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Yggdrazil Group Co., Ltd\Yggdrazil Group_Sep2024 (Q3)\"/>
    </mc:Choice>
  </mc:AlternateContent>
  <xr:revisionPtr revIDLastSave="0" documentId="13_ncr:1_{5A951907-B9E0-409B-9737-90EA2F2B3379}" xr6:coauthVersionLast="47" xr6:coauthVersionMax="47" xr10:uidLastSave="{00000000-0000-0000-0000-000000000000}"/>
  <bookViews>
    <workbookView xWindow="-120" yWindow="-120" windowWidth="21840" windowHeight="13020" activeTab="5" xr2:uid="{1CE3AEC0-C0DB-4253-BBF1-7453745BA3B9}"/>
  </bookViews>
  <sheets>
    <sheet name="Eng2-3" sheetId="1" r:id="rId1"/>
    <sheet name="Eng4 (3M)" sheetId="2" r:id="rId2"/>
    <sheet name="Eng5 (9M)" sheetId="3" r:id="rId3"/>
    <sheet name="Eng 6" sheetId="4" r:id="rId4"/>
    <sheet name="Eng 7" sheetId="5" r:id="rId5"/>
    <sheet name="Eng8-9" sheetId="6" r:id="rId6"/>
  </sheets>
  <definedNames>
    <definedName name="_xlnm.Print_Area" localSheetId="3">'Eng 6'!$A$1:$S$38</definedName>
    <definedName name="_xlnm.Print_Area" localSheetId="4">'Eng 7'!$A$1:$O$38</definedName>
    <definedName name="_xlnm.Print_Area" localSheetId="1">'Eng4 (3M)'!$A$1:$M$56</definedName>
    <definedName name="_xlnm.Print_Area" localSheetId="2">'Eng5 (9M)'!$A$1:$M$56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8" i="2" l="1"/>
  <c r="L108" i="3"/>
  <c r="L103" i="4"/>
  <c r="K97" i="5"/>
  <c r="G22" i="3" l="1"/>
  <c r="J11" i="6"/>
  <c r="G14" i="2"/>
  <c r="M47" i="2" l="1"/>
  <c r="I47" i="2"/>
  <c r="H42" i="1" l="1"/>
  <c r="L42" i="1"/>
  <c r="K14" i="3" l="1"/>
  <c r="K22" i="3" l="1"/>
  <c r="L92" i="6"/>
  <c r="J92" i="6"/>
  <c r="H92" i="6"/>
  <c r="F92" i="6"/>
  <c r="L83" i="6"/>
  <c r="J83" i="6"/>
  <c r="H83" i="6"/>
  <c r="F83" i="6"/>
  <c r="L36" i="6"/>
  <c r="L49" i="6" s="1"/>
  <c r="L55" i="6" s="1"/>
  <c r="J36" i="6"/>
  <c r="H36" i="6"/>
  <c r="H49" i="6" s="1"/>
  <c r="H55" i="6" s="1"/>
  <c r="M28" i="5"/>
  <c r="I28" i="5"/>
  <c r="G28" i="5"/>
  <c r="E28" i="5"/>
  <c r="M20" i="5"/>
  <c r="K20" i="5"/>
  <c r="I20" i="5"/>
  <c r="G20" i="5"/>
  <c r="E20" i="5"/>
  <c r="O18" i="5"/>
  <c r="O16" i="5"/>
  <c r="O13" i="5"/>
  <c r="Q28" i="4"/>
  <c r="O28" i="4"/>
  <c r="K28" i="4"/>
  <c r="I28" i="4"/>
  <c r="G28" i="4"/>
  <c r="Q20" i="4"/>
  <c r="O20" i="4"/>
  <c r="K20" i="4"/>
  <c r="I20" i="4"/>
  <c r="G20" i="4"/>
  <c r="S18" i="4"/>
  <c r="S17" i="4"/>
  <c r="S16" i="4"/>
  <c r="S13" i="4"/>
  <c r="A3" i="4"/>
  <c r="A3" i="5" s="1"/>
  <c r="A3" i="6" s="1"/>
  <c r="A63" i="6" s="1"/>
  <c r="M39" i="3"/>
  <c r="K39" i="3"/>
  <c r="I39" i="3"/>
  <c r="G39" i="3"/>
  <c r="M37" i="3"/>
  <c r="I37" i="3"/>
  <c r="G37" i="3"/>
  <c r="M14" i="3"/>
  <c r="M22" i="3" s="1"/>
  <c r="M25" i="3" s="1"/>
  <c r="M28" i="3" s="1"/>
  <c r="K25" i="3"/>
  <c r="K28" i="3" s="1"/>
  <c r="I14" i="3"/>
  <c r="I22" i="3" s="1"/>
  <c r="I25" i="3" s="1"/>
  <c r="I28" i="3" s="1"/>
  <c r="G14" i="3"/>
  <c r="M39" i="2"/>
  <c r="K39" i="2"/>
  <c r="I39" i="2"/>
  <c r="G39" i="2"/>
  <c r="M37" i="2"/>
  <c r="I37" i="2"/>
  <c r="G37" i="2"/>
  <c r="M14" i="2"/>
  <c r="M22" i="2" s="1"/>
  <c r="M25" i="2" s="1"/>
  <c r="M28" i="2" s="1"/>
  <c r="K14" i="2"/>
  <c r="K22" i="2" s="1"/>
  <c r="K25" i="2" s="1"/>
  <c r="I14" i="2"/>
  <c r="I22" i="2" s="1"/>
  <c r="I25" i="2" s="1"/>
  <c r="I28" i="2" s="1"/>
  <c r="G22" i="2"/>
  <c r="G25" i="2" s="1"/>
  <c r="G28" i="2" s="1"/>
  <c r="G41" i="2" s="1"/>
  <c r="G47" i="2" s="1"/>
  <c r="K26" i="2" s="1"/>
  <c r="A111" i="1"/>
  <c r="N106" i="1"/>
  <c r="J106" i="1"/>
  <c r="N85" i="1"/>
  <c r="L85" i="1"/>
  <c r="J85" i="1"/>
  <c r="H85" i="1"/>
  <c r="N78" i="1"/>
  <c r="L78" i="1"/>
  <c r="J78" i="1"/>
  <c r="J87" i="1" s="1"/>
  <c r="H78" i="1"/>
  <c r="A58" i="1"/>
  <c r="N42" i="1"/>
  <c r="J42" i="1"/>
  <c r="N27" i="1"/>
  <c r="L27" i="1"/>
  <c r="J27" i="1"/>
  <c r="H27" i="1"/>
  <c r="L87" i="1" l="1"/>
  <c r="N44" i="1"/>
  <c r="N87" i="1"/>
  <c r="J44" i="1"/>
  <c r="J49" i="6"/>
  <c r="J55" i="6" s="1"/>
  <c r="J94" i="6" s="1"/>
  <c r="J97" i="6" s="1"/>
  <c r="J108" i="1"/>
  <c r="K28" i="2"/>
  <c r="K41" i="2" s="1"/>
  <c r="K47" i="2" s="1"/>
  <c r="O20" i="5"/>
  <c r="M47" i="3"/>
  <c r="M41" i="3"/>
  <c r="I47" i="3"/>
  <c r="I41" i="3"/>
  <c r="N108" i="1"/>
  <c r="G25" i="3"/>
  <c r="H87" i="1"/>
  <c r="H44" i="1"/>
  <c r="K26" i="5"/>
  <c r="K41" i="3"/>
  <c r="K47" i="3" s="1"/>
  <c r="L44" i="1"/>
  <c r="L94" i="6"/>
  <c r="L97" i="6" s="1"/>
  <c r="H94" i="6"/>
  <c r="H97" i="6" s="1"/>
  <c r="S20" i="4"/>
  <c r="M41" i="2"/>
  <c r="I41" i="2"/>
  <c r="G28" i="3" l="1"/>
  <c r="F11" i="6"/>
  <c r="F36" i="6" s="1"/>
  <c r="F49" i="6" s="1"/>
  <c r="F55" i="6" s="1"/>
  <c r="F94" i="6" s="1"/>
  <c r="F97" i="6" s="1"/>
  <c r="M26" i="4"/>
  <c r="S26" i="4" s="1"/>
  <c r="S28" i="4" s="1"/>
  <c r="G41" i="3"/>
  <c r="G47" i="3" s="1"/>
  <c r="K28" i="5"/>
  <c r="O26" i="5"/>
  <c r="O28" i="5" s="1"/>
  <c r="M28" i="4" l="1"/>
  <c r="H106" i="1" l="1"/>
  <c r="H108" i="1" s="1"/>
  <c r="L106" i="1"/>
  <c r="L108" i="1" s="1"/>
</calcChain>
</file>

<file path=xl/sharedStrings.xml><?xml version="1.0" encoding="utf-8"?>
<sst xmlns="http://schemas.openxmlformats.org/spreadsheetml/2006/main" count="408" uniqueCount="205">
  <si>
    <t>Yggdrazil Group Public Company Limited</t>
  </si>
  <si>
    <t>Statement of Financial Position</t>
  </si>
  <si>
    <t>As at 30 September 2024</t>
  </si>
  <si>
    <t>Consolidated</t>
  </si>
  <si>
    <t xml:space="preserve">Separate </t>
  </si>
  <si>
    <t xml:space="preserve"> financial information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</si>
  <si>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</si>
  <si>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</si>
  <si>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</si>
  <si>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</si>
  <si>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</si>
  <si>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</si>
  <si>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</si>
  <si>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</si>
  <si>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</si>
  <si>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</si>
  <si>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</si>
  <si>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 xml:space="preserve">Financial assets measured at fair value </t>
  </si>
  <si>
    <t xml:space="preserve">through profit or loss </t>
  </si>
  <si>
    <t>Trade and other receivables</t>
  </si>
  <si>
    <t>Contract assets</t>
  </si>
  <si>
    <t>Character design costs</t>
  </si>
  <si>
    <t>Films under production</t>
  </si>
  <si>
    <t>Short-term loans to related parties</t>
  </si>
  <si>
    <t>-</t>
  </si>
  <si>
    <t>Other current assets</t>
  </si>
  <si>
    <t>Total current assets</t>
  </si>
  <si>
    <t>Non-current assets</t>
  </si>
  <si>
    <t>Restricted fixed deposits</t>
  </si>
  <si>
    <t>Investment in joint venture</t>
  </si>
  <si>
    <t>Investment in subsidiaries</t>
  </si>
  <si>
    <t>Leasehold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</si>
  <si>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</si>
  <si>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</si>
  <si>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</si>
  <si>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</si>
  <si>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</si>
  <si>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</si>
  <si>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</t>
  </si>
  <si>
    <t>The accompanying notes are an integral part of these interim financial information.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</si>
  <si>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</si>
  <si>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</si>
  <si>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</si>
  <si>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 xml:space="preserve">Bank overdrafts and short-term borrowings </t>
  </si>
  <si>
    <t>Trade and other payables</t>
  </si>
  <si>
    <t>Contract liabilities</t>
  </si>
  <si>
    <t>Financial derivative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</si>
  <si>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</si>
  <si>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</si>
  <si>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</si>
  <si>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</si>
  <si>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</si>
  <si>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</si>
  <si>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</si>
  <si>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</si>
  <si>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</si>
  <si>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</si>
  <si>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</si>
  <si>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Ordinary shares, 692,000,000 shares</t>
  </si>
  <si>
    <t>of par Baht 0.50 each</t>
  </si>
  <si>
    <t>Issued and fully paid-up share capital</t>
  </si>
  <si>
    <t>Ordinary shares, 601,997,187 shares</t>
  </si>
  <si>
    <t>of paid-up Baht 0.50 each</t>
  </si>
  <si>
    <t>Premium on paid-up capital</t>
  </si>
  <si>
    <t>Retained earnings (deficits)</t>
  </si>
  <si>
    <t xml:space="preserve"> 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</si>
  <si>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</si>
  <si>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</si>
  <si>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</si>
  <si>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</si>
  <si>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</si>
  <si>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 (Unaudited)</t>
  </si>
  <si>
    <t>For the three-month period ended 30 September 2024</t>
  </si>
  <si>
    <t>Separate</t>
  </si>
  <si>
    <t>Note</t>
  </si>
  <si>
    <t>Revenue from sales or services</t>
  </si>
  <si>
    <t>Cost of sales of goods or of services</t>
  </si>
  <si>
    <t>Gross (loss) profit</t>
  </si>
  <si>
    <t>Other income</t>
  </si>
  <si>
    <t>Selling expenses</t>
  </si>
  <si>
    <t>Administrative expenses</t>
  </si>
  <si>
    <t>(Loss) gain on exchange rate</t>
  </si>
  <si>
    <t>Share of loss of joint venture</t>
  </si>
  <si>
    <t>accounted for using the equity method</t>
  </si>
  <si>
    <t xml:space="preserve">(Loss) profit before finance costs and income tax </t>
  </si>
  <si>
    <t>Finance costs</t>
  </si>
  <si>
    <t xml:space="preserve">(Loss) profit before income tax </t>
  </si>
  <si>
    <t xml:space="preserve">Income tax expense </t>
  </si>
  <si>
    <t>Net (loss) profit for the period</t>
  </si>
  <si>
    <t>Other comprehensive (loss) income:</t>
  </si>
  <si>
    <t xml:space="preserve">Items that may be reclassified subsequently </t>
  </si>
  <si>
    <t>to profit</t>
  </si>
  <si>
    <t>Currency translation differences</t>
  </si>
  <si>
    <t xml:space="preserve">Total items that may be reclassified </t>
  </si>
  <si>
    <t xml:space="preserve">      benefit obligations</t>
  </si>
  <si>
    <t>subsequently to profit</t>
  </si>
  <si>
    <t>Other comprehensive (loss) income for the period</t>
  </si>
  <si>
    <t xml:space="preserve">Total comprehensive (loss) income for the period </t>
  </si>
  <si>
    <t>(Losses) earnings per share</t>
  </si>
  <si>
    <t>Weighted-average ordinary shares (shares)</t>
  </si>
  <si>
    <t>Basic (losses) earnings per share</t>
  </si>
  <si>
    <t>For the nine-month period ended 30 September 2024</t>
  </si>
  <si>
    <t>2024</t>
  </si>
  <si>
    <t>2023</t>
  </si>
  <si>
    <t>Gross profit</t>
  </si>
  <si>
    <t>Income tax expense</t>
  </si>
  <si>
    <t>Statement of Changes in Equity (Unaudited)</t>
  </si>
  <si>
    <t>Consolidated financial information</t>
  </si>
  <si>
    <t>Issued and</t>
  </si>
  <si>
    <t>Remeasurement of</t>
  </si>
  <si>
    <t>fully paid-up</t>
  </si>
  <si>
    <t>Premium on</t>
  </si>
  <si>
    <t>Legal</t>
  </si>
  <si>
    <t>retained (deficits)</t>
  </si>
  <si>
    <t>post-employment</t>
  </si>
  <si>
    <t>Translation of</t>
  </si>
  <si>
    <t>share capital</t>
  </si>
  <si>
    <t xml:space="preserve">  paid-up capital</t>
  </si>
  <si>
    <t>reserve</t>
  </si>
  <si>
    <t>earnings</t>
  </si>
  <si>
    <t>benefit obligations</t>
  </si>
  <si>
    <t>financial statements</t>
  </si>
  <si>
    <t>Total</t>
  </si>
  <si>
    <t>Opening balance at 1 January 2023</t>
  </si>
  <si>
    <t>Changes in equity for the period</t>
  </si>
  <si>
    <t>Dividends</t>
  </si>
  <si>
    <t>Legal reserve appropriation</t>
  </si>
  <si>
    <t>Closing balance as at 30 September 2023</t>
  </si>
  <si>
    <t>Opening balance as at 1 January 2024</t>
  </si>
  <si>
    <t>Total comprehensive loss for the period</t>
  </si>
  <si>
    <t>Closing balance as at 30 September 2024</t>
  </si>
  <si>
    <r>
      <t xml:space="preserve">Statement of Changes in Equity (Unaudited) </t>
    </r>
    <r>
      <rPr>
        <sz val="10"/>
        <color theme="1"/>
        <rFont val="Arial"/>
        <family val="2"/>
      </rPr>
      <t>(Cont’d)</t>
    </r>
  </si>
  <si>
    <t>Separate financial information</t>
  </si>
  <si>
    <t>Opening balance as at 1 January 2023</t>
  </si>
  <si>
    <t>Total comprehensive income for the period</t>
  </si>
  <si>
    <t>Statement of Cash Flows (Unaudited)</t>
  </si>
  <si>
    <t>Cash flows from operating activities</t>
  </si>
  <si>
    <t>(Loss) profit before income tax</t>
  </si>
  <si>
    <t>Adjustments:</t>
  </si>
  <si>
    <t>Depreciation and amortisation</t>
  </si>
  <si>
    <t>Expected (reversal of) credit loss</t>
  </si>
  <si>
    <t>Employee benefit expenses</t>
  </si>
  <si>
    <t>Gain on sales of financial assets</t>
  </si>
  <si>
    <t xml:space="preserve">Share of loss of joint venture accounted </t>
  </si>
  <si>
    <t>for using the equity method</t>
  </si>
  <si>
    <t>joint venture</t>
  </si>
  <si>
    <t>Loss from write-off on character design costs</t>
  </si>
  <si>
    <t>Loss from write-off on intangible assets</t>
  </si>
  <si>
    <t>11,15</t>
  </si>
  <si>
    <t>Interest income</t>
  </si>
  <si>
    <t>Interest expense</t>
  </si>
  <si>
    <t xml:space="preserve">Profit from operations before change in operating </t>
  </si>
  <si>
    <t>assets and liabilities</t>
  </si>
  <si>
    <t>Decrease (increase) in operating assets:</t>
  </si>
  <si>
    <t>Increase (decrease) in operating liabilities:</t>
  </si>
  <si>
    <t>Cash (used in) generated from operating activities</t>
  </si>
  <si>
    <t>Interest received</t>
  </si>
  <si>
    <t>Interest paid</t>
  </si>
  <si>
    <t>Employee benefit obligations paid</t>
  </si>
  <si>
    <t>Income tax paid</t>
  </si>
  <si>
    <t>Net cash (used in) generated from operating activities</t>
  </si>
  <si>
    <t>Cash flows from investing activities</t>
  </si>
  <si>
    <t>Cash payment for purchase of equipment</t>
  </si>
  <si>
    <t>Cash payment for purchase of computer software</t>
  </si>
  <si>
    <t>Cash payment for purchase of computer hardware in advance</t>
  </si>
  <si>
    <t>Cash payment for game under development cost</t>
  </si>
  <si>
    <t>Cash payment for loans to related parties</t>
  </si>
  <si>
    <t>Cash receipt from financial assets</t>
  </si>
  <si>
    <t>Cash payment for financial assets</t>
  </si>
  <si>
    <t>Disposal of game under development costs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</si>
  <si>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</si>
  <si>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Cash flows from financing activities</t>
  </si>
  <si>
    <t>Proceeds from short-term borrowings</t>
  </si>
  <si>
    <t>Repayments on short-term borrowings</t>
  </si>
  <si>
    <t>Repayments on lease liabilities</t>
  </si>
  <si>
    <t>Dividend payment</t>
  </si>
  <si>
    <t>Net cash generated from (used in) financing activities</t>
  </si>
  <si>
    <t>Cash and cash equivalents at the beginning of the period</t>
  </si>
  <si>
    <t>Cash and cash equivalents at the end of the period</t>
  </si>
  <si>
    <t>Non-cash transactions</t>
  </si>
  <si>
    <t>Account payable for purchases of equipment and</t>
  </si>
  <si>
    <t>computer hardware</t>
  </si>
  <si>
    <t>Contract asset from disposal of game under development costs</t>
  </si>
  <si>
    <t>Reclassification from advance payment to computer hardware</t>
  </si>
  <si>
    <t>Acquisition of right-of-use assets</t>
  </si>
  <si>
    <t>Reclassification from game development costs</t>
  </si>
  <si>
    <t>to character design costs</t>
  </si>
  <si>
    <t xml:space="preserve">Gain from termination of lease liability contract
 </t>
  </si>
  <si>
    <t>Unrealised loss (gain) on exchange rate</t>
  </si>
  <si>
    <t xml:space="preserve">Unrealised loss on transaction between the Group and </t>
  </si>
  <si>
    <t>Cash receipt from restricted fixed deposits</t>
  </si>
  <si>
    <t>Cash receipt from disposal of equipment</t>
  </si>
  <si>
    <t>Gain from disposal of equipment</t>
  </si>
  <si>
    <t>Cash receipt from loans to related parties</t>
  </si>
  <si>
    <t>Unrealised gain from translation of financial statements</t>
  </si>
  <si>
    <t>Net cash generated from (used in) investing activities</t>
  </si>
  <si>
    <t xml:space="preserve">Net decrease in cash and cash equivalents </t>
  </si>
  <si>
    <t>(Gain) loss from changes in fair value of derivatives</t>
  </si>
  <si>
    <t>Account payable for employee compensation</t>
  </si>
  <si>
    <t xml:space="preserve">Unrealised loss (gain) from changes in fair value </t>
  </si>
  <si>
    <t>of financial assets</t>
  </si>
  <si>
    <t>Loss on impairment computer equipment</t>
  </si>
  <si>
    <t>Loss on onerous contracts</t>
  </si>
  <si>
    <t xml:space="preserve">               (Mr. Tanat Juwiwat)</t>
  </si>
  <si>
    <t xml:space="preserve">           (Mr. Saroot Tubloy)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</si>
</sst>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;\(#,##0\);&quot;-&quot;"/>
    <numFmt numFmtId="169" formatCode="#,##0.00;\(#,##0.00\);&quot;-&quot;;@"/>
    <numFmt numFmtId="170" formatCode="#,##0;\(#,##0\);\-"/>
    <numFmt numFmtId="171" formatCode="[$-409]d\-mmm\-yy;@"/>
    <numFmt numFmtId="172" formatCode="_-* #,##0_-;\-* #,##0_-;_-* &quot;-&quot;??_-;_-@_-"/>
    <numFmt numFmtId="173" formatCode="0.0%"/>
    <numFmt numFmtId="174" formatCode="_(* #,##0.00_);_(* \(#,##0.00\);_(* \-??_);_(@_)"/>
    <numFmt numFmtId="175" formatCode="_(* #,##0.0_);_(* \(#,##0.0\);_(* &quot;-&quot;??_);_(@_)"/>
    <numFmt numFmtId="176" formatCode="_-* #,##0.00\ _€_-;\-* #,##0.00\ _€_-;_-* &quot;-&quot;??\ _€_-;_-@_-"/>
    <numFmt numFmtId="177" formatCode="[$-1070000]d/mm/yyyy;@"/>
    <numFmt numFmtId="178" formatCode="_-* #,##0.00\ &quot;€&quot;_-;\-* #,##0.00\ &quot;€&quot;_-;_-* &quot;-&quot;??\ &quot;€&quot;_-;_-@_-"/>
    <numFmt numFmtId="179" formatCode="_-&quot;฿&quot;* #,##0.00_-;\-&quot;฿&quot;* #,##0.00_-;_-&quot;฿&quot;* &quot;-&quot;??_-;_-@_-"/>
    <numFmt numFmtId="180" formatCode="_-* #,##0.00_-;\-* #,##0.00_-;_-* \-??_-;_-@_-"/>
    <numFmt numFmtId="181" formatCode="[$-409]mmm\-yy;@"/>
    <numFmt numFmtId="182" formatCode="[$-1010000]d/m/yyyy;@"/>
    <numFmt numFmtId="183" formatCode="_-[$€-2]* #,##0.00_-;\-[$€-2]* #,##0.00_-;_-[$€-2]* &quot;-&quot;??_-"/>
    <numFmt numFmtId="184" formatCode="&quot;฿&quot;#,##0.00"/>
    <numFmt numFmtId="185" formatCode="0.00_)"/>
    <numFmt numFmtId="186" formatCode="#,##0\ &quot;F&quot;;[Red]\-#,##0\ &quot;F&quot;"/>
    <numFmt numFmtId="187" formatCode="#,##0\ &quot;FB&quot;;\-#,##0\ &quot;FB&quot;"/>
    <numFmt numFmtId="188" formatCode="_(&quot;฿&quot;* #,##0_);_(&quot;฿&quot;* \(#,##0\);_(&quot;฿&quot;* &quot;-&quot;_);_(@_)"/>
    <numFmt numFmtId="189" formatCode="_(&quot;฿&quot;* #,##0.00_);_(&quot;฿&quot;* \(#,##0.00\);_(&quot;฿&quot;* &quot;-&quot;??_);_(@_)"/>
    <numFmt numFmtId="190" formatCode="_(* #,##0.0_);_(* \(#,##0.00\);_(* &quot;-&quot;??_);_(@_)"/>
    <numFmt numFmtId="191" formatCode="General_)"/>
    <numFmt numFmtId="192" formatCode="0.000"/>
    <numFmt numFmtId="193" formatCode="#,##0.0_);\(#,##0.0\)"/>
    <numFmt numFmtId="194" formatCode="#,##0.000_);\(#,##0.000\)"/>
    <numFmt numFmtId="195" formatCode="&quot;$&quot;#,\);\(&quot;$&quot;#,##0\)"/>
    <numFmt numFmtId="196" formatCode="_(&quot;$&quot;* #,##0.00000_);_(&quot;$&quot;* \(#,##0.00000\);_(&quot;$&quot;* &quot;-&quot;??_);_(@_)"/>
    <numFmt numFmtId="197" formatCode="\60\4\7\:"/>
    <numFmt numFmtId="198" formatCode="&quot;$&quot;#,\);\(&quot;$&quot;#,\)"/>
    <numFmt numFmtId="199" formatCode="&quot;$&quot;#,;\(&quot;$&quot;#,\)"/>
    <numFmt numFmtId="200" formatCode="&quot;\&quot;#,##0;[Red]&quot;\&quot;\-#,##0"/>
    <numFmt numFmtId="201" formatCode="&quot;\&quot;#,##0.00;[Red]&quot;\&quot;\-#,##0.00"/>
    <numFmt numFmtId="202" formatCode="0.00_);\(0.00\)"/>
    <numFmt numFmtId="203" formatCode="0.0_);\(0.0\)"/>
    <numFmt numFmtId="204" formatCode="\$#,##0.00;\(\$#,##0.00\)"/>
    <numFmt numFmtId="205" formatCode="\$#,##0;\(\$#,##0\)"/>
    <numFmt numFmtId="206" formatCode="_-[$€]* #,##0.00_-;\-[$€]* #,##0.00_-;_-[$€]* &quot;-&quot;??_-;_-@_-"/>
    <numFmt numFmtId="207" formatCode="&quot;$&quot;#,##0;\(&quot;$&quot;#,##0\)"/>
    <numFmt numFmtId="208" formatCode="mm/dd/yy"/>
    <numFmt numFmtId="209" formatCode="0_);\(0\)"/>
    <numFmt numFmtId="210" formatCode="#,##0.00\ &quot;F&quot;;\-#,##0.00\ &quot;F&quot;"/>
    <numFmt numFmtId="211" formatCode="dd\-mmm\-yy_)"/>
  </numFmts>
  <fonts count="2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 Unicode MS"/>
      <family val="2"/>
    </font>
    <font>
      <b/>
      <u/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u/>
      <sz val="10"/>
      <color theme="10"/>
      <name val="Georgia"/>
      <family val="1"/>
    </font>
    <font>
      <b/>
      <sz val="11"/>
      <color theme="0"/>
      <name val="Leelawadee"/>
      <family val="2"/>
    </font>
    <font>
      <sz val="8"/>
      <color theme="1"/>
      <name val="Arial"/>
      <family val="2"/>
      <charset val="222"/>
    </font>
    <font>
      <b/>
      <sz val="8"/>
      <color theme="1"/>
      <name val="Arial"/>
      <family val="2"/>
      <charset val="222"/>
    </font>
    <font>
      <sz val="12"/>
      <name val="Arial"/>
      <family val="2"/>
    </font>
    <font>
      <sz val="8"/>
      <color rgb="FFFF0000"/>
      <name val="Arial"/>
      <family val="2"/>
      <charset val="222"/>
    </font>
    <font>
      <sz val="12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sz val="8"/>
      <color theme="0"/>
      <name val="Arial"/>
      <family val="2"/>
      <charset val="222"/>
    </font>
    <font>
      <u/>
      <sz val="10"/>
      <color theme="10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0"/>
      <color rgb="FF0000FF"/>
      <name val="Georgia"/>
      <family val="1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11"/>
      <color theme="11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Times New Roman"/>
      <family val="1"/>
    </font>
    <font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indexed="21"/>
      <name val="Times New Roman"/>
      <family val="1"/>
    </font>
    <font>
      <b/>
      <sz val="11"/>
      <color indexed="21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693">
    <xf numFmtId="0" fontId="0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8" applyNumberFormat="0" applyAlignment="0" applyProtection="0"/>
    <xf numFmtId="0" fontId="18" fillId="8" borderId="9" applyNumberFormat="0" applyAlignment="0" applyProtection="0"/>
    <xf numFmtId="0" fontId="19" fillId="8" borderId="8" applyNumberFormat="0" applyAlignment="0" applyProtection="0"/>
    <xf numFmtId="0" fontId="20" fillId="0" borderId="10" applyNumberFormat="0" applyFill="0" applyAlignment="0" applyProtection="0"/>
    <xf numFmtId="0" fontId="21" fillId="9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37" fontId="45" fillId="0" borderId="0"/>
    <xf numFmtId="0" fontId="4" fillId="0" borderId="0"/>
    <xf numFmtId="0" fontId="4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 applyNumberFormat="0" applyFill="0" applyBorder="0" applyAlignment="0">
      <alignment vertical="top"/>
      <protection locked="0"/>
    </xf>
    <xf numFmtId="0" fontId="6" fillId="0" borderId="0">
      <protection locked="0"/>
    </xf>
    <xf numFmtId="43" fontId="8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4" fillId="0" borderId="0"/>
    <xf numFmtId="0" fontId="4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1" fillId="0" borderId="0"/>
    <xf numFmtId="9" fontId="6" fillId="0" borderId="0" applyFont="0" applyFill="0" applyBorder="0" applyAlignment="0" applyProtection="0"/>
    <xf numFmtId="0" fontId="6" fillId="0" borderId="0">
      <protection locked="0"/>
    </xf>
    <xf numFmtId="0" fontId="4" fillId="0" borderId="0"/>
    <xf numFmtId="43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55" fillId="0" borderId="0" applyNumberForma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9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3" fillId="0" borderId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0" borderId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6" fillId="31" borderId="0" applyNumberFormat="0" applyBorder="0" applyAlignment="0" applyProtection="0"/>
    <xf numFmtId="174" fontId="3" fillId="0" borderId="0" applyFill="0" applyBorder="0" applyAlignment="0" applyProtection="0"/>
    <xf numFmtId="0" fontId="8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58" fillId="0" borderId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55" fillId="0" borderId="0" applyNumberFormat="0" applyFill="0" applyBorder="0" applyAlignment="0" applyProtection="0">
      <alignment vertical="top"/>
      <protection locked="0"/>
    </xf>
    <xf numFmtId="0" fontId="47" fillId="0" borderId="17" applyNumberFormat="0" applyFill="0" applyBorder="0" applyAlignment="0">
      <alignment wrapText="1"/>
      <protection locked="0"/>
    </xf>
    <xf numFmtId="0" fontId="3" fillId="0" borderId="0">
      <protection locked="0"/>
    </xf>
    <xf numFmtId="0" fontId="3" fillId="0" borderId="0">
      <protection locked="0"/>
    </xf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47" fillId="0" borderId="0" applyNumberFormat="0" applyFill="0" applyBorder="0" applyAlignment="0">
      <alignment vertical="top"/>
      <protection locked="0"/>
    </xf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/>
    <xf numFmtId="43" fontId="6" fillId="0" borderId="0" applyFont="0" applyFill="0" applyBorder="0" applyAlignment="0" applyProtection="0"/>
    <xf numFmtId="37" fontId="3" fillId="0" borderId="0"/>
    <xf numFmtId="43" fontId="3" fillId="0" borderId="0" applyFont="0" applyFill="0" applyBorder="0" applyAlignment="0" applyProtection="0"/>
    <xf numFmtId="0" fontId="8" fillId="0" borderId="0"/>
    <xf numFmtId="0" fontId="39" fillId="0" borderId="17" applyNumberFormat="0" applyFill="0" applyAlignment="0">
      <protection locked="0"/>
    </xf>
    <xf numFmtId="0" fontId="37" fillId="0" borderId="0"/>
    <xf numFmtId="43" fontId="3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0" fontId="48" fillId="0" borderId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1" fillId="0" borderId="0"/>
    <xf numFmtId="174" fontId="3" fillId="0" borderId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0" fontId="6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62" fillId="0" borderId="0" applyFont="0" applyFill="0" applyBorder="0" applyAlignment="0" applyProtection="0"/>
    <xf numFmtId="0" fontId="58" fillId="0" borderId="0"/>
    <xf numFmtId="43" fontId="7" fillId="0" borderId="0" applyFont="0" applyFill="0" applyBorder="0" applyAlignment="0" applyProtection="0"/>
    <xf numFmtId="174" fontId="3" fillId="0" borderId="0" applyFill="0" applyBorder="0" applyAlignment="0" applyProtection="0"/>
    <xf numFmtId="0" fontId="3" fillId="0" borderId="0"/>
    <xf numFmtId="17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49" fillId="0" borderId="0">
      <alignment vertical="top"/>
    </xf>
    <xf numFmtId="0" fontId="65" fillId="0" borderId="0">
      <alignment vertical="top"/>
    </xf>
    <xf numFmtId="0" fontId="49" fillId="0" borderId="0">
      <alignment vertical="top"/>
    </xf>
    <xf numFmtId="0" fontId="65" fillId="0" borderId="0">
      <alignment vertical="top"/>
    </xf>
    <xf numFmtId="43" fontId="37" fillId="0" borderId="0" applyFont="0" applyFill="0" applyBorder="0" applyAlignment="0" applyProtection="0"/>
    <xf numFmtId="0" fontId="49" fillId="0" borderId="0">
      <alignment vertical="top"/>
    </xf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48" fillId="0" borderId="0"/>
    <xf numFmtId="0" fontId="6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39" fillId="0" borderId="17" applyNumberFormat="0" applyFill="0" applyAlignment="0">
      <alignment wrapText="1"/>
      <protection locked="0"/>
    </xf>
    <xf numFmtId="0" fontId="41" fillId="0" borderId="0"/>
    <xf numFmtId="174" fontId="3" fillId="0" borderId="0" applyFill="0" applyBorder="0" applyAlignment="0" applyProtection="0"/>
    <xf numFmtId="43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39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61" fillId="0" borderId="17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61" fillId="0" borderId="0" applyNumberFormat="0" applyFill="0" applyBorder="0" applyProtection="0">
      <alignment wrapText="1"/>
    </xf>
    <xf numFmtId="0" fontId="67" fillId="0" borderId="0" applyNumberFormat="0" applyFill="0" applyBorder="0" applyProtection="0">
      <alignment vertical="top" wrapText="1"/>
      <protection locked="0"/>
    </xf>
    <xf numFmtId="0" fontId="6" fillId="0" borderId="0"/>
    <xf numFmtId="0" fontId="55" fillId="0" borderId="0" applyNumberFormat="0" applyFill="0" applyBorder="0" applyProtection="0">
      <alignment vertical="top" wrapText="1"/>
      <protection locked="0"/>
    </xf>
    <xf numFmtId="0" fontId="39" fillId="0" borderId="17" applyNumberFormat="0" applyFill="0" applyAlignment="0">
      <alignment wrapText="1"/>
      <protection locked="0"/>
    </xf>
    <xf numFmtId="0" fontId="1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 applyNumberFormat="0" applyFill="0" applyBorder="0" applyProtection="0">
      <alignment wrapText="1"/>
    </xf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0" fontId="4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48" fillId="0" borderId="0"/>
    <xf numFmtId="0" fontId="6" fillId="0" borderId="0"/>
    <xf numFmtId="0" fontId="48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3" fillId="0" borderId="0"/>
    <xf numFmtId="0" fontId="65" fillId="0" borderId="0">
      <alignment vertical="top"/>
    </xf>
    <xf numFmtId="0" fontId="37" fillId="0" borderId="0"/>
    <xf numFmtId="43" fontId="37" fillId="0" borderId="0" applyFont="0" applyFill="0" applyBorder="0" applyAlignment="0" applyProtection="0"/>
    <xf numFmtId="0" fontId="64" fillId="0" borderId="0"/>
    <xf numFmtId="0" fontId="35" fillId="0" borderId="0" applyNumberForma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9" fillId="0" borderId="17" applyNumberFormat="0" applyFill="0" applyAlignment="0">
      <alignment wrapText="1"/>
      <protection locked="0"/>
    </xf>
    <xf numFmtId="0" fontId="69" fillId="0" borderId="0" applyNumberFormat="0" applyFill="0" applyBorder="0" applyProtection="0">
      <alignment wrapText="1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6" fillId="0" borderId="0">
      <protection locked="0"/>
    </xf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0" fontId="47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>
      <alignment vertical="top"/>
    </xf>
    <xf numFmtId="43" fontId="37" fillId="0" borderId="0" applyFont="0" applyFill="0" applyBorder="0" applyAlignment="0" applyProtection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38" fillId="0" borderId="0"/>
    <xf numFmtId="0" fontId="37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41" fillId="0" borderId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0" fontId="41" fillId="0" borderId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34" borderId="0" applyNumberFormat="0" applyBorder="0" applyAlignment="0" applyProtection="0"/>
    <xf numFmtId="0" fontId="56" fillId="11" borderId="0" applyNumberFormat="0" applyBorder="0" applyAlignment="0" applyProtection="0"/>
    <xf numFmtId="0" fontId="56" fillId="15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75" fillId="5" borderId="0" applyNumberFormat="0" applyBorder="0" applyAlignment="0" applyProtection="0"/>
    <xf numFmtId="0" fontId="79" fillId="8" borderId="8" applyNumberFormat="0" applyAlignment="0" applyProtection="0"/>
    <xf numFmtId="0" fontId="81" fillId="9" borderId="11" applyNumberFormat="0" applyAlignment="0" applyProtection="0"/>
    <xf numFmtId="43" fontId="4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7" fillId="7" borderId="8" applyNumberFormat="0" applyAlignment="0" applyProtection="0"/>
    <xf numFmtId="0" fontId="80" fillId="0" borderId="10" applyNumberFormat="0" applyFill="0" applyAlignment="0" applyProtection="0"/>
    <xf numFmtId="0" fontId="76" fillId="6" borderId="0" applyNumberFormat="0" applyBorder="0" applyAlignment="0" applyProtection="0"/>
    <xf numFmtId="0" fontId="41" fillId="10" borderId="12" applyNumberFormat="0" applyFont="0" applyAlignment="0" applyProtection="0"/>
    <xf numFmtId="0" fontId="78" fillId="8" borderId="9" applyNumberFormat="0" applyAlignment="0" applyProtection="0"/>
    <xf numFmtId="0" fontId="70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6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>
      <alignment vertical="top"/>
    </xf>
    <xf numFmtId="0" fontId="83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</xf>
    <xf numFmtId="43" fontId="48" fillId="0" borderId="0" applyFont="0" applyFill="0" applyBorder="0" applyAlignment="0" applyProtection="0"/>
    <xf numFmtId="0" fontId="49" fillId="0" borderId="0">
      <alignment vertical="top"/>
    </xf>
    <xf numFmtId="0" fontId="8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/>
    <xf numFmtId="0" fontId="34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48" fillId="0" borderId="0"/>
    <xf numFmtId="0" fontId="6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4" fillId="0" borderId="0"/>
    <xf numFmtId="180" fontId="64" fillId="0" borderId="0" applyFill="0" applyBorder="0" applyAlignment="0" applyProtection="0"/>
    <xf numFmtId="0" fontId="49" fillId="0" borderId="0">
      <alignment vertical="top"/>
    </xf>
    <xf numFmtId="0" fontId="65" fillId="0" borderId="0">
      <alignment vertical="top"/>
    </xf>
    <xf numFmtId="0" fontId="41" fillId="0" borderId="0"/>
    <xf numFmtId="0" fontId="65" fillId="0" borderId="0">
      <alignment vertical="top"/>
    </xf>
    <xf numFmtId="0" fontId="64" fillId="0" borderId="0"/>
    <xf numFmtId="0" fontId="64" fillId="0" borderId="0"/>
    <xf numFmtId="0" fontId="86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 applyNumberFormat="0" applyFill="0" applyBorder="0" applyProtection="0">
      <alignment wrapText="1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43" fillId="0" borderId="0"/>
    <xf numFmtId="43" fontId="63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6" fillId="0" borderId="0"/>
    <xf numFmtId="0" fontId="87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6" borderId="0" applyNumberFormat="0" applyBorder="0" applyAlignment="0" applyProtection="0"/>
    <xf numFmtId="0" fontId="90" fillId="7" borderId="8" applyNumberFormat="0" applyAlignment="0" applyProtection="0"/>
    <xf numFmtId="0" fontId="91" fillId="8" borderId="9" applyNumberFormat="0" applyAlignment="0" applyProtection="0"/>
    <xf numFmtId="0" fontId="92" fillId="8" borderId="8" applyNumberFormat="0" applyAlignment="0" applyProtection="0"/>
    <xf numFmtId="0" fontId="93" fillId="0" borderId="10" applyNumberFormat="0" applyFill="0" applyAlignment="0" applyProtection="0"/>
    <xf numFmtId="0" fontId="94" fillId="9" borderId="11" applyNumberFormat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3" applyNumberFormat="0" applyFill="0" applyAlignment="0" applyProtection="0"/>
    <xf numFmtId="0" fontId="97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97" fillId="34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10" borderId="12" applyNumberFormat="0" applyFont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10" borderId="12" applyNumberFormat="0" applyFont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10" borderId="12" applyNumberFormat="0" applyFont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10" borderId="12" applyNumberFormat="0" applyFont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181" fontId="4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9" fontId="98" fillId="0" borderId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2" applyNumberFormat="0" applyFon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17" applyNumberFormat="0" applyFill="0" applyAlignment="0">
      <alignment wrapText="1"/>
      <protection locked="0"/>
    </xf>
    <xf numFmtId="0" fontId="39" fillId="0" borderId="17" applyNumberFormat="0" applyFill="0" applyAlignment="0">
      <protection locked="0"/>
    </xf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 applyNumberFormat="0" applyFill="0" applyBorder="0" applyProtection="0">
      <alignment wrapText="1"/>
    </xf>
    <xf numFmtId="0" fontId="48" fillId="0" borderId="0"/>
    <xf numFmtId="0" fontId="39" fillId="0" borderId="17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 applyNumberFormat="0" applyFill="0" applyBorder="0" applyProtection="0">
      <alignment wrapText="1"/>
    </xf>
    <xf numFmtId="0" fontId="61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0" fontId="6" fillId="0" borderId="0"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 applyNumberFormat="0" applyFill="0" applyBorder="0" applyAlignment="0" applyProtection="0">
      <alignment vertical="top"/>
      <protection locked="0"/>
    </xf>
    <xf numFmtId="177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171" fontId="3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0" fontId="10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" fillId="0" borderId="0"/>
    <xf numFmtId="43" fontId="3" fillId="0" borderId="0" applyFont="0" applyFill="0" applyBorder="0" applyAlignment="0" applyProtection="0"/>
    <xf numFmtId="0" fontId="48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3" fillId="0" borderId="0"/>
    <xf numFmtId="43" fontId="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3" fillId="0" borderId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7" fillId="0" borderId="0" applyFont="0" applyFill="0" applyBorder="0" applyAlignment="0" applyProtection="0"/>
    <xf numFmtId="0" fontId="62" fillId="0" borderId="0"/>
    <xf numFmtId="0" fontId="37" fillId="0" borderId="0"/>
    <xf numFmtId="0" fontId="62" fillId="0" borderId="0"/>
    <xf numFmtId="9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2" fontId="27" fillId="0" borderId="0">
      <alignment vertical="top"/>
      <protection locked="0"/>
    </xf>
    <xf numFmtId="0" fontId="27" fillId="0" borderId="0">
      <alignment vertical="top"/>
      <protection locked="0"/>
    </xf>
    <xf numFmtId="0" fontId="57" fillId="0" borderId="0" applyNumberForma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0" fontId="27" fillId="0" borderId="0" applyNumberFormat="0" applyFill="0" applyBorder="0" applyAlignment="0" applyProtection="0"/>
    <xf numFmtId="0" fontId="61" fillId="0" borderId="17" applyNumberFormat="0" applyFill="0" applyAlignment="0">
      <protection locked="0"/>
    </xf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6" fillId="0" borderId="0"/>
    <xf numFmtId="183" fontId="4" fillId="0" borderId="0"/>
    <xf numFmtId="0" fontId="1" fillId="0" borderId="0"/>
    <xf numFmtId="183" fontId="101" fillId="0" borderId="0"/>
    <xf numFmtId="0" fontId="3" fillId="0" borderId="0"/>
    <xf numFmtId="0" fontId="1" fillId="0" borderId="0"/>
    <xf numFmtId="0" fontId="4" fillId="0" borderId="0"/>
    <xf numFmtId="0" fontId="37" fillId="0" borderId="0"/>
    <xf numFmtId="0" fontId="64" fillId="0" borderId="0"/>
    <xf numFmtId="0" fontId="41" fillId="0" borderId="0"/>
    <xf numFmtId="0" fontId="1" fillId="0" borderId="0"/>
    <xf numFmtId="0" fontId="1" fillId="0" borderId="0"/>
    <xf numFmtId="182" fontId="8" fillId="0" borderId="0"/>
    <xf numFmtId="183" fontId="8" fillId="0" borderId="0"/>
    <xf numFmtId="182" fontId="41" fillId="0" borderId="0"/>
    <xf numFmtId="182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41" fillId="0" borderId="0"/>
    <xf numFmtId="0" fontId="6" fillId="0" borderId="0">
      <protection locked="0"/>
    </xf>
    <xf numFmtId="0" fontId="41" fillId="0" borderId="0"/>
    <xf numFmtId="0" fontId="4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84" fontId="103" fillId="36" borderId="0" applyFill="0" applyBorder="0" applyProtection="0">
      <alignment horizontal="right" indent="2"/>
    </xf>
    <xf numFmtId="0" fontId="1" fillId="0" borderId="0"/>
    <xf numFmtId="0" fontId="13" fillId="0" borderId="0" applyNumberFormat="0" applyFill="0" applyBorder="0" applyAlignment="0" applyProtection="0"/>
    <xf numFmtId="0" fontId="40" fillId="37" borderId="0" applyBorder="0" applyProtection="0">
      <alignment horizontal="right" vertical="center" wrapText="1" indent="2"/>
    </xf>
    <xf numFmtId="43" fontId="3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9" fillId="0" borderId="17" applyNumberFormat="0" applyFill="0" applyAlignment="0">
      <protection locked="0"/>
    </xf>
    <xf numFmtId="0" fontId="5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1" fillId="0" borderId="0"/>
    <xf numFmtId="43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1" fillId="0" borderId="0"/>
    <xf numFmtId="0" fontId="8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17" applyNumberFormat="0" applyFill="0" applyAlignment="0">
      <protection locked="0"/>
    </xf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0" borderId="0"/>
    <xf numFmtId="174" fontId="3" fillId="0" borderId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 applyNumberFormat="0" applyFill="0" applyBorder="0" applyAlignment="0">
      <alignment vertical="top"/>
      <protection locked="0"/>
    </xf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17" applyNumberFormat="0" applyFill="0" applyAlignment="0">
      <protection locked="0"/>
    </xf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58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4" fillId="0" borderId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167" fontId="105" fillId="0" borderId="0"/>
    <xf numFmtId="185" fontId="106" fillId="0" borderId="0"/>
    <xf numFmtId="186" fontId="106" fillId="0" borderId="0"/>
    <xf numFmtId="38" fontId="33" fillId="35" borderId="0" applyNumberFormat="0" applyBorder="0" applyAlignment="0" applyProtection="0"/>
    <xf numFmtId="10" fontId="33" fillId="39" borderId="20" applyNumberFormat="0" applyBorder="0" applyAlignment="0" applyProtection="0"/>
    <xf numFmtId="37" fontId="107" fillId="0" borderId="0"/>
    <xf numFmtId="187" fontId="106" fillId="0" borderId="0"/>
    <xf numFmtId="0" fontId="37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1" fontId="3" fillId="0" borderId="19" applyNumberFormat="0" applyFill="0" applyAlignment="0" applyProtection="0">
      <alignment horizontal="center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9" fontId="33" fillId="0" borderId="0" applyFont="0" applyFill="0" applyBorder="0" applyAlignment="0" applyProtection="0"/>
    <xf numFmtId="0" fontId="33" fillId="0" borderId="0"/>
    <xf numFmtId="0" fontId="3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0" fontId="6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0" fontId="33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6" fillId="0" borderId="0"/>
    <xf numFmtId="0" fontId="33" fillId="0" borderId="0"/>
    <xf numFmtId="0" fontId="108" fillId="41" borderId="0" applyNumberFormat="0" applyBorder="0" applyAlignment="0" applyProtection="0"/>
    <xf numFmtId="0" fontId="30" fillId="12" borderId="0" applyNumberFormat="0" applyBorder="0" applyAlignment="0" applyProtection="0"/>
    <xf numFmtId="0" fontId="108" fillId="42" borderId="0" applyNumberFormat="0" applyBorder="0" applyAlignment="0" applyProtection="0"/>
    <xf numFmtId="0" fontId="30" fillId="16" borderId="0" applyNumberFormat="0" applyBorder="0" applyAlignment="0" applyProtection="0"/>
    <xf numFmtId="0" fontId="108" fillId="43" borderId="0" applyNumberFormat="0" applyBorder="0" applyAlignment="0" applyProtection="0"/>
    <xf numFmtId="0" fontId="30" fillId="20" borderId="0" applyNumberFormat="0" applyBorder="0" applyAlignment="0" applyProtection="0"/>
    <xf numFmtId="0" fontId="108" fillId="44" borderId="0" applyNumberFormat="0" applyBorder="0" applyAlignment="0" applyProtection="0"/>
    <xf numFmtId="0" fontId="30" fillId="24" borderId="0" applyNumberFormat="0" applyBorder="0" applyAlignment="0" applyProtection="0"/>
    <xf numFmtId="0" fontId="108" fillId="45" borderId="0" applyNumberFormat="0" applyBorder="0" applyAlignment="0" applyProtection="0"/>
    <xf numFmtId="0" fontId="30" fillId="28" borderId="0" applyNumberFormat="0" applyBorder="0" applyAlignment="0" applyProtection="0"/>
    <xf numFmtId="0" fontId="108" fillId="46" borderId="0" applyNumberFormat="0" applyBorder="0" applyAlignment="0" applyProtection="0"/>
    <xf numFmtId="0" fontId="30" fillId="32" borderId="0" applyNumberFormat="0" applyBorder="0" applyAlignment="0" applyProtection="0"/>
    <xf numFmtId="0" fontId="108" fillId="47" borderId="0" applyNumberFormat="0" applyBorder="0" applyAlignment="0" applyProtection="0"/>
    <xf numFmtId="0" fontId="30" fillId="13" borderId="0" applyNumberFormat="0" applyBorder="0" applyAlignment="0" applyProtection="0"/>
    <xf numFmtId="0" fontId="108" fillId="48" borderId="0" applyNumberFormat="0" applyBorder="0" applyAlignment="0" applyProtection="0"/>
    <xf numFmtId="0" fontId="30" fillId="17" borderId="0" applyNumberFormat="0" applyBorder="0" applyAlignment="0" applyProtection="0"/>
    <xf numFmtId="0" fontId="108" fillId="49" borderId="0" applyNumberFormat="0" applyBorder="0" applyAlignment="0" applyProtection="0"/>
    <xf numFmtId="0" fontId="30" fillId="21" borderId="0" applyNumberFormat="0" applyBorder="0" applyAlignment="0" applyProtection="0"/>
    <xf numFmtId="0" fontId="108" fillId="44" borderId="0" applyNumberFormat="0" applyBorder="0" applyAlignment="0" applyProtection="0"/>
    <xf numFmtId="0" fontId="30" fillId="25" borderId="0" applyNumberFormat="0" applyBorder="0" applyAlignment="0" applyProtection="0"/>
    <xf numFmtId="0" fontId="108" fillId="47" borderId="0" applyNumberFormat="0" applyBorder="0" applyAlignment="0" applyProtection="0"/>
    <xf numFmtId="0" fontId="30" fillId="29" borderId="0" applyNumberFormat="0" applyBorder="0" applyAlignment="0" applyProtection="0"/>
    <xf numFmtId="0" fontId="108" fillId="50" borderId="0" applyNumberFormat="0" applyBorder="0" applyAlignment="0" applyProtection="0"/>
    <xf numFmtId="0" fontId="30" fillId="33" borderId="0" applyNumberFormat="0" applyBorder="0" applyAlignment="0" applyProtection="0"/>
    <xf numFmtId="0" fontId="109" fillId="51" borderId="0" applyNumberFormat="0" applyBorder="0" applyAlignment="0" applyProtection="0"/>
    <xf numFmtId="0" fontId="52" fillId="14" borderId="0" applyNumberFormat="0" applyBorder="0" applyAlignment="0" applyProtection="0"/>
    <xf numFmtId="0" fontId="109" fillId="48" borderId="0" applyNumberFormat="0" applyBorder="0" applyAlignment="0" applyProtection="0"/>
    <xf numFmtId="0" fontId="52" fillId="18" borderId="0" applyNumberFormat="0" applyBorder="0" applyAlignment="0" applyProtection="0"/>
    <xf numFmtId="0" fontId="109" fillId="49" borderId="0" applyNumberFormat="0" applyBorder="0" applyAlignment="0" applyProtection="0"/>
    <xf numFmtId="0" fontId="52" fillId="22" borderId="0" applyNumberFormat="0" applyBorder="0" applyAlignment="0" applyProtection="0"/>
    <xf numFmtId="0" fontId="109" fillId="52" borderId="0" applyNumberFormat="0" applyBorder="0" applyAlignment="0" applyProtection="0"/>
    <xf numFmtId="0" fontId="52" fillId="26" borderId="0" applyNumberFormat="0" applyBorder="0" applyAlignment="0" applyProtection="0"/>
    <xf numFmtId="0" fontId="109" fillId="53" borderId="0" applyNumberFormat="0" applyBorder="0" applyAlignment="0" applyProtection="0"/>
    <xf numFmtId="0" fontId="52" fillId="30" borderId="0" applyNumberFormat="0" applyBorder="0" applyAlignment="0" applyProtection="0"/>
    <xf numFmtId="0" fontId="109" fillId="54" borderId="0" applyNumberFormat="0" applyBorder="0" applyAlignment="0" applyProtection="0"/>
    <xf numFmtId="0" fontId="52" fillId="34" borderId="0" applyNumberFormat="0" applyBorder="0" applyAlignment="0" applyProtection="0"/>
    <xf numFmtId="0" fontId="109" fillId="55" borderId="0" applyNumberFormat="0" applyBorder="0" applyAlignment="0" applyProtection="0"/>
    <xf numFmtId="0" fontId="52" fillId="11" borderId="0" applyNumberFormat="0" applyBorder="0" applyAlignment="0" applyProtection="0"/>
    <xf numFmtId="0" fontId="109" fillId="56" borderId="0" applyNumberFormat="0" applyBorder="0" applyAlignment="0" applyProtection="0"/>
    <xf numFmtId="0" fontId="52" fillId="15" borderId="0" applyNumberFormat="0" applyBorder="0" applyAlignment="0" applyProtection="0"/>
    <xf numFmtId="0" fontId="109" fillId="57" borderId="0" applyNumberFormat="0" applyBorder="0" applyAlignment="0" applyProtection="0"/>
    <xf numFmtId="0" fontId="52" fillId="19" borderId="0" applyNumberFormat="0" applyBorder="0" applyAlignment="0" applyProtection="0"/>
    <xf numFmtId="0" fontId="109" fillId="52" borderId="0" applyNumberFormat="0" applyBorder="0" applyAlignment="0" applyProtection="0"/>
    <xf numFmtId="0" fontId="52" fillId="23" borderId="0" applyNumberFormat="0" applyBorder="0" applyAlignment="0" applyProtection="0"/>
    <xf numFmtId="0" fontId="109" fillId="53" borderId="0" applyNumberFormat="0" applyBorder="0" applyAlignment="0" applyProtection="0"/>
    <xf numFmtId="0" fontId="52" fillId="27" borderId="0" applyNumberFormat="0" applyBorder="0" applyAlignment="0" applyProtection="0"/>
    <xf numFmtId="0" fontId="109" fillId="58" borderId="0" applyNumberFormat="0" applyBorder="0" applyAlignment="0" applyProtection="0"/>
    <xf numFmtId="0" fontId="52" fillId="31" borderId="0" applyNumberFormat="0" applyBorder="0" applyAlignment="0" applyProtection="0"/>
    <xf numFmtId="0" fontId="110" fillId="42" borderId="0" applyNumberFormat="0" applyBorder="0" applyAlignment="0" applyProtection="0"/>
    <xf numFmtId="0" fontId="111" fillId="5" borderId="0" applyNumberFormat="0" applyBorder="0" applyAlignment="0" applyProtection="0"/>
    <xf numFmtId="190" fontId="112" fillId="0" borderId="0" applyFill="0" applyBorder="0" applyAlignment="0"/>
    <xf numFmtId="191" fontId="112" fillId="0" borderId="0" applyFill="0" applyBorder="0" applyAlignment="0"/>
    <xf numFmtId="192" fontId="112" fillId="0" borderId="0" applyFill="0" applyBorder="0" applyAlignment="0"/>
    <xf numFmtId="193" fontId="113" fillId="0" borderId="0" applyFill="0" applyBorder="0" applyAlignment="0"/>
    <xf numFmtId="194" fontId="113" fillId="0" borderId="0" applyFill="0" applyBorder="0" applyAlignment="0"/>
    <xf numFmtId="190" fontId="112" fillId="0" borderId="0" applyFill="0" applyBorder="0" applyAlignment="0"/>
    <xf numFmtId="195" fontId="113" fillId="0" borderId="0" applyFill="0" applyBorder="0" applyAlignment="0"/>
    <xf numFmtId="191" fontId="112" fillId="0" borderId="0" applyFill="0" applyBorder="0" applyAlignment="0"/>
    <xf numFmtId="0" fontId="114" fillId="59" borderId="24" applyNumberFormat="0" applyAlignment="0" applyProtection="0"/>
    <xf numFmtId="0" fontId="115" fillId="8" borderId="8" applyNumberFormat="0" applyAlignment="0" applyProtection="0"/>
    <xf numFmtId="0" fontId="116" fillId="60" borderId="25" applyNumberFormat="0" applyAlignment="0" applyProtection="0"/>
    <xf numFmtId="0" fontId="50" fillId="9" borderId="11" applyNumberFormat="0" applyAlignment="0" applyProtection="0"/>
    <xf numFmtId="190" fontId="1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12" fillId="0" borderId="0" applyFont="0" applyFill="0" applyBorder="0" applyAlignment="0" applyProtection="0"/>
    <xf numFmtId="14" fontId="49" fillId="0" borderId="0" applyFill="0" applyBorder="0" applyAlignment="0"/>
    <xf numFmtId="38" fontId="62" fillId="0" borderId="26">
      <alignment vertical="center"/>
    </xf>
    <xf numFmtId="190" fontId="112" fillId="0" borderId="0" applyFill="0" applyBorder="0" applyAlignment="0"/>
    <xf numFmtId="191" fontId="112" fillId="0" borderId="0" applyFill="0" applyBorder="0" applyAlignment="0"/>
    <xf numFmtId="190" fontId="112" fillId="0" borderId="0" applyFill="0" applyBorder="0" applyAlignment="0"/>
    <xf numFmtId="195" fontId="113" fillId="0" borderId="0" applyFill="0" applyBorder="0" applyAlignment="0"/>
    <xf numFmtId="191" fontId="112" fillId="0" borderId="0" applyFill="0" applyBorder="0" applyAlignment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3" borderId="0" applyNumberFormat="0" applyBorder="0" applyAlignment="0" applyProtection="0"/>
    <xf numFmtId="0" fontId="121" fillId="4" borderId="0" applyNumberFormat="0" applyBorder="0" applyAlignment="0" applyProtection="0"/>
    <xf numFmtId="38" fontId="33" fillId="35" borderId="0" applyNumberFormat="0" applyBorder="0" applyAlignment="0" applyProtection="0"/>
    <xf numFmtId="0" fontId="36" fillId="0" borderId="14" applyNumberFormat="0" applyAlignment="0" applyProtection="0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9" applyNumberFormat="0" applyFill="0" applyAlignment="0" applyProtection="0"/>
    <xf numFmtId="0" fontId="124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6" fillId="7" borderId="8" applyNumberFormat="0" applyAlignment="0" applyProtection="0"/>
    <xf numFmtId="0" fontId="126" fillId="7" borderId="8" applyNumberFormat="0" applyAlignment="0" applyProtection="0"/>
    <xf numFmtId="0" fontId="126" fillId="7" borderId="8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90" fontId="112" fillId="0" borderId="0" applyFill="0" applyBorder="0" applyAlignment="0"/>
    <xf numFmtId="191" fontId="112" fillId="0" borderId="0" applyFill="0" applyBorder="0" applyAlignment="0"/>
    <xf numFmtId="190" fontId="112" fillId="0" borderId="0" applyFill="0" applyBorder="0" applyAlignment="0"/>
    <xf numFmtId="195" fontId="113" fillId="0" borderId="0" applyFill="0" applyBorder="0" applyAlignment="0"/>
    <xf numFmtId="191" fontId="112" fillId="0" borderId="0" applyFill="0" applyBorder="0" applyAlignment="0"/>
    <xf numFmtId="0" fontId="127" fillId="0" borderId="30" applyNumberFormat="0" applyFill="0" applyAlignment="0" applyProtection="0"/>
    <xf numFmtId="0" fontId="128" fillId="0" borderId="10" applyNumberFormat="0" applyFill="0" applyAlignment="0" applyProtection="0"/>
    <xf numFmtId="38" fontId="129" fillId="0" borderId="0" applyFont="0" applyFill="0" applyBorder="0" applyAlignment="0" applyProtection="0"/>
    <xf numFmtId="4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0" fillId="61" borderId="0" applyNumberFormat="0" applyBorder="0" applyAlignment="0" applyProtection="0"/>
    <xf numFmtId="0" fontId="131" fillId="6" borderId="0" applyNumberFormat="0" applyBorder="0" applyAlignment="0" applyProtection="0"/>
    <xf numFmtId="196" fontId="4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117" fillId="0" borderId="0"/>
    <xf numFmtId="0" fontId="117" fillId="0" borderId="0"/>
    <xf numFmtId="0" fontId="33" fillId="0" borderId="0"/>
    <xf numFmtId="0" fontId="117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6" fillId="0" borderId="0"/>
    <xf numFmtId="0" fontId="33" fillId="0" borderId="0"/>
    <xf numFmtId="0" fontId="3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3" fillId="8" borderId="9" applyNumberFormat="0" applyAlignment="0" applyProtection="0"/>
    <xf numFmtId="40" fontId="134" fillId="40" borderId="0">
      <alignment horizontal="right"/>
    </xf>
    <xf numFmtId="0" fontId="135" fillId="40" borderId="18"/>
    <xf numFmtId="194" fontId="113" fillId="0" borderId="0" applyFont="0" applyFill="0" applyBorder="0" applyAlignment="0" applyProtection="0"/>
    <xf numFmtId="197" fontId="1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9" fillId="0" borderId="16" applyNumberFormat="0" applyBorder="0"/>
    <xf numFmtId="190" fontId="112" fillId="0" borderId="0" applyFill="0" applyBorder="0" applyAlignment="0"/>
    <xf numFmtId="191" fontId="112" fillId="0" borderId="0" applyFill="0" applyBorder="0" applyAlignment="0"/>
    <xf numFmtId="190" fontId="112" fillId="0" borderId="0" applyFill="0" applyBorder="0" applyAlignment="0"/>
    <xf numFmtId="195" fontId="113" fillId="0" borderId="0" applyFill="0" applyBorder="0" applyAlignment="0"/>
    <xf numFmtId="191" fontId="112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136" fillId="0" borderId="15">
      <alignment horizontal="center"/>
    </xf>
    <xf numFmtId="3" fontId="62" fillId="0" borderId="0" applyFont="0" applyFill="0" applyBorder="0" applyAlignment="0" applyProtection="0"/>
    <xf numFmtId="0" fontId="62" fillId="63" borderId="0" applyNumberFormat="0" applyFont="0" applyBorder="0" applyAlignment="0" applyProtection="0"/>
    <xf numFmtId="49" fontId="49" fillId="0" borderId="0" applyFill="0" applyBorder="0" applyAlignment="0"/>
    <xf numFmtId="198" fontId="113" fillId="0" borderId="0" applyFill="0" applyBorder="0" applyAlignment="0"/>
    <xf numFmtId="199" fontId="113" fillId="0" borderId="0" applyFill="0" applyBorder="0" applyAlignment="0"/>
    <xf numFmtId="0" fontId="137" fillId="0" borderId="0" applyNumberFormat="0" applyFill="0" applyBorder="0" applyAlignment="0" applyProtection="0"/>
    <xf numFmtId="0" fontId="138" fillId="0" borderId="33" applyNumberFormat="0" applyFill="0" applyAlignment="0" applyProtection="0"/>
    <xf numFmtId="0" fontId="31" fillId="0" borderId="13" applyNumberFormat="0" applyFill="0" applyAlignment="0" applyProtection="0"/>
    <xf numFmtId="0" fontId="13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200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0" fontId="142" fillId="0" borderId="0"/>
    <xf numFmtId="43" fontId="143" fillId="0" borderId="0" applyFont="0" applyFill="0" applyBorder="0" applyAlignment="0" applyProtection="0"/>
    <xf numFmtId="0" fontId="144" fillId="0" borderId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38" fillId="0" borderId="33" applyNumberFormat="0" applyFill="0" applyAlignment="0" applyProtection="0"/>
    <xf numFmtId="0" fontId="6" fillId="0" borderId="0"/>
    <xf numFmtId="0" fontId="48" fillId="0" borderId="0"/>
    <xf numFmtId="0" fontId="6" fillId="0" borderId="0"/>
    <xf numFmtId="0" fontId="8" fillId="0" borderId="0"/>
    <xf numFmtId="0" fontId="30" fillId="0" borderId="0"/>
    <xf numFmtId="0" fontId="121" fillId="4" borderId="0" applyNumberFormat="0" applyBorder="0" applyAlignment="0" applyProtection="0"/>
    <xf numFmtId="0" fontId="111" fillId="5" borderId="0" applyNumberFormat="0" applyBorder="0" applyAlignment="0" applyProtection="0"/>
    <xf numFmtId="0" fontId="131" fillId="6" borderId="0" applyNumberFormat="0" applyBorder="0" applyAlignment="0" applyProtection="0"/>
    <xf numFmtId="0" fontId="133" fillId="8" borderId="9" applyNumberFormat="0" applyAlignment="0" applyProtection="0"/>
    <xf numFmtId="0" fontId="115" fillId="8" borderId="8" applyNumberFormat="0" applyAlignment="0" applyProtection="0"/>
    <xf numFmtId="0" fontId="128" fillId="0" borderId="10" applyNumberFormat="0" applyFill="0" applyAlignment="0" applyProtection="0"/>
    <xf numFmtId="0" fontId="50" fillId="9" borderId="11" applyNumberFormat="0" applyAlignment="0" applyProtection="0"/>
    <xf numFmtId="0" fontId="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52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52" fillId="34" borderId="0" applyNumberFormat="0" applyBorder="0" applyAlignment="0" applyProtection="0"/>
    <xf numFmtId="43" fontId="30" fillId="0" borderId="0" applyFont="0" applyFill="0" applyBorder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3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0" fillId="0" borderId="0"/>
    <xf numFmtId="9" fontId="33" fillId="0" borderId="0" applyFont="0" applyFill="0" applyBorder="0" applyAlignment="0" applyProtection="0"/>
    <xf numFmtId="10" fontId="33" fillId="39" borderId="20" applyNumberFormat="0" applyBorder="0" applyAlignment="0" applyProtection="0"/>
    <xf numFmtId="0" fontId="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45" fillId="0" borderId="21">
      <alignment horizontal="center"/>
    </xf>
    <xf numFmtId="0" fontId="30" fillId="0" borderId="0"/>
    <xf numFmtId="0" fontId="33" fillId="0" borderId="0"/>
    <xf numFmtId="43" fontId="30" fillId="0" borderId="0" applyFont="0" applyFill="0" applyBorder="0" applyAlignment="0" applyProtection="0"/>
    <xf numFmtId="0" fontId="3" fillId="0" borderId="0"/>
    <xf numFmtId="0" fontId="1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4" fillId="0" borderId="0"/>
    <xf numFmtId="0" fontId="125" fillId="46" borderId="24" applyNumberFormat="0" applyAlignment="0" applyProtection="0"/>
    <xf numFmtId="0" fontId="1" fillId="0" borderId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59" borderId="24" applyNumberFormat="0" applyAlignment="0" applyProtection="0"/>
    <xf numFmtId="43" fontId="4" fillId="0" borderId="0" applyFont="0" applyFill="0" applyBorder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91" fontId="113" fillId="0" borderId="0"/>
    <xf numFmtId="191" fontId="113" fillId="0" borderId="0"/>
    <xf numFmtId="191" fontId="113" fillId="0" borderId="0"/>
    <xf numFmtId="191" fontId="113" fillId="0" borderId="0"/>
    <xf numFmtId="191" fontId="113" fillId="0" borderId="0"/>
    <xf numFmtId="191" fontId="11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7" fillId="12" borderId="0" applyNumberFormat="0" applyBorder="0" applyAlignment="0" applyProtection="0"/>
    <xf numFmtId="0" fontId="108" fillId="41" borderId="0" applyNumberFormat="0" applyBorder="0" applyAlignment="0" applyProtection="0"/>
    <xf numFmtId="0" fontId="37" fillId="16" borderId="0" applyNumberFormat="0" applyBorder="0" applyAlignment="0" applyProtection="0"/>
    <xf numFmtId="0" fontId="108" fillId="42" borderId="0" applyNumberFormat="0" applyBorder="0" applyAlignment="0" applyProtection="0"/>
    <xf numFmtId="0" fontId="37" fillId="20" borderId="0" applyNumberFormat="0" applyBorder="0" applyAlignment="0" applyProtection="0"/>
    <xf numFmtId="0" fontId="108" fillId="43" borderId="0" applyNumberFormat="0" applyBorder="0" applyAlignment="0" applyProtection="0"/>
    <xf numFmtId="0" fontId="37" fillId="24" borderId="0" applyNumberFormat="0" applyBorder="0" applyAlignment="0" applyProtection="0"/>
    <xf numFmtId="0" fontId="108" fillId="44" borderId="0" applyNumberFormat="0" applyBorder="0" applyAlignment="0" applyProtection="0"/>
    <xf numFmtId="0" fontId="37" fillId="28" borderId="0" applyNumberFormat="0" applyBorder="0" applyAlignment="0" applyProtection="0"/>
    <xf numFmtId="0" fontId="108" fillId="45" borderId="0" applyNumberFormat="0" applyBorder="0" applyAlignment="0" applyProtection="0"/>
    <xf numFmtId="0" fontId="37" fillId="32" borderId="0" applyNumberFormat="0" applyBorder="0" applyAlignment="0" applyProtection="0"/>
    <xf numFmtId="0" fontId="108" fillId="46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08" fillId="38" borderId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08" fillId="64" borderId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08" fillId="66" borderId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08" fillId="67" borderId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08" fillId="68" borderId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08" fillId="65" borderId="0"/>
    <xf numFmtId="0" fontId="37" fillId="13" borderId="0" applyNumberFormat="0" applyBorder="0" applyAlignment="0" applyProtection="0"/>
    <xf numFmtId="0" fontId="108" fillId="47" borderId="0" applyNumberFormat="0" applyBorder="0" applyAlignment="0" applyProtection="0"/>
    <xf numFmtId="0" fontId="37" fillId="17" borderId="0" applyNumberFormat="0" applyBorder="0" applyAlignment="0" applyProtection="0"/>
    <xf numFmtId="0" fontId="108" fillId="48" borderId="0" applyNumberFormat="0" applyBorder="0" applyAlignment="0" applyProtection="0"/>
    <xf numFmtId="0" fontId="37" fillId="21" borderId="0" applyNumberFormat="0" applyBorder="0" applyAlignment="0" applyProtection="0"/>
    <xf numFmtId="0" fontId="108" fillId="49" borderId="0" applyNumberFormat="0" applyBorder="0" applyAlignment="0" applyProtection="0"/>
    <xf numFmtId="0" fontId="37" fillId="25" borderId="0" applyNumberFormat="0" applyBorder="0" applyAlignment="0" applyProtection="0"/>
    <xf numFmtId="0" fontId="108" fillId="44" borderId="0" applyNumberFormat="0" applyBorder="0" applyAlignment="0" applyProtection="0"/>
    <xf numFmtId="0" fontId="37" fillId="29" borderId="0" applyNumberFormat="0" applyBorder="0" applyAlignment="0" applyProtection="0"/>
    <xf numFmtId="0" fontId="108" fillId="47" borderId="0" applyNumberFormat="0" applyBorder="0" applyAlignment="0" applyProtection="0"/>
    <xf numFmtId="0" fontId="37" fillId="33" borderId="0" applyNumberFormat="0" applyBorder="0" applyAlignment="0" applyProtection="0"/>
    <xf numFmtId="0" fontId="108" fillId="50" borderId="0" applyNumberFormat="0" applyBorder="0" applyAlignment="0" applyProtection="0"/>
    <xf numFmtId="0" fontId="147" fillId="47" borderId="0" applyNumberFormat="0" applyBorder="0" applyAlignment="0" applyProtection="0"/>
    <xf numFmtId="0" fontId="147" fillId="47" borderId="0" applyNumberFormat="0" applyBorder="0" applyAlignment="0" applyProtection="0"/>
    <xf numFmtId="0" fontId="108" fillId="69" borderId="0"/>
    <xf numFmtId="0" fontId="147" fillId="48" borderId="0" applyNumberFormat="0" applyBorder="0" applyAlignment="0" applyProtection="0"/>
    <xf numFmtId="0" fontId="147" fillId="48" borderId="0" applyNumberFormat="0" applyBorder="0" applyAlignment="0" applyProtection="0"/>
    <xf numFmtId="0" fontId="108" fillId="70" borderId="0"/>
    <xf numFmtId="0" fontId="147" fillId="49" borderId="0" applyNumberFormat="0" applyBorder="0" applyAlignment="0" applyProtection="0"/>
    <xf numFmtId="0" fontId="147" fillId="49" borderId="0" applyNumberFormat="0" applyBorder="0" applyAlignment="0" applyProtection="0"/>
    <xf numFmtId="0" fontId="108" fillId="71" borderId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08" fillId="67" borderId="0"/>
    <xf numFmtId="0" fontId="147" fillId="47" borderId="0" applyNumberFormat="0" applyBorder="0" applyAlignment="0" applyProtection="0"/>
    <xf numFmtId="0" fontId="147" fillId="47" borderId="0" applyNumberFormat="0" applyBorder="0" applyAlignment="0" applyProtection="0"/>
    <xf numFmtId="0" fontId="108" fillId="69" borderId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08" fillId="72" borderId="0"/>
    <xf numFmtId="0" fontId="148" fillId="14" borderId="0" applyNumberFormat="0" applyBorder="0" applyAlignment="0" applyProtection="0"/>
    <xf numFmtId="0" fontId="109" fillId="51" borderId="0" applyNumberFormat="0" applyBorder="0" applyAlignment="0" applyProtection="0"/>
    <xf numFmtId="0" fontId="148" fillId="18" borderId="0" applyNumberFormat="0" applyBorder="0" applyAlignment="0" applyProtection="0"/>
    <xf numFmtId="0" fontId="109" fillId="48" borderId="0" applyNumberFormat="0" applyBorder="0" applyAlignment="0" applyProtection="0"/>
    <xf numFmtId="0" fontId="148" fillId="22" borderId="0" applyNumberFormat="0" applyBorder="0" applyAlignment="0" applyProtection="0"/>
    <xf numFmtId="0" fontId="109" fillId="49" borderId="0" applyNumberFormat="0" applyBorder="0" applyAlignment="0" applyProtection="0"/>
    <xf numFmtId="0" fontId="148" fillId="26" borderId="0" applyNumberFormat="0" applyBorder="0" applyAlignment="0" applyProtection="0"/>
    <xf numFmtId="0" fontId="109" fillId="52" borderId="0" applyNumberFormat="0" applyBorder="0" applyAlignment="0" applyProtection="0"/>
    <xf numFmtId="0" fontId="148" fillId="30" borderId="0" applyNumberFormat="0" applyBorder="0" applyAlignment="0" applyProtection="0"/>
    <xf numFmtId="0" fontId="109" fillId="53" borderId="0" applyNumberFormat="0" applyBorder="0" applyAlignment="0" applyProtection="0"/>
    <xf numFmtId="0" fontId="148" fillId="34" borderId="0" applyNumberFormat="0" applyBorder="0" applyAlignment="0" applyProtection="0"/>
    <xf numFmtId="0" fontId="109" fillId="54" borderId="0" applyNumberFormat="0" applyBorder="0" applyAlignment="0" applyProtection="0"/>
    <xf numFmtId="0" fontId="149" fillId="51" borderId="0" applyNumberFormat="0" applyBorder="0" applyAlignment="0" applyProtection="0"/>
    <xf numFmtId="0" fontId="149" fillId="51" borderId="0" applyNumberFormat="0" applyBorder="0" applyAlignment="0" applyProtection="0"/>
    <xf numFmtId="0" fontId="109" fillId="73" borderId="0"/>
    <xf numFmtId="0" fontId="149" fillId="48" borderId="0" applyNumberFormat="0" applyBorder="0" applyAlignment="0" applyProtection="0"/>
    <xf numFmtId="0" fontId="149" fillId="48" borderId="0" applyNumberFormat="0" applyBorder="0" applyAlignment="0" applyProtection="0"/>
    <xf numFmtId="0" fontId="109" fillId="70" borderId="0"/>
    <xf numFmtId="0" fontId="149" fillId="49" borderId="0" applyNumberFormat="0" applyBorder="0" applyAlignment="0" applyProtection="0"/>
    <xf numFmtId="0" fontId="149" fillId="49" borderId="0" applyNumberFormat="0" applyBorder="0" applyAlignment="0" applyProtection="0"/>
    <xf numFmtId="0" fontId="109" fillId="71" borderId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09" fillId="74" borderId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09" fillId="75" borderId="0"/>
    <xf numFmtId="0" fontId="149" fillId="54" borderId="0" applyNumberFormat="0" applyBorder="0" applyAlignment="0" applyProtection="0"/>
    <xf numFmtId="0" fontId="149" fillId="54" borderId="0" applyNumberFormat="0" applyBorder="0" applyAlignment="0" applyProtection="0"/>
    <xf numFmtId="0" fontId="109" fillId="76" borderId="0"/>
    <xf numFmtId="9" fontId="141" fillId="0" borderId="0"/>
    <xf numFmtId="9" fontId="141" fillId="0" borderId="0"/>
    <xf numFmtId="0" fontId="148" fillId="11" borderId="0" applyNumberFormat="0" applyBorder="0" applyAlignment="0" applyProtection="0"/>
    <xf numFmtId="0" fontId="109" fillId="55" borderId="0" applyNumberFormat="0" applyBorder="0" applyAlignment="0" applyProtection="0"/>
    <xf numFmtId="0" fontId="148" fillId="15" borderId="0" applyNumberFormat="0" applyBorder="0" applyAlignment="0" applyProtection="0"/>
    <xf numFmtId="0" fontId="109" fillId="56" borderId="0" applyNumberFormat="0" applyBorder="0" applyAlignment="0" applyProtection="0"/>
    <xf numFmtId="0" fontId="148" fillId="19" borderId="0" applyNumberFormat="0" applyBorder="0" applyAlignment="0" applyProtection="0"/>
    <xf numFmtId="0" fontId="109" fillId="57" borderId="0" applyNumberFormat="0" applyBorder="0" applyAlignment="0" applyProtection="0"/>
    <xf numFmtId="0" fontId="148" fillId="23" borderId="0" applyNumberFormat="0" applyBorder="0" applyAlignment="0" applyProtection="0"/>
    <xf numFmtId="0" fontId="109" fillId="52" borderId="0" applyNumberFormat="0" applyBorder="0" applyAlignment="0" applyProtection="0"/>
    <xf numFmtId="0" fontId="148" fillId="27" borderId="0" applyNumberFormat="0" applyBorder="0" applyAlignment="0" applyProtection="0"/>
    <xf numFmtId="0" fontId="109" fillId="53" borderId="0" applyNumberFormat="0" applyBorder="0" applyAlignment="0" applyProtection="0"/>
    <xf numFmtId="0" fontId="148" fillId="31" borderId="0" applyNumberFormat="0" applyBorder="0" applyAlignment="0" applyProtection="0"/>
    <xf numFmtId="0" fontId="109" fillId="58" borderId="0" applyNumberFormat="0" applyBorder="0" applyAlignment="0" applyProtection="0"/>
    <xf numFmtId="0" fontId="150" fillId="5" borderId="0" applyNumberFormat="0" applyBorder="0" applyAlignment="0" applyProtection="0"/>
    <xf numFmtId="0" fontId="110" fillId="42" borderId="0" applyNumberFormat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90" fontId="112" fillId="0" borderId="0" applyFill="0" applyBorder="0" applyAlignment="0"/>
    <xf numFmtId="0" fontId="3" fillId="0" borderId="0"/>
    <xf numFmtId="0" fontId="3" fillId="0" borderId="0" applyFill="0" applyBorder="0" applyAlignment="0"/>
    <xf numFmtId="191" fontId="112" fillId="0" borderId="0" applyFill="0" applyBorder="0" applyAlignment="0"/>
    <xf numFmtId="175" fontId="3" fillId="0" borderId="0"/>
    <xf numFmtId="175" fontId="3" fillId="0" borderId="0" applyFill="0" applyBorder="0" applyAlignment="0"/>
    <xf numFmtId="192" fontId="112" fillId="0" borderId="0" applyFill="0" applyBorder="0" applyAlignment="0"/>
    <xf numFmtId="0" fontId="3" fillId="0" borderId="0"/>
    <xf numFmtId="0" fontId="3" fillId="0" borderId="0" applyFill="0" applyBorder="0" applyAlignment="0"/>
    <xf numFmtId="193" fontId="113" fillId="0" borderId="0" applyFill="0" applyBorder="0" applyAlignment="0"/>
    <xf numFmtId="0" fontId="3" fillId="0" borderId="0"/>
    <xf numFmtId="0" fontId="3" fillId="0" borderId="0" applyFill="0" applyBorder="0" applyAlignment="0"/>
    <xf numFmtId="194" fontId="113" fillId="0" borderId="0" applyFill="0" applyBorder="0" applyAlignment="0"/>
    <xf numFmtId="202" fontId="3" fillId="0" borderId="0"/>
    <xf numFmtId="202" fontId="3" fillId="0" borderId="0" applyFill="0" applyBorder="0" applyAlignment="0"/>
    <xf numFmtId="190" fontId="112" fillId="0" borderId="0" applyFill="0" applyBorder="0" applyAlignment="0"/>
    <xf numFmtId="0" fontId="3" fillId="0" borderId="0"/>
    <xf numFmtId="0" fontId="3" fillId="0" borderId="0" applyFill="0" applyBorder="0" applyAlignment="0"/>
    <xf numFmtId="195" fontId="113" fillId="0" borderId="0" applyFill="0" applyBorder="0" applyAlignment="0"/>
    <xf numFmtId="203" fontId="3" fillId="0" borderId="0"/>
    <xf numFmtId="203" fontId="3" fillId="0" borderId="0" applyFill="0" applyBorder="0" applyAlignment="0"/>
    <xf numFmtId="191" fontId="112" fillId="0" borderId="0" applyFill="0" applyBorder="0" applyAlignment="0"/>
    <xf numFmtId="175" fontId="3" fillId="0" borderId="0"/>
    <xf numFmtId="175" fontId="3" fillId="0" borderId="0" applyFill="0" applyBorder="0" applyAlignment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2" fillId="8" borderId="8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3" fillId="9" borderId="11" applyNumberFormat="0" applyAlignment="0" applyProtection="0"/>
    <xf numFmtId="0" fontId="116" fillId="60" borderId="25" applyNumberFormat="0" applyAlignment="0" applyProtection="0"/>
    <xf numFmtId="41" fontId="3" fillId="0" borderId="0"/>
    <xf numFmtId="41" fontId="3" fillId="0" borderId="0"/>
    <xf numFmtId="41" fontId="3" fillId="0" borderId="0"/>
    <xf numFmtId="41" fontId="3" fillId="0" borderId="0"/>
    <xf numFmtId="190" fontId="112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5" fillId="0" borderId="0"/>
    <xf numFmtId="43" fontId="155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49" fillId="0" borderId="0">
      <alignment vertical="top"/>
    </xf>
    <xf numFmtId="43" fontId="49" fillId="0" borderId="0">
      <alignment vertical="top"/>
    </xf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/>
    <xf numFmtId="43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/>
    <xf numFmtId="43" fontId="3" fillId="0" borderId="0"/>
    <xf numFmtId="43" fontId="3" fillId="0" borderId="0"/>
    <xf numFmtId="43" fontId="3" fillId="0" borderId="0"/>
    <xf numFmtId="43" fontId="108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6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6" fillId="0" borderId="0"/>
    <xf numFmtId="43" fontId="156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5" fillId="0" borderId="0"/>
    <xf numFmtId="0" fontId="158" fillId="0" borderId="0" applyNumberFormat="0" applyAlignment="0">
      <alignment horizontal="left"/>
    </xf>
    <xf numFmtId="0" fontId="158" fillId="0" borderId="0" applyNumberFormat="0" applyAlignment="0">
      <alignment horizontal="left"/>
    </xf>
    <xf numFmtId="0" fontId="158" fillId="0" borderId="0">
      <alignment horizontal="left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188" fontId="3" fillId="0" borderId="0"/>
    <xf numFmtId="188" fontId="3" fillId="0" borderId="0"/>
    <xf numFmtId="188" fontId="3" fillId="0" borderId="0"/>
    <xf numFmtId="188" fontId="3" fillId="0" borderId="0"/>
    <xf numFmtId="191" fontId="112" fillId="0" borderId="0" applyFont="0" applyFill="0" applyBorder="0" applyAlignment="0" applyProtection="0"/>
    <xf numFmtId="175" fontId="3" fillId="0" borderId="0"/>
    <xf numFmtId="175" fontId="3" fillId="0" borderId="0" applyFont="0" applyFill="0" applyBorder="0" applyAlignment="0" applyProtection="0"/>
    <xf numFmtId="189" fontId="3" fillId="0" borderId="0"/>
    <xf numFmtId="189" fontId="3" fillId="0" borderId="0"/>
    <xf numFmtId="189" fontId="3" fillId="0" borderId="0"/>
    <xf numFmtId="178" fontId="3" fillId="0" borderId="0" applyFont="0" applyFill="0" applyBorder="0" applyAlignment="0" applyProtection="0"/>
    <xf numFmtId="204" fontId="105" fillId="0" borderId="0"/>
    <xf numFmtId="204" fontId="105" fillId="0" borderId="0"/>
    <xf numFmtId="14" fontId="49" fillId="0" borderId="0" applyFill="0" applyBorder="0" applyAlignment="0"/>
    <xf numFmtId="14" fontId="49" fillId="0" borderId="0"/>
    <xf numFmtId="38" fontId="62" fillId="0" borderId="26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105" fillId="0" borderId="0"/>
    <xf numFmtId="205" fontId="105" fillId="0" borderId="0"/>
    <xf numFmtId="190" fontId="112" fillId="0" borderId="0" applyFill="0" applyBorder="0" applyAlignment="0"/>
    <xf numFmtId="0" fontId="3" fillId="0" borderId="0"/>
    <xf numFmtId="0" fontId="3" fillId="0" borderId="0" applyFill="0" applyBorder="0" applyAlignment="0"/>
    <xf numFmtId="191" fontId="112" fillId="0" borderId="0" applyFill="0" applyBorder="0" applyAlignment="0"/>
    <xf numFmtId="175" fontId="3" fillId="0" borderId="0"/>
    <xf numFmtId="175" fontId="3" fillId="0" borderId="0" applyFill="0" applyBorder="0" applyAlignment="0"/>
    <xf numFmtId="190" fontId="112" fillId="0" borderId="0" applyFill="0" applyBorder="0" applyAlignment="0"/>
    <xf numFmtId="0" fontId="3" fillId="0" borderId="0"/>
    <xf numFmtId="0" fontId="3" fillId="0" borderId="0" applyFill="0" applyBorder="0" applyAlignment="0"/>
    <xf numFmtId="195" fontId="113" fillId="0" borderId="0" applyFill="0" applyBorder="0" applyAlignment="0"/>
    <xf numFmtId="203" fontId="3" fillId="0" borderId="0"/>
    <xf numFmtId="203" fontId="3" fillId="0" borderId="0" applyFill="0" applyBorder="0" applyAlignment="0"/>
    <xf numFmtId="191" fontId="112" fillId="0" borderId="0" applyFill="0" applyBorder="0" applyAlignment="0"/>
    <xf numFmtId="175" fontId="3" fillId="0" borderId="0"/>
    <xf numFmtId="175" fontId="3" fillId="0" borderId="0" applyFill="0" applyBorder="0" applyAlignment="0"/>
    <xf numFmtId="0" fontId="159" fillId="0" borderId="0" applyNumberFormat="0" applyAlignment="0">
      <alignment horizontal="left"/>
    </xf>
    <xf numFmtId="0" fontId="159" fillId="0" borderId="0" applyNumberFormat="0" applyAlignment="0">
      <alignment horizontal="left"/>
    </xf>
    <xf numFmtId="0" fontId="159" fillId="0" borderId="0">
      <alignment horizontal="left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/>
    <xf numFmtId="0" fontId="16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2" fillId="4" borderId="0" applyNumberFormat="0" applyBorder="0" applyAlignment="0" applyProtection="0"/>
    <xf numFmtId="0" fontId="120" fillId="43" borderId="0" applyNumberFormat="0" applyBorder="0" applyAlignment="0" applyProtection="0"/>
    <xf numFmtId="38" fontId="33" fillId="35" borderId="0"/>
    <xf numFmtId="0" fontId="36" fillId="0" borderId="14" applyNumberFormat="0" applyAlignment="0" applyProtection="0">
      <alignment horizontal="left" vertical="center"/>
    </xf>
    <xf numFmtId="0" fontId="36" fillId="0" borderId="1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3" fillId="0" borderId="5" applyNumberFormat="0" applyFill="0" applyAlignment="0" applyProtection="0"/>
    <xf numFmtId="0" fontId="122" fillId="0" borderId="27" applyNumberFormat="0" applyFill="0" applyAlignment="0" applyProtection="0"/>
    <xf numFmtId="0" fontId="164" fillId="0" borderId="6" applyNumberFormat="0" applyFill="0" applyAlignment="0" applyProtection="0"/>
    <xf numFmtId="0" fontId="123" fillId="0" borderId="28" applyNumberFormat="0" applyFill="0" applyAlignment="0" applyProtection="0"/>
    <xf numFmtId="0" fontId="165" fillId="0" borderId="7" applyNumberFormat="0" applyFill="0" applyAlignment="0" applyProtection="0"/>
    <xf numFmtId="0" fontId="124" fillId="0" borderId="29" applyNumberFormat="0" applyFill="0" applyAlignment="0" applyProtection="0"/>
    <xf numFmtId="0" fontId="16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7" fillId="0" borderId="0">
      <alignment vertical="top"/>
      <protection locked="0"/>
    </xf>
    <xf numFmtId="0" fontId="167" fillId="0" borderId="0">
      <alignment vertical="top"/>
      <protection locked="0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8" fillId="7" borderId="8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9" fillId="0" borderId="0"/>
    <xf numFmtId="190" fontId="112" fillId="0" borderId="0" applyFill="0" applyBorder="0" applyAlignment="0"/>
    <xf numFmtId="0" fontId="3" fillId="0" borderId="0"/>
    <xf numFmtId="0" fontId="3" fillId="0" borderId="0" applyFill="0" applyBorder="0" applyAlignment="0"/>
    <xf numFmtId="191" fontId="112" fillId="0" borderId="0" applyFill="0" applyBorder="0" applyAlignment="0"/>
    <xf numFmtId="175" fontId="3" fillId="0" borderId="0"/>
    <xf numFmtId="175" fontId="3" fillId="0" borderId="0" applyFill="0" applyBorder="0" applyAlignment="0"/>
    <xf numFmtId="190" fontId="112" fillId="0" borderId="0" applyFill="0" applyBorder="0" applyAlignment="0"/>
    <xf numFmtId="0" fontId="3" fillId="0" borderId="0"/>
    <xf numFmtId="0" fontId="3" fillId="0" borderId="0" applyFill="0" applyBorder="0" applyAlignment="0"/>
    <xf numFmtId="195" fontId="113" fillId="0" borderId="0" applyFill="0" applyBorder="0" applyAlignment="0"/>
    <xf numFmtId="203" fontId="3" fillId="0" borderId="0"/>
    <xf numFmtId="203" fontId="3" fillId="0" borderId="0" applyFill="0" applyBorder="0" applyAlignment="0"/>
    <xf numFmtId="191" fontId="112" fillId="0" borderId="0" applyFill="0" applyBorder="0" applyAlignment="0"/>
    <xf numFmtId="175" fontId="3" fillId="0" borderId="0"/>
    <xf numFmtId="175" fontId="3" fillId="0" borderId="0" applyFill="0" applyBorder="0" applyAlignment="0"/>
    <xf numFmtId="0" fontId="170" fillId="0" borderId="10" applyNumberFormat="0" applyFill="0" applyAlignment="0" applyProtection="0"/>
    <xf numFmtId="0" fontId="127" fillId="0" borderId="30" applyNumberFormat="0" applyFill="0" applyAlignment="0" applyProtection="0"/>
    <xf numFmtId="0" fontId="171" fillId="0" borderId="0"/>
    <xf numFmtId="0" fontId="172" fillId="0" borderId="0"/>
    <xf numFmtId="0" fontId="171" fillId="0" borderId="0"/>
    <xf numFmtId="0" fontId="172" fillId="0" borderId="0"/>
    <xf numFmtId="0" fontId="173" fillId="0" borderId="0"/>
    <xf numFmtId="0" fontId="174" fillId="6" borderId="0" applyNumberFormat="0" applyBorder="0" applyAlignment="0" applyProtection="0"/>
    <xf numFmtId="0" fontId="130" fillId="61" borderId="0" applyNumberFormat="0" applyBorder="0" applyAlignment="0" applyProtection="0"/>
    <xf numFmtId="37" fontId="107" fillId="0" borderId="0"/>
    <xf numFmtId="0" fontId="171" fillId="0" borderId="0"/>
    <xf numFmtId="0" fontId="172" fillId="0" borderId="0"/>
    <xf numFmtId="0" fontId="172" fillId="0" borderId="0"/>
    <xf numFmtId="196" fontId="4" fillId="0" borderId="0"/>
    <xf numFmtId="20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" fillId="0" borderId="0"/>
    <xf numFmtId="0" fontId="1" fillId="0" borderId="0"/>
    <xf numFmtId="0" fontId="30" fillId="0" borderId="0"/>
    <xf numFmtId="0" fontId="37" fillId="0" borderId="0"/>
    <xf numFmtId="0" fontId="49" fillId="0" borderId="0">
      <alignment vertical="top"/>
    </xf>
    <xf numFmtId="0" fontId="49" fillId="0" borderId="0">
      <alignment vertical="top"/>
    </xf>
    <xf numFmtId="0" fontId="8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33" fillId="0" borderId="0"/>
    <xf numFmtId="0" fontId="49" fillId="0" borderId="0">
      <alignment vertical="top"/>
    </xf>
    <xf numFmtId="0" fontId="62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6" fillId="0" borderId="0"/>
    <xf numFmtId="0" fontId="49" fillId="0" borderId="0">
      <alignment vertical="top"/>
    </xf>
    <xf numFmtId="0" fontId="30" fillId="0" borderId="0"/>
    <xf numFmtId="0" fontId="49" fillId="0" borderId="0">
      <alignment vertical="top"/>
    </xf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49" fillId="0" borderId="0">
      <alignment vertical="top"/>
    </xf>
    <xf numFmtId="0" fontId="28" fillId="0" borderId="0"/>
    <xf numFmtId="0" fontId="175" fillId="0" borderId="0"/>
    <xf numFmtId="0" fontId="6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01" fillId="0" borderId="0"/>
    <xf numFmtId="0" fontId="101" fillId="0" borderId="0"/>
    <xf numFmtId="0" fontId="49" fillId="0" borderId="0">
      <alignment vertical="top"/>
    </xf>
    <xf numFmtId="0" fontId="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37" fillId="0" borderId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37" fillId="10" borderId="12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76" fillId="8" borderId="9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40" fontId="134" fillId="40" borderId="0">
      <alignment horizontal="right"/>
    </xf>
    <xf numFmtId="0" fontId="177" fillId="40" borderId="0">
      <alignment horizontal="right"/>
    </xf>
    <xf numFmtId="0" fontId="177" fillId="40" borderId="0">
      <alignment horizontal="right"/>
    </xf>
    <xf numFmtId="0" fontId="178" fillId="40" borderId="0">
      <alignment horizontal="right"/>
    </xf>
    <xf numFmtId="0" fontId="135" fillId="40" borderId="18"/>
    <xf numFmtId="0" fontId="179" fillId="0" borderId="0" applyBorder="0">
      <alignment horizontal="centerContinuous"/>
    </xf>
    <xf numFmtId="0" fontId="179" fillId="0" borderId="0" applyBorder="0">
      <alignment horizontal="centerContinuous"/>
    </xf>
    <xf numFmtId="0" fontId="135" fillId="0" borderId="0">
      <alignment horizontal="centerContinuous"/>
    </xf>
    <xf numFmtId="0" fontId="180" fillId="0" borderId="0" applyBorder="0">
      <alignment horizontal="centerContinuous"/>
    </xf>
    <xf numFmtId="0" fontId="180" fillId="0" borderId="0" applyBorder="0">
      <alignment horizontal="centerContinuous"/>
    </xf>
    <xf numFmtId="0" fontId="181" fillId="0" borderId="0">
      <alignment horizontal="centerContinuous"/>
    </xf>
    <xf numFmtId="194" fontId="113" fillId="0" borderId="0" applyFont="0" applyFill="0" applyBorder="0" applyAlignment="0" applyProtection="0"/>
    <xf numFmtId="202" fontId="3" fillId="0" borderId="0"/>
    <xf numFmtId="202" fontId="3" fillId="0" borderId="0" applyFont="0" applyFill="0" applyBorder="0" applyAlignment="0" applyProtection="0"/>
    <xf numFmtId="197" fontId="112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/>
    <xf numFmtId="9" fontId="3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3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/>
    <xf numFmtId="9" fontId="3" fillId="0" borderId="0" applyFont="0" applyFill="0" applyBorder="0" applyAlignment="0" applyProtection="0"/>
    <xf numFmtId="9" fontId="8" fillId="0" borderId="0"/>
    <xf numFmtId="9" fontId="108" fillId="0" borderId="0" applyFont="0" applyFill="0" applyBorder="0" applyAlignment="0" applyProtection="0"/>
    <xf numFmtId="9" fontId="62" fillId="0" borderId="0"/>
    <xf numFmtId="9" fontId="108" fillId="0" borderId="0"/>
    <xf numFmtId="9" fontId="129" fillId="0" borderId="16" applyNumberFormat="0" applyBorder="0"/>
    <xf numFmtId="9" fontId="62" fillId="0" borderId="16"/>
    <xf numFmtId="190" fontId="112" fillId="0" borderId="0" applyFill="0" applyBorder="0" applyAlignment="0"/>
    <xf numFmtId="0" fontId="3" fillId="0" borderId="0"/>
    <xf numFmtId="0" fontId="3" fillId="0" borderId="0" applyFill="0" applyBorder="0" applyAlignment="0"/>
    <xf numFmtId="191" fontId="112" fillId="0" borderId="0" applyFill="0" applyBorder="0" applyAlignment="0"/>
    <xf numFmtId="175" fontId="3" fillId="0" borderId="0"/>
    <xf numFmtId="175" fontId="3" fillId="0" borderId="0" applyFill="0" applyBorder="0" applyAlignment="0"/>
    <xf numFmtId="190" fontId="112" fillId="0" borderId="0" applyFill="0" applyBorder="0" applyAlignment="0"/>
    <xf numFmtId="0" fontId="3" fillId="0" borderId="0"/>
    <xf numFmtId="0" fontId="3" fillId="0" borderId="0" applyFill="0" applyBorder="0" applyAlignment="0"/>
    <xf numFmtId="195" fontId="113" fillId="0" borderId="0" applyFill="0" applyBorder="0" applyAlignment="0"/>
    <xf numFmtId="203" fontId="3" fillId="0" borderId="0"/>
    <xf numFmtId="203" fontId="3" fillId="0" borderId="0" applyFill="0" applyBorder="0" applyAlignment="0"/>
    <xf numFmtId="191" fontId="112" fillId="0" borderId="0" applyFill="0" applyBorder="0" applyAlignment="0"/>
    <xf numFmtId="175" fontId="3" fillId="0" borderId="0"/>
    <xf numFmtId="175" fontId="3" fillId="0" borderId="0" applyFill="0" applyBorder="0" applyAlignme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62" fillId="0" borderId="0" applyNumberFormat="0" applyFont="0" applyFill="0" applyBorder="0" applyAlignment="0" applyProtection="0">
      <alignment horizontal="left"/>
    </xf>
    <xf numFmtId="0" fontId="62" fillId="0" borderId="0">
      <alignment horizontal="left"/>
    </xf>
    <xf numFmtId="15" fontId="62" fillId="0" borderId="0" applyFont="0" applyFill="0" applyBorder="0" applyAlignment="0" applyProtection="0"/>
    <xf numFmtId="15" fontId="62" fillId="0" borderId="0"/>
    <xf numFmtId="4" fontId="62" fillId="0" borderId="0" applyFont="0" applyFill="0" applyBorder="0" applyAlignment="0" applyProtection="0"/>
    <xf numFmtId="4" fontId="62" fillId="0" borderId="0"/>
    <xf numFmtId="0" fontId="136" fillId="0" borderId="15">
      <alignment horizontal="center"/>
    </xf>
    <xf numFmtId="3" fontId="62" fillId="0" borderId="0" applyFont="0" applyFill="0" applyBorder="0" applyAlignment="0" applyProtection="0"/>
    <xf numFmtId="3" fontId="62" fillId="0" borderId="0"/>
    <xf numFmtId="0" fontId="62" fillId="63" borderId="0" applyNumberFormat="0" applyFont="0" applyBorder="0" applyAlignment="0" applyProtection="0"/>
    <xf numFmtId="0" fontId="62" fillId="63" borderId="0"/>
    <xf numFmtId="37" fontId="45" fillId="0" borderId="0"/>
    <xf numFmtId="1" fontId="3" fillId="0" borderId="19" applyNumberFormat="0" applyFill="0" applyAlignment="0" applyProtection="0">
      <alignment horizontal="center" vertical="center"/>
    </xf>
    <xf numFmtId="1" fontId="3" fillId="0" borderId="19">
      <alignment horizontal="center" vertical="center"/>
    </xf>
    <xf numFmtId="208" fontId="183" fillId="0" borderId="0" applyNumberFormat="0" applyFill="0" applyBorder="0" applyAlignment="0" applyProtection="0">
      <alignment horizontal="left"/>
    </xf>
    <xf numFmtId="208" fontId="183" fillId="0" borderId="0" applyNumberFormat="0" applyFill="0" applyBorder="0" applyAlignment="0" applyProtection="0">
      <alignment horizontal="left"/>
    </xf>
    <xf numFmtId="208" fontId="183" fillId="0" borderId="0">
      <alignment horizontal="left"/>
    </xf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3" fillId="77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91" fontId="113" fillId="0" borderId="0"/>
    <xf numFmtId="191" fontId="113" fillId="0" borderId="0"/>
    <xf numFmtId="0" fontId="32" fillId="0" borderId="35"/>
    <xf numFmtId="0" fontId="32" fillId="0" borderId="35"/>
    <xf numFmtId="40" fontId="185" fillId="0" borderId="0" applyBorder="0">
      <alignment horizontal="right"/>
    </xf>
    <xf numFmtId="40" fontId="185" fillId="0" borderId="0" applyBorder="0">
      <alignment horizontal="right"/>
    </xf>
    <xf numFmtId="40" fontId="185" fillId="0" borderId="0">
      <alignment horizontal="right"/>
    </xf>
    <xf numFmtId="49" fontId="49" fillId="0" borderId="0" applyFill="0" applyBorder="0" applyAlignment="0"/>
    <xf numFmtId="49" fontId="49" fillId="0" borderId="0"/>
    <xf numFmtId="198" fontId="113" fillId="0" borderId="0" applyFill="0" applyBorder="0" applyAlignment="0"/>
    <xf numFmtId="209" fontId="3" fillId="0" borderId="0"/>
    <xf numFmtId="209" fontId="3" fillId="0" borderId="0" applyFill="0" applyBorder="0" applyAlignment="0"/>
    <xf numFmtId="199" fontId="113" fillId="0" borderId="0" applyFill="0" applyBorder="0" applyAlignment="0"/>
    <xf numFmtId="0" fontId="3" fillId="0" borderId="0"/>
    <xf numFmtId="0" fontId="3" fillId="0" borderId="0" applyFill="0" applyBorder="0" applyAlignment="0"/>
    <xf numFmtId="40" fontId="186" fillId="0" borderId="0"/>
    <xf numFmtId="40" fontId="186" fillId="0" borderId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6" fillId="0" borderId="0"/>
    <xf numFmtId="0" fontId="7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89" fillId="0" borderId="1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172" fontId="33" fillId="0" borderId="0"/>
    <xf numFmtId="172" fontId="33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/>
    <xf numFmtId="43" fontId="108" fillId="0" borderId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/>
    <xf numFmtId="43" fontId="108" fillId="0" borderId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/>
    <xf numFmtId="43" fontId="108" fillId="0" borderId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/>
    <xf numFmtId="43" fontId="108" fillId="0" borderId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/>
    <xf numFmtId="43" fontId="108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8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8" fillId="0" borderId="0" applyFont="0" applyFill="0" applyBorder="0" applyAlignment="0" applyProtection="0"/>
    <xf numFmtId="43" fontId="108" fillId="0" borderId="0"/>
    <xf numFmtId="43" fontId="108" fillId="0" borderId="0"/>
    <xf numFmtId="43" fontId="1" fillId="0" borderId="0"/>
    <xf numFmtId="43" fontId="1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8" fillId="0" borderId="0"/>
    <xf numFmtId="43" fontId="108" fillId="0" borderId="0" applyFont="0" applyFill="0" applyBorder="0" applyAlignment="0" applyProtection="0"/>
    <xf numFmtId="43" fontId="1" fillId="0" borderId="0"/>
    <xf numFmtId="43" fontId="1" fillId="0" borderId="0"/>
    <xf numFmtId="43" fontId="108" fillId="0" borderId="0" applyFont="0" applyFill="0" applyBorder="0" applyAlignment="0" applyProtection="0"/>
    <xf numFmtId="43" fontId="1" fillId="0" borderId="0"/>
    <xf numFmtId="43" fontId="1" fillId="0" borderId="0"/>
    <xf numFmtId="43" fontId="108" fillId="0" borderId="0" applyFont="0" applyFill="0" applyBorder="0" applyAlignment="0" applyProtection="0"/>
    <xf numFmtId="43" fontId="108" fillId="0" borderId="0"/>
    <xf numFmtId="43" fontId="108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/>
    <xf numFmtId="43" fontId="3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/>
    <xf numFmtId="43" fontId="3" fillId="0" borderId="0"/>
    <xf numFmtId="43" fontId="108" fillId="0" borderId="0" applyFont="0" applyFill="0" applyBorder="0" applyAlignment="0" applyProtection="0"/>
    <xf numFmtId="43" fontId="108" fillId="0" borderId="0"/>
    <xf numFmtId="43" fontId="3" fillId="0" borderId="0"/>
    <xf numFmtId="43" fontId="108" fillId="0" borderId="0"/>
    <xf numFmtId="43" fontId="108" fillId="0" borderId="0"/>
    <xf numFmtId="43" fontId="3" fillId="0" borderId="0"/>
    <xf numFmtId="43" fontId="3" fillId="0" borderId="0"/>
    <xf numFmtId="43" fontId="3" fillId="0" borderId="0"/>
    <xf numFmtId="43" fontId="108" fillId="0" borderId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/>
    <xf numFmtId="43" fontId="108" fillId="0" borderId="0" applyFont="0" applyFill="0" applyBorder="0" applyAlignment="0" applyProtection="0"/>
    <xf numFmtId="43" fontId="108" fillId="0" borderId="0"/>
    <xf numFmtId="43" fontId="3" fillId="0" borderId="0" applyFont="0" applyFill="0" applyBorder="0" applyAlignment="0" applyProtection="0"/>
    <xf numFmtId="43" fontId="108" fillId="0" borderId="0"/>
    <xf numFmtId="43" fontId="3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/>
    <xf numFmtId="43" fontId="156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/>
    <xf numFmtId="43" fontId="157" fillId="0" borderId="0" applyFont="0" applyFill="0" applyBorder="0" applyAlignment="0" applyProtection="0"/>
    <xf numFmtId="43" fontId="3" fillId="0" borderId="0"/>
    <xf numFmtId="43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/>
    <xf numFmtId="43" fontId="108" fillId="0" borderId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/>
    <xf numFmtId="43" fontId="108" fillId="0" borderId="0"/>
    <xf numFmtId="43" fontId="3" fillId="0" borderId="0"/>
    <xf numFmtId="43" fontId="108" fillId="0" borderId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/>
    <xf numFmtId="43" fontId="3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>
      <alignment vertical="top"/>
      <protection locked="0"/>
    </xf>
    <xf numFmtId="0" fontId="192" fillId="60" borderId="25" applyNumberFormat="0" applyAlignment="0" applyProtection="0"/>
    <xf numFmtId="0" fontId="192" fillId="60" borderId="25" applyNumberFormat="0" applyAlignment="0" applyProtection="0"/>
    <xf numFmtId="0" fontId="116" fillId="79" borderId="25"/>
    <xf numFmtId="0" fontId="193" fillId="0" borderId="30" applyNumberFormat="0" applyFill="0" applyAlignment="0" applyProtection="0"/>
    <xf numFmtId="0" fontId="193" fillId="0" borderId="30" applyNumberFormat="0" applyFill="0" applyAlignment="0" applyProtection="0"/>
    <xf numFmtId="0" fontId="127" fillId="0" borderId="3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6" fillId="0" borderId="0"/>
    <xf numFmtId="9" fontId="3" fillId="0" borderId="0" applyFont="0" applyFill="0" applyBorder="0" applyAlignment="0" applyProtection="0"/>
    <xf numFmtId="9" fontId="10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94" fillId="42" borderId="0" applyNumberFormat="0" applyBorder="0" applyAlignment="0" applyProtection="0"/>
    <xf numFmtId="0" fontId="194" fillId="42" borderId="0" applyNumberFormat="0" applyBorder="0" applyAlignment="0" applyProtection="0"/>
    <xf numFmtId="0" fontId="110" fillId="64" borderId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9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18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37" fillId="0" borderId="0"/>
    <xf numFmtId="0" fontId="200" fillId="43" borderId="0" applyNumberFormat="0" applyBorder="0" applyAlignment="0" applyProtection="0"/>
    <xf numFmtId="0" fontId="200" fillId="43" borderId="0" applyNumberFormat="0" applyBorder="0" applyAlignment="0" applyProtection="0"/>
    <xf numFmtId="0" fontId="120" fillId="66" borderId="0"/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>
      <alignment vertical="top"/>
      <protection locked="0"/>
    </xf>
    <xf numFmtId="9" fontId="20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62" fillId="0" borderId="0"/>
    <xf numFmtId="0" fontId="62" fillId="0" borderId="0"/>
    <xf numFmtId="0" fontId="3" fillId="0" borderId="0"/>
    <xf numFmtId="0" fontId="147" fillId="0" borderId="0"/>
    <xf numFmtId="0" fontId="203" fillId="0" borderId="0"/>
    <xf numFmtId="0" fontId="203" fillId="0" borderId="0"/>
    <xf numFmtId="0" fontId="204" fillId="0" borderId="0"/>
    <xf numFmtId="0" fontId="147" fillId="0" borderId="0"/>
    <xf numFmtId="0" fontId="108" fillId="0" borderId="0"/>
    <xf numFmtId="0" fontId="147" fillId="0" borderId="0"/>
    <xf numFmtId="0" fontId="147" fillId="0" borderId="0"/>
    <xf numFmtId="0" fontId="108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/>
    <xf numFmtId="0" fontId="108" fillId="0" borderId="0"/>
    <xf numFmtId="0" fontId="3" fillId="0" borderId="0"/>
    <xf numFmtId="0" fontId="108" fillId="0" borderId="0"/>
    <xf numFmtId="0" fontId="3" fillId="0" borderId="0"/>
    <xf numFmtId="0" fontId="49" fillId="0" borderId="0">
      <alignment vertical="top"/>
    </xf>
    <xf numFmtId="0" fontId="108" fillId="0" borderId="0"/>
    <xf numFmtId="0" fontId="10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108" fillId="0" borderId="0"/>
    <xf numFmtId="0" fontId="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47" fillId="0" borderId="0"/>
    <xf numFmtId="0" fontId="147" fillId="0" borderId="0"/>
    <xf numFmtId="0" fontId="108" fillId="0" borderId="0"/>
    <xf numFmtId="0" fontId="147" fillId="0" borderId="0"/>
    <xf numFmtId="0" fontId="147" fillId="0" borderId="0"/>
    <xf numFmtId="0" fontId="108" fillId="0" borderId="0"/>
    <xf numFmtId="0" fontId="154" fillId="0" borderId="0"/>
    <xf numFmtId="0" fontId="108" fillId="0" borderId="0"/>
    <xf numFmtId="0" fontId="155" fillId="0" borderId="0"/>
    <xf numFmtId="0" fontId="4" fillId="0" borderId="0"/>
    <xf numFmtId="0" fontId="3" fillId="0" borderId="0"/>
    <xf numFmtId="0" fontId="4" fillId="0" borderId="0"/>
    <xf numFmtId="0" fontId="1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108" fillId="0" borderId="0"/>
    <xf numFmtId="0" fontId="4" fillId="0" borderId="0"/>
    <xf numFmtId="0" fontId="108" fillId="0" borderId="0"/>
    <xf numFmtId="0" fontId="6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7" fillId="0" borderId="0"/>
    <xf numFmtId="0" fontId="108" fillId="0" borderId="0"/>
    <xf numFmtId="0" fontId="108" fillId="0" borderId="0"/>
    <xf numFmtId="0" fontId="4" fillId="0" borderId="0"/>
    <xf numFmtId="0" fontId="4" fillId="0" borderId="0"/>
    <xf numFmtId="0" fontId="147" fillId="0" borderId="0"/>
    <xf numFmtId="0" fontId="147" fillId="0" borderId="0"/>
    <xf numFmtId="0" fontId="108" fillId="0" borderId="0"/>
    <xf numFmtId="0" fontId="108" fillId="0" borderId="0"/>
    <xf numFmtId="0" fontId="108" fillId="0" borderId="0"/>
    <xf numFmtId="0" fontId="4" fillId="0" borderId="0"/>
    <xf numFmtId="0" fontId="108" fillId="0" borderId="0"/>
    <xf numFmtId="0" fontId="108" fillId="0" borderId="0"/>
    <xf numFmtId="0" fontId="3" fillId="0" borderId="0"/>
    <xf numFmtId="0" fontId="147" fillId="0" borderId="0"/>
    <xf numFmtId="0" fontId="147" fillId="0" borderId="0"/>
    <xf numFmtId="0" fontId="108" fillId="0" borderId="0"/>
    <xf numFmtId="0" fontId="108" fillId="0" borderId="0"/>
    <xf numFmtId="0" fontId="147" fillId="0" borderId="0"/>
    <xf numFmtId="0" fontId="147" fillId="0" borderId="0"/>
    <xf numFmtId="0" fontId="108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3" fillId="0" borderId="0"/>
    <xf numFmtId="0" fontId="4" fillId="0" borderId="0"/>
    <xf numFmtId="0" fontId="4" fillId="0" borderId="0"/>
    <xf numFmtId="0" fontId="10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7" fillId="61" borderId="0" applyNumberFormat="0" applyBorder="0" applyAlignment="0" applyProtection="0"/>
    <xf numFmtId="0" fontId="207" fillId="61" borderId="0" applyNumberFormat="0" applyBorder="0" applyAlignment="0" applyProtection="0"/>
    <xf numFmtId="0" fontId="130" fillId="80" borderId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9" fillId="80" borderId="0" applyFont="0" applyFill="0" applyBorder="0" applyAlignment="0">
      <alignment horizontal="center"/>
    </xf>
    <xf numFmtId="0" fontId="209" fillId="80" borderId="0" applyFont="0" applyFill="0" applyBorder="0" applyAlignment="0">
      <alignment horizontal="center"/>
    </xf>
    <xf numFmtId="0" fontId="209" fillId="80" borderId="0">
      <alignment horizontal="center"/>
    </xf>
    <xf numFmtId="0" fontId="202" fillId="0" borderId="0"/>
    <xf numFmtId="0" fontId="149" fillId="55" borderId="0" applyNumberFormat="0" applyBorder="0" applyAlignment="0" applyProtection="0"/>
    <xf numFmtId="0" fontId="149" fillId="55" borderId="0" applyNumberFormat="0" applyBorder="0" applyAlignment="0" applyProtection="0"/>
    <xf numFmtId="0" fontId="109" fillId="81" borderId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09" fillId="82" borderId="0"/>
    <xf numFmtId="0" fontId="149" fillId="57" borderId="0" applyNumberFormat="0" applyBorder="0" applyAlignment="0" applyProtection="0"/>
    <xf numFmtId="0" fontId="149" fillId="57" borderId="0" applyNumberFormat="0" applyBorder="0" applyAlignment="0" applyProtection="0"/>
    <xf numFmtId="0" fontId="109" fillId="83" borderId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09" fillId="74" borderId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09" fillId="75" borderId="0"/>
    <xf numFmtId="0" fontId="149" fillId="58" borderId="0" applyNumberFormat="0" applyBorder="0" applyAlignment="0" applyProtection="0"/>
    <xf numFmtId="0" fontId="149" fillId="58" borderId="0" applyNumberFormat="0" applyBorder="0" applyAlignment="0" applyProtection="0"/>
    <xf numFmtId="0" fontId="109" fillId="84" borderId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10" fillId="0" borderId="27" applyNumberFormat="0" applyFill="0" applyAlignment="0" applyProtection="0"/>
    <xf numFmtId="0" fontId="210" fillId="0" borderId="27" applyNumberFormat="0" applyFill="0" applyAlignment="0" applyProtection="0"/>
    <xf numFmtId="0" fontId="122" fillId="0" borderId="27"/>
    <xf numFmtId="0" fontId="211" fillId="0" borderId="28" applyNumberFormat="0" applyFill="0" applyAlignment="0" applyProtection="0"/>
    <xf numFmtId="0" fontId="211" fillId="0" borderId="28" applyNumberFormat="0" applyFill="0" applyAlignment="0" applyProtection="0"/>
    <xf numFmtId="0" fontId="123" fillId="0" borderId="28"/>
    <xf numFmtId="0" fontId="212" fillId="0" borderId="29" applyNumberFormat="0" applyFill="0" applyAlignment="0" applyProtection="0"/>
    <xf numFmtId="0" fontId="212" fillId="0" borderId="29" applyNumberFormat="0" applyFill="0" applyAlignment="0" applyProtection="0"/>
    <xf numFmtId="0" fontId="124" fillId="0" borderId="29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24" fillId="0" borderId="0"/>
    <xf numFmtId="0" fontId="3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6" fillId="0" borderId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59" borderId="24" applyNumberFormat="0" applyAlignment="0" applyProtection="0"/>
    <xf numFmtId="0" fontId="1" fillId="0" borderId="0"/>
    <xf numFmtId="0" fontId="33" fillId="0" borderId="0"/>
    <xf numFmtId="0" fontId="114" fillId="59" borderId="24" applyNumberFormat="0" applyAlignment="0" applyProtection="0"/>
    <xf numFmtId="43" fontId="33" fillId="0" borderId="0" applyFont="0" applyFill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9" fontId="33" fillId="0" borderId="0" applyFont="0" applyFill="0" applyBorder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3" fillId="0" borderId="0"/>
    <xf numFmtId="43" fontId="3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" fillId="0" borderId="0"/>
    <xf numFmtId="0" fontId="33" fillId="0" borderId="0"/>
    <xf numFmtId="43" fontId="33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37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6" fillId="0" borderId="0"/>
    <xf numFmtId="43" fontId="3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5" fillId="46" borderId="2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25" fillId="46" borderId="24" applyNumberFormat="0" applyAlignment="0" applyProtection="0"/>
    <xf numFmtId="0" fontId="33" fillId="0" borderId="0"/>
    <xf numFmtId="0" fontId="125" fillId="46" borderId="24" applyNumberFormat="0" applyAlignment="0" applyProtection="0"/>
    <xf numFmtId="0" fontId="114" fillId="59" borderId="24" applyNumberFormat="0" applyAlignment="0" applyProtection="0"/>
    <xf numFmtId="43" fontId="33" fillId="0" borderId="0" applyFont="0" applyFill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5" fillId="46" borderId="24" applyNumberFormat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33" fillId="0" borderId="0" applyFont="0" applyFill="0" applyBorder="0" applyAlignment="0" applyProtection="0"/>
    <xf numFmtId="0" fontId="125" fillId="46" borderId="24" applyNumberFormat="0" applyAlignment="0" applyProtection="0"/>
    <xf numFmtId="0" fontId="3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125" fillId="46" borderId="24" applyNumberFormat="0" applyAlignment="0" applyProtection="0"/>
    <xf numFmtId="0" fontId="1" fillId="0" borderId="0"/>
    <xf numFmtId="0" fontId="114" fillId="59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14" fillId="59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57" fillId="62" borderId="31" applyNumberFormat="0" applyFont="0" applyAlignment="0" applyProtection="0"/>
    <xf numFmtId="0" fontId="156" fillId="39" borderId="31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10" fontId="33" fillId="39" borderId="20"/>
    <xf numFmtId="0" fontId="114" fillId="59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3" fillId="0" borderId="20" applyNumberFormat="0"/>
    <xf numFmtId="0" fontId="3" fillId="0" borderId="20" applyNumberFormat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14" fillId="35" borderId="24"/>
    <xf numFmtId="0" fontId="114" fillId="35" borderId="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64" fontId="136" fillId="0" borderId="23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1" fillId="0" borderId="20"/>
    <xf numFmtId="0" fontId="151" fillId="0" borderId="2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3" fillId="0" borderId="20" applyNumberFormat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1" fillId="0" borderId="20"/>
    <xf numFmtId="0" fontId="187" fillId="78" borderId="20"/>
    <xf numFmtId="0" fontId="160" fillId="0" borderId="20">
      <alignment horizontal="center"/>
    </xf>
    <xf numFmtId="0" fontId="206" fillId="46" borderId="24" applyNumberFormat="0" applyAlignment="0" applyProtection="0"/>
    <xf numFmtId="0" fontId="187" fillId="78" borderId="20"/>
    <xf numFmtId="0" fontId="36" fillId="0" borderId="4">
      <alignment horizontal="left" vertical="center"/>
    </xf>
    <xf numFmtId="0" fontId="125" fillId="65" borderId="24"/>
    <xf numFmtId="0" fontId="188" fillId="78" borderId="20"/>
    <xf numFmtId="0" fontId="36" fillId="0" borderId="4">
      <alignment horizontal="left" vertical="center"/>
    </xf>
    <xf numFmtId="0" fontId="206" fillId="46" borderId="24" applyNumberFormat="0" applyAlignment="0" applyProtection="0"/>
    <xf numFmtId="0" fontId="187" fillId="78" borderId="20"/>
    <xf numFmtId="0" fontId="36" fillId="0" borderId="4">
      <alignment horizontal="left" vertical="center"/>
    </xf>
    <xf numFmtId="0" fontId="206" fillId="46" borderId="24" applyNumberFormat="0" applyAlignment="0" applyProtection="0"/>
    <xf numFmtId="0" fontId="157" fillId="62" borderId="31" applyNumberFormat="0" applyFont="0" applyAlignment="0" applyProtection="0"/>
    <xf numFmtId="0" fontId="187" fillId="78" borderId="20"/>
    <xf numFmtId="0" fontId="3" fillId="0" borderId="20" applyNumberFormat="0"/>
    <xf numFmtId="0" fontId="206" fillId="46" borderId="24" applyNumberFormat="0" applyAlignment="0" applyProtection="0"/>
    <xf numFmtId="0" fontId="156" fillId="39" borderId="31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164" fontId="136" fillId="0" borderId="23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59" borderId="24" applyNumberFormat="0" applyAlignment="0" applyProtection="0"/>
    <xf numFmtId="10" fontId="33" fillId="39" borderId="20" applyNumberFormat="0" applyBorder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51" fillId="0" borderId="2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0" fontId="33" fillId="39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138" fillId="0" borderId="33" applyNumberFormat="0" applyFill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206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8" fillId="0" borderId="33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164" fontId="136" fillId="0" borderId="23" applyAlignment="0" applyProtection="0"/>
    <xf numFmtId="0" fontId="36" fillId="0" borderId="4">
      <alignment horizontal="left" vertical="center"/>
    </xf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59" borderId="24" applyNumberFormat="0" applyAlignment="0" applyProtection="0"/>
    <xf numFmtId="43" fontId="1" fillId="0" borderId="0" applyFont="0" applyFill="0" applyBorder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43" fontId="1" fillId="0" borderId="0" applyFont="0" applyFill="0" applyBorder="0" applyAlignment="0" applyProtection="0"/>
    <xf numFmtId="0" fontId="114" fillId="59" borderId="24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59" borderId="24" applyNumberFormat="0" applyAlignment="0" applyProtection="0"/>
    <xf numFmtId="0" fontId="195" fillId="59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8" fillId="78" borderId="20"/>
    <xf numFmtId="164" fontId="136" fillId="0" borderId="23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/>
    <xf numFmtId="0" fontId="195" fillId="59" borderId="32" applyNumberFormat="0" applyAlignment="0" applyProtection="0"/>
    <xf numFmtId="0" fontId="196" fillId="59" borderId="24" applyNumberFormat="0" applyAlignment="0" applyProtection="0"/>
    <xf numFmtId="164" fontId="136" fillId="0" borderId="23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64" fontId="136" fillId="0" borderId="23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164" fontId="136" fillId="0" borderId="23"/>
    <xf numFmtId="164" fontId="136" fillId="0" borderId="23" applyAlignment="0" applyProtection="0"/>
    <xf numFmtId="0" fontId="195" fillId="59" borderId="32" applyNumberFormat="0" applyAlignment="0" applyProtection="0"/>
    <xf numFmtId="0" fontId="114" fillId="35" borderId="24"/>
    <xf numFmtId="164" fontId="136" fillId="0" borderId="23" applyAlignment="0" applyProtection="0"/>
    <xf numFmtId="0" fontId="132" fillId="35" borderId="32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87" fillId="78" borderId="20"/>
    <xf numFmtId="0" fontId="36" fillId="0" borderId="4">
      <alignment horizontal="left" vertical="center"/>
    </xf>
    <xf numFmtId="0" fontId="195" fillId="59" borderId="32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164" fontId="136" fillId="0" borderId="23"/>
    <xf numFmtId="0" fontId="196" fillId="59" borderId="24" applyNumberFormat="0" applyAlignment="0" applyProtection="0"/>
    <xf numFmtId="0" fontId="195" fillId="59" borderId="32" applyNumberFormat="0" applyAlignment="0" applyProtection="0"/>
    <xf numFmtId="164" fontId="136" fillId="0" borderId="23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/>
    <xf numFmtId="0" fontId="187" fillId="78" borderId="20"/>
    <xf numFmtId="10" fontId="33" fillId="39" borderId="20" applyNumberFormat="0" applyBorder="0" applyAlignment="0" applyProtection="0"/>
    <xf numFmtId="0" fontId="138" fillId="0" borderId="33" applyNumberFormat="0" applyFill="0" applyAlignment="0" applyProtection="0"/>
    <xf numFmtId="0" fontId="187" fillId="78" borderId="20"/>
    <xf numFmtId="0" fontId="36" fillId="0" borderId="4">
      <alignment horizontal="left" vertical="center"/>
    </xf>
    <xf numFmtId="164" fontId="136" fillId="0" borderId="23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36" fillId="0" borderId="4">
      <alignment horizontal="left" vertic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43" fontId="1" fillId="0" borderId="0"/>
    <xf numFmtId="43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1" fillId="0" borderId="0"/>
    <xf numFmtId="43" fontId="1" fillId="0" borderId="0"/>
    <xf numFmtId="0" fontId="125" fillId="46" borderId="24" applyNumberFormat="0" applyAlignment="0" applyProtection="0"/>
    <xf numFmtId="43" fontId="1" fillId="0" borderId="0"/>
    <xf numFmtId="43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208" fillId="0" borderId="33" applyNumberFormat="0" applyFill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138" fillId="0" borderId="33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215" fillId="0" borderId="22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25" fillId="46" borderId="24" applyNumberFormat="0" applyAlignment="0" applyProtection="0"/>
    <xf numFmtId="0" fontId="196" fillId="59" borderId="24" applyNumberFormat="0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22">
      <alignment horizont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3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3" fillId="0" borderId="2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164" fontId="136" fillId="0" borderId="23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2" fillId="35" borderId="32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59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164" fontId="136" fillId="0" borderId="23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164" fontId="136" fillId="0" borderId="23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6" fillId="0" borderId="4">
      <alignment horizontal="left" vertical="center"/>
    </xf>
    <xf numFmtId="0" fontId="195" fillId="59" borderId="32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4" fillId="62" borderId="31" applyNumberFormat="0" applyFont="0" applyAlignment="0" applyProtection="0"/>
    <xf numFmtId="0" fontId="3" fillId="0" borderId="20" applyNumberFormat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4" fillId="62" borderId="31" applyNumberFormat="0" applyFont="0" applyAlignment="0" applyProtection="0"/>
    <xf numFmtId="0" fontId="196" fillId="59" borderId="24" applyNumberFormat="0" applyAlignment="0" applyProtection="0"/>
    <xf numFmtId="43" fontId="1" fillId="0" borderId="0" applyFont="0" applyFill="0" applyBorder="0" applyAlignment="0" applyProtection="0"/>
    <xf numFmtId="0" fontId="195" fillId="59" borderId="32" applyNumberFormat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" fillId="0" borderId="0"/>
    <xf numFmtId="0" fontId="1" fillId="0" borderId="0"/>
    <xf numFmtId="0" fontId="1" fillId="0" borderId="0"/>
    <xf numFmtId="0" fontId="125" fillId="46" borderId="24" applyNumberFormat="0" applyAlignment="0" applyProtection="0"/>
    <xf numFmtId="164" fontId="136" fillId="0" borderId="23"/>
    <xf numFmtId="0" fontId="125" fillId="46" borderId="24" applyNumberFormat="0" applyAlignment="0" applyProtection="0"/>
    <xf numFmtId="0" fontId="114" fillId="59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10" fontId="33" fillId="39" borderId="20" applyNumberFormat="0" applyBorder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" fillId="0" borderId="0"/>
    <xf numFmtId="0" fontId="114" fillId="59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33" fillId="0" borderId="0"/>
    <xf numFmtId="43" fontId="33" fillId="0" borderId="0" applyFont="0" applyFill="0" applyBorder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3" fillId="0" borderId="0"/>
    <xf numFmtId="0" fontId="30" fillId="12" borderId="0" applyNumberFormat="0" applyBorder="0" applyAlignment="0" applyProtection="0"/>
    <xf numFmtId="0" fontId="108" fillId="41" borderId="0" applyNumberFormat="0" applyBorder="0" applyAlignment="0" applyProtection="0"/>
    <xf numFmtId="0" fontId="30" fillId="16" borderId="0" applyNumberFormat="0" applyBorder="0" applyAlignment="0" applyProtection="0"/>
    <xf numFmtId="0" fontId="108" fillId="42" borderId="0" applyNumberFormat="0" applyBorder="0" applyAlignment="0" applyProtection="0"/>
    <xf numFmtId="0" fontId="30" fillId="20" borderId="0" applyNumberFormat="0" applyBorder="0" applyAlignment="0" applyProtection="0"/>
    <xf numFmtId="0" fontId="108" fillId="43" borderId="0" applyNumberFormat="0" applyBorder="0" applyAlignment="0" applyProtection="0"/>
    <xf numFmtId="0" fontId="30" fillId="24" borderId="0" applyNumberFormat="0" applyBorder="0" applyAlignment="0" applyProtection="0"/>
    <xf numFmtId="0" fontId="108" fillId="44" borderId="0" applyNumberFormat="0" applyBorder="0" applyAlignment="0" applyProtection="0"/>
    <xf numFmtId="0" fontId="30" fillId="28" borderId="0" applyNumberFormat="0" applyBorder="0" applyAlignment="0" applyProtection="0"/>
    <xf numFmtId="0" fontId="108" fillId="45" borderId="0" applyNumberFormat="0" applyBorder="0" applyAlignment="0" applyProtection="0"/>
    <xf numFmtId="0" fontId="30" fillId="32" borderId="0" applyNumberFormat="0" applyBorder="0" applyAlignment="0" applyProtection="0"/>
    <xf numFmtId="0" fontId="108" fillId="46" borderId="0" applyNumberFormat="0" applyBorder="0" applyAlignment="0" applyProtection="0"/>
    <xf numFmtId="0" fontId="30" fillId="13" borderId="0" applyNumberFormat="0" applyBorder="0" applyAlignment="0" applyProtection="0"/>
    <xf numFmtId="0" fontId="108" fillId="47" borderId="0" applyNumberFormat="0" applyBorder="0" applyAlignment="0" applyProtection="0"/>
    <xf numFmtId="0" fontId="30" fillId="17" borderId="0" applyNumberFormat="0" applyBorder="0" applyAlignment="0" applyProtection="0"/>
    <xf numFmtId="0" fontId="108" fillId="48" borderId="0" applyNumberFormat="0" applyBorder="0" applyAlignment="0" applyProtection="0"/>
    <xf numFmtId="0" fontId="30" fillId="21" borderId="0" applyNumberFormat="0" applyBorder="0" applyAlignment="0" applyProtection="0"/>
    <xf numFmtId="0" fontId="108" fillId="49" borderId="0" applyNumberFormat="0" applyBorder="0" applyAlignment="0" applyProtection="0"/>
    <xf numFmtId="0" fontId="30" fillId="25" borderId="0" applyNumberFormat="0" applyBorder="0" applyAlignment="0" applyProtection="0"/>
    <xf numFmtId="0" fontId="108" fillId="44" borderId="0" applyNumberFormat="0" applyBorder="0" applyAlignment="0" applyProtection="0"/>
    <xf numFmtId="0" fontId="30" fillId="29" borderId="0" applyNumberFormat="0" applyBorder="0" applyAlignment="0" applyProtection="0"/>
    <xf numFmtId="0" fontId="108" fillId="47" borderId="0" applyNumberFormat="0" applyBorder="0" applyAlignment="0" applyProtection="0"/>
    <xf numFmtId="0" fontId="30" fillId="33" borderId="0" applyNumberFormat="0" applyBorder="0" applyAlignment="0" applyProtection="0"/>
    <xf numFmtId="0" fontId="108" fillId="50" borderId="0" applyNumberFormat="0" applyBorder="0" applyAlignment="0" applyProtection="0"/>
    <xf numFmtId="0" fontId="52" fillId="14" borderId="0" applyNumberFormat="0" applyBorder="0" applyAlignment="0" applyProtection="0"/>
    <xf numFmtId="0" fontId="109" fillId="51" borderId="0" applyNumberFormat="0" applyBorder="0" applyAlignment="0" applyProtection="0"/>
    <xf numFmtId="0" fontId="52" fillId="18" borderId="0" applyNumberFormat="0" applyBorder="0" applyAlignment="0" applyProtection="0"/>
    <xf numFmtId="0" fontId="109" fillId="48" borderId="0" applyNumberFormat="0" applyBorder="0" applyAlignment="0" applyProtection="0"/>
    <xf numFmtId="0" fontId="52" fillId="22" borderId="0" applyNumberFormat="0" applyBorder="0" applyAlignment="0" applyProtection="0"/>
    <xf numFmtId="0" fontId="109" fillId="49" borderId="0" applyNumberFormat="0" applyBorder="0" applyAlignment="0" applyProtection="0"/>
    <xf numFmtId="0" fontId="52" fillId="26" borderId="0" applyNumberFormat="0" applyBorder="0" applyAlignment="0" applyProtection="0"/>
    <xf numFmtId="0" fontId="109" fillId="52" borderId="0" applyNumberFormat="0" applyBorder="0" applyAlignment="0" applyProtection="0"/>
    <xf numFmtId="0" fontId="52" fillId="30" borderId="0" applyNumberFormat="0" applyBorder="0" applyAlignment="0" applyProtection="0"/>
    <xf numFmtId="0" fontId="109" fillId="53" borderId="0" applyNumberFormat="0" applyBorder="0" applyAlignment="0" applyProtection="0"/>
    <xf numFmtId="0" fontId="52" fillId="34" borderId="0" applyNumberFormat="0" applyBorder="0" applyAlignment="0" applyProtection="0"/>
    <xf numFmtId="0" fontId="109" fillId="54" borderId="0" applyNumberFormat="0" applyBorder="0" applyAlignment="0" applyProtection="0"/>
    <xf numFmtId="0" fontId="52" fillId="11" borderId="0" applyNumberFormat="0" applyBorder="0" applyAlignment="0" applyProtection="0"/>
    <xf numFmtId="0" fontId="109" fillId="55" borderId="0" applyNumberFormat="0" applyBorder="0" applyAlignment="0" applyProtection="0"/>
    <xf numFmtId="0" fontId="52" fillId="15" borderId="0" applyNumberFormat="0" applyBorder="0" applyAlignment="0" applyProtection="0"/>
    <xf numFmtId="0" fontId="109" fillId="56" borderId="0" applyNumberFormat="0" applyBorder="0" applyAlignment="0" applyProtection="0"/>
    <xf numFmtId="0" fontId="148" fillId="15" borderId="0" applyNumberFormat="0" applyBorder="0" applyAlignment="0" applyProtection="0"/>
    <xf numFmtId="0" fontId="52" fillId="19" borderId="0" applyNumberFormat="0" applyBorder="0" applyAlignment="0" applyProtection="0"/>
    <xf numFmtId="0" fontId="109" fillId="57" borderId="0" applyNumberFormat="0" applyBorder="0" applyAlignment="0" applyProtection="0"/>
    <xf numFmtId="0" fontId="52" fillId="23" borderId="0" applyNumberFormat="0" applyBorder="0" applyAlignment="0" applyProtection="0"/>
    <xf numFmtId="0" fontId="109" fillId="52" borderId="0" applyNumberFormat="0" applyBorder="0" applyAlignment="0" applyProtection="0"/>
    <xf numFmtId="0" fontId="52" fillId="27" borderId="0" applyNumberFormat="0" applyBorder="0" applyAlignment="0" applyProtection="0"/>
    <xf numFmtId="0" fontId="109" fillId="53" borderId="0" applyNumberFormat="0" applyBorder="0" applyAlignment="0" applyProtection="0"/>
    <xf numFmtId="0" fontId="52" fillId="31" borderId="0" applyNumberFormat="0" applyBorder="0" applyAlignment="0" applyProtection="0"/>
    <xf numFmtId="0" fontId="109" fillId="58" borderId="0" applyNumberFormat="0" applyBorder="0" applyAlignment="0" applyProtection="0"/>
    <xf numFmtId="0" fontId="111" fillId="5" borderId="0" applyNumberFormat="0" applyBorder="0" applyAlignment="0" applyProtection="0"/>
    <xf numFmtId="0" fontId="110" fillId="42" borderId="0" applyNumberFormat="0" applyBorder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5" fillId="8" borderId="8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50" fillId="9" borderId="11" applyNumberFormat="0" applyAlignment="0" applyProtection="0"/>
    <xf numFmtId="0" fontId="116" fillId="60" borderId="25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49" fillId="0" borderId="0" applyFont="0" applyFill="0" applyBorder="0" applyAlignment="0" applyProtection="0">
      <alignment vertical="top"/>
    </xf>
    <xf numFmtId="43" fontId="3" fillId="0" borderId="0"/>
    <xf numFmtId="43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8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108" fillId="0" borderId="0"/>
    <xf numFmtId="43" fontId="108" fillId="0" borderId="0"/>
    <xf numFmtId="43" fontId="10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120" fillId="43" borderId="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6" fillId="7" borderId="8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8" fillId="0" borderId="10" applyNumberFormat="0" applyFill="0" applyAlignment="0" applyProtection="0"/>
    <xf numFmtId="0" fontId="127" fillId="0" borderId="30" applyNumberFormat="0" applyFill="0" applyAlignment="0" applyProtection="0"/>
    <xf numFmtId="0" fontId="170" fillId="0" borderId="10" applyNumberFormat="0" applyFill="0" applyAlignment="0" applyProtection="0"/>
    <xf numFmtId="0" fontId="131" fillId="6" borderId="0" applyNumberFormat="0" applyBorder="0" applyAlignment="0" applyProtection="0"/>
    <xf numFmtId="0" fontId="130" fillId="61" borderId="0" applyNumberFormat="0" applyBorder="0" applyAlignment="0" applyProtection="0"/>
    <xf numFmtId="207" fontId="3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49" fillId="0" borderId="0">
      <alignment vertical="top"/>
    </xf>
    <xf numFmtId="0" fontId="30" fillId="0" borderId="0"/>
    <xf numFmtId="0" fontId="3" fillId="0" borderId="0"/>
    <xf numFmtId="0" fontId="37" fillId="0" borderId="0"/>
    <xf numFmtId="0" fontId="8" fillId="0" borderId="0"/>
    <xf numFmtId="0" fontId="49" fillId="0" borderId="0">
      <alignment vertical="top"/>
    </xf>
    <xf numFmtId="0" fontId="30" fillId="0" borderId="0"/>
    <xf numFmtId="0" fontId="213" fillId="0" borderId="0"/>
    <xf numFmtId="0" fontId="49" fillId="0" borderId="0">
      <alignment vertical="top"/>
    </xf>
    <xf numFmtId="0" fontId="37" fillId="0" borderId="0"/>
    <xf numFmtId="0" fontId="37" fillId="0" borderId="0"/>
    <xf numFmtId="0" fontId="49" fillId="0" borderId="0">
      <alignment vertical="top"/>
    </xf>
    <xf numFmtId="0" fontId="37" fillId="0" borderId="0"/>
    <xf numFmtId="0" fontId="33" fillId="0" borderId="0"/>
    <xf numFmtId="0" fontId="8" fillId="0" borderId="0"/>
    <xf numFmtId="0" fontId="37" fillId="0" borderId="0"/>
    <xf numFmtId="0" fontId="8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13" fillId="0" borderId="0"/>
    <xf numFmtId="0" fontId="37" fillId="0" borderId="0"/>
    <xf numFmtId="0" fontId="48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1" fillId="0" borderId="0"/>
    <xf numFmtId="0" fontId="33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0" fillId="0" borderId="0"/>
    <xf numFmtId="0" fontId="33" fillId="0" borderId="0"/>
    <xf numFmtId="0" fontId="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3" fillId="8" borderId="9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136" fillId="0" borderId="15">
      <alignment horizontal="center"/>
    </xf>
    <xf numFmtId="0" fontId="136" fillId="0" borderId="15">
      <alignment horizontal="center"/>
    </xf>
    <xf numFmtId="0" fontId="136" fillId="0" borderId="15">
      <alignment horizontal="center"/>
    </xf>
    <xf numFmtId="0" fontId="136" fillId="0" borderId="15">
      <alignment horizontal="center"/>
    </xf>
    <xf numFmtId="1" fontId="3" fillId="0" borderId="19" applyNumberFormat="0" applyFill="0" applyAlignment="0" applyProtection="0">
      <alignment horizontal="center" vertical="center"/>
    </xf>
    <xf numFmtId="1" fontId="3" fillId="0" borderId="19" applyNumberFormat="0" applyFill="0" applyAlignment="0" applyProtection="0">
      <alignment horizontal="center" vertical="center"/>
    </xf>
    <xf numFmtId="1" fontId="3" fillId="0" borderId="19">
      <alignment horizontal="center" vertical="center"/>
    </xf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31" fillId="0" borderId="1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5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147" fillId="0" borderId="0"/>
    <xf numFmtId="0" fontId="147" fillId="0" borderId="0"/>
    <xf numFmtId="0" fontId="147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47" fillId="0" borderId="0"/>
    <xf numFmtId="0" fontId="62" fillId="0" borderId="0"/>
    <xf numFmtId="0" fontId="37" fillId="0" borderId="0"/>
    <xf numFmtId="0" fontId="37" fillId="0" borderId="0"/>
    <xf numFmtId="0" fontId="147" fillId="0" borderId="0"/>
    <xf numFmtId="0" fontId="4" fillId="0" borderId="0"/>
    <xf numFmtId="0" fontId="147" fillId="0" borderId="0"/>
    <xf numFmtId="0" fontId="147" fillId="0" borderId="0"/>
    <xf numFmtId="0" fontId="4" fillId="0" borderId="0"/>
    <xf numFmtId="0" fontId="147" fillId="0" borderId="0"/>
    <xf numFmtId="0" fontId="147" fillId="0" borderId="0"/>
    <xf numFmtId="0" fontId="4" fillId="0" borderId="0"/>
    <xf numFmtId="0" fontId="147" fillId="0" borderId="0"/>
    <xf numFmtId="0" fontId="147" fillId="0" borderId="0"/>
    <xf numFmtId="0" fontId="147" fillId="0" borderId="0"/>
    <xf numFmtId="0" fontId="4" fillId="0" borderId="0"/>
    <xf numFmtId="0" fontId="4" fillId="0" borderId="0"/>
    <xf numFmtId="0" fontId="147" fillId="0" borderId="0"/>
    <xf numFmtId="0" fontId="3" fillId="0" borderId="0"/>
    <xf numFmtId="0" fontId="37" fillId="0" borderId="0"/>
    <xf numFmtId="0" fontId="147" fillId="0" borderId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48" fillId="0" borderId="0"/>
    <xf numFmtId="0" fontId="6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6" fillId="0" borderId="0"/>
    <xf numFmtId="0" fontId="33" fillId="0" borderId="0"/>
    <xf numFmtId="0" fontId="30" fillId="0" borderId="0"/>
    <xf numFmtId="0" fontId="8" fillId="0" borderId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20">
      <alignment horizontal="center"/>
    </xf>
    <xf numFmtId="0" fontId="30" fillId="0" borderId="0"/>
    <xf numFmtId="0" fontId="8" fillId="0" borderId="0"/>
    <xf numFmtId="0" fontId="36" fillId="0" borderId="4">
      <alignment horizontal="left" vertical="center"/>
    </xf>
    <xf numFmtId="0" fontId="125" fillId="46" borderId="24" applyNumberFormat="0" applyAlignment="0" applyProtection="0"/>
    <xf numFmtId="9" fontId="33" fillId="0" borderId="0" applyFont="0" applyFill="0" applyBorder="0" applyAlignment="0" applyProtection="0"/>
    <xf numFmtId="0" fontId="33" fillId="0" borderId="0"/>
    <xf numFmtId="0" fontId="138" fillId="0" borderId="33" applyNumberFormat="0" applyFill="0" applyAlignment="0" applyProtection="0"/>
    <xf numFmtId="0" fontId="30" fillId="12" borderId="0" applyNumberFormat="0" applyBorder="0" applyAlignment="0" applyProtection="0"/>
    <xf numFmtId="0" fontId="187" fillId="78" borderId="20"/>
    <xf numFmtId="0" fontId="30" fillId="16" borderId="0" applyNumberFormat="0" applyBorder="0" applyAlignment="0" applyProtection="0"/>
    <xf numFmtId="0" fontId="187" fillId="78" borderId="20"/>
    <xf numFmtId="0" fontId="30" fillId="20" borderId="0" applyNumberFormat="0" applyBorder="0" applyAlignment="0" applyProtection="0"/>
    <xf numFmtId="0" fontId="187" fillId="78" borderId="20"/>
    <xf numFmtId="0" fontId="30" fillId="24" borderId="0" applyNumberFormat="0" applyBorder="0" applyAlignment="0" applyProtection="0"/>
    <xf numFmtId="0" fontId="187" fillId="78" borderId="20"/>
    <xf numFmtId="0" fontId="30" fillId="28" borderId="0" applyNumberFormat="0" applyBorder="0" applyAlignment="0" applyProtection="0"/>
    <xf numFmtId="0" fontId="187" fillId="78" borderId="20"/>
    <xf numFmtId="0" fontId="30" fillId="32" borderId="0" applyNumberFormat="0" applyBorder="0" applyAlignment="0" applyProtection="0"/>
    <xf numFmtId="0" fontId="187" fillId="78" borderId="20"/>
    <xf numFmtId="0" fontId="30" fillId="13" borderId="0" applyNumberFormat="0" applyBorder="0" applyAlignment="0" applyProtection="0"/>
    <xf numFmtId="0" fontId="3" fillId="0" borderId="20" applyNumberFormat="0"/>
    <xf numFmtId="0" fontId="30" fillId="17" borderId="0" applyNumberFormat="0" applyBorder="0" applyAlignment="0" applyProtection="0"/>
    <xf numFmtId="0" fontId="3" fillId="0" borderId="20" applyNumberFormat="0"/>
    <xf numFmtId="0" fontId="30" fillId="21" borderId="0" applyNumberFormat="0" applyBorder="0" applyAlignment="0" applyProtection="0"/>
    <xf numFmtId="0" fontId="3" fillId="0" borderId="20" applyNumberFormat="0"/>
    <xf numFmtId="0" fontId="30" fillId="25" borderId="0" applyNumberFormat="0" applyBorder="0" applyAlignment="0" applyProtection="0"/>
    <xf numFmtId="0" fontId="3" fillId="0" borderId="20" applyNumberFormat="0"/>
    <xf numFmtId="0" fontId="30" fillId="29" borderId="0" applyNumberFormat="0" applyBorder="0" applyAlignment="0" applyProtection="0"/>
    <xf numFmtId="0" fontId="3" fillId="0" borderId="20" applyNumberFormat="0"/>
    <xf numFmtId="0" fontId="30" fillId="33" borderId="0" applyNumberFormat="0" applyBorder="0" applyAlignment="0" applyProtection="0"/>
    <xf numFmtId="0" fontId="3" fillId="0" borderId="20" applyNumberFormat="0"/>
    <xf numFmtId="0" fontId="52" fillId="14" borderId="0" applyNumberFormat="0" applyBorder="0" applyAlignment="0" applyProtection="0"/>
    <xf numFmtId="0" fontId="3" fillId="0" borderId="20" applyNumberFormat="0" applyFont="0"/>
    <xf numFmtId="0" fontId="52" fillId="18" borderId="0" applyNumberFormat="0" applyBorder="0" applyAlignment="0" applyProtection="0"/>
    <xf numFmtId="0" fontId="3" fillId="0" borderId="20" applyNumberFormat="0" applyFont="0"/>
    <xf numFmtId="0" fontId="52" fillId="22" borderId="0" applyNumberFormat="0" applyBorder="0" applyAlignment="0" applyProtection="0"/>
    <xf numFmtId="0" fontId="3" fillId="0" borderId="20" applyNumberFormat="0" applyFont="0"/>
    <xf numFmtId="0" fontId="52" fillId="26" borderId="0" applyNumberFormat="0" applyBorder="0" applyAlignment="0" applyProtection="0"/>
    <xf numFmtId="0" fontId="3" fillId="0" borderId="20" applyNumberFormat="0" applyFont="0"/>
    <xf numFmtId="0" fontId="52" fillId="30" borderId="0" applyNumberFormat="0" applyBorder="0" applyAlignment="0" applyProtection="0"/>
    <xf numFmtId="0" fontId="3" fillId="0" borderId="20"/>
    <xf numFmtId="0" fontId="52" fillId="34" borderId="0" applyNumberFormat="0" applyBorder="0" applyAlignment="0" applyProtection="0"/>
    <xf numFmtId="0" fontId="3" fillId="0" borderId="20"/>
    <xf numFmtId="0" fontId="52" fillId="11" borderId="0" applyNumberFormat="0" applyBorder="0" applyAlignment="0" applyProtection="0"/>
    <xf numFmtId="0" fontId="132" fillId="59" borderId="32" applyNumberFormat="0" applyAlignment="0" applyProtection="0"/>
    <xf numFmtId="0" fontId="52" fillId="15" borderId="0" applyNumberFormat="0" applyBorder="0" applyAlignment="0" applyProtection="0"/>
    <xf numFmtId="0" fontId="3" fillId="0" borderId="20" applyNumberFormat="0" applyFont="0"/>
    <xf numFmtId="0" fontId="52" fillId="19" borderId="0" applyNumberFormat="0" applyBorder="0" applyAlignment="0" applyProtection="0"/>
    <xf numFmtId="0" fontId="3" fillId="0" borderId="20" applyNumberFormat="0" applyFont="0"/>
    <xf numFmtId="0" fontId="52" fillId="23" borderId="0" applyNumberFormat="0" applyBorder="0" applyAlignment="0" applyProtection="0"/>
    <xf numFmtId="0" fontId="3" fillId="0" borderId="20" applyNumberFormat="0" applyFont="0"/>
    <xf numFmtId="0" fontId="52" fillId="27" borderId="0" applyNumberFormat="0" applyBorder="0" applyAlignment="0" applyProtection="0"/>
    <xf numFmtId="0" fontId="4" fillId="62" borderId="31" applyNumberFormat="0" applyFont="0" applyAlignment="0" applyProtection="0"/>
    <xf numFmtId="0" fontId="52" fillId="31" borderId="0" applyNumberFormat="0" applyBorder="0" applyAlignment="0" applyProtection="0"/>
    <xf numFmtId="0" fontId="33" fillId="0" borderId="0"/>
    <xf numFmtId="0" fontId="111" fillId="5" borderId="0" applyNumberFormat="0" applyBorder="0" applyAlignment="0" applyProtection="0"/>
    <xf numFmtId="0" fontId="3" fillId="0" borderId="20" applyNumberFormat="0" applyFont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5" fillId="8" borderId="8" applyNumberFormat="0" applyAlignment="0" applyProtection="0"/>
    <xf numFmtId="0" fontId="50" fillId="9" borderId="11" applyNumberFormat="0" applyAlignment="0" applyProtection="0"/>
    <xf numFmtId="0" fontId="114" fillId="59" borderId="2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0" fillId="0" borderId="20">
      <alignment horizontal="center"/>
    </xf>
    <xf numFmtId="43" fontId="4" fillId="0" borderId="0" applyFont="0" applyFill="0" applyBorder="0" applyAlignment="0" applyProtection="0"/>
    <xf numFmtId="10" fontId="33" fillId="39" borderId="2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20" applyNumberFormat="0" applyFont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1" fillId="0" borderId="2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4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211" fontId="141" fillId="0" borderId="0"/>
    <xf numFmtId="0" fontId="48" fillId="0" borderId="0"/>
    <xf numFmtId="173" fontId="141" fillId="0" borderId="0"/>
    <xf numFmtId="0" fontId="119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36" fillId="0" borderId="4">
      <alignment horizontal="left" vertical="center"/>
    </xf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6" fillId="7" borderId="8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8" fillId="0" borderId="10" applyNumberFormat="0" applyFill="0" applyAlignment="0" applyProtection="0"/>
    <xf numFmtId="0" fontId="131" fillId="6" borderId="0" applyNumberFormat="0" applyBorder="0" applyAlignment="0" applyProtection="0"/>
    <xf numFmtId="185" fontId="2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3" fillId="0" borderId="0"/>
    <xf numFmtId="0" fontId="117" fillId="0" borderId="0"/>
    <xf numFmtId="0" fontId="3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7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48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3" fillId="8" borderId="9" applyNumberFormat="0" applyAlignment="0" applyProtection="0"/>
    <xf numFmtId="43" fontId="8" fillId="0" borderId="0" applyFont="0" applyFill="0" applyBorder="0" applyAlignment="0" applyProtection="0"/>
    <xf numFmtId="0" fontId="135" fillId="40" borderId="18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5" fillId="46" borderId="24" applyNumberFormat="0" applyAlignment="0" applyProtection="0"/>
    <xf numFmtId="9" fontId="33" fillId="0" borderId="0" applyFont="0" applyFill="0" applyBorder="0" applyAlignment="0" applyProtection="0"/>
    <xf numFmtId="0" fontId="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33" fillId="39" borderId="2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43" fontId="33" fillId="0" borderId="0" applyFont="0" applyFill="0" applyBorder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43" fontId="30" fillId="0" borderId="0" applyFont="0" applyFill="0" applyBorder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31" fillId="0" borderId="13" applyNumberFormat="0" applyFill="0" applyAlignment="0" applyProtection="0"/>
    <xf numFmtId="0" fontId="157" fillId="62" borderId="31" applyNumberFormat="0" applyFont="0" applyAlignment="0" applyProtection="0"/>
    <xf numFmtId="0" fontId="5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7" fillId="0" borderId="0" applyNumberFormat="0" applyFill="0" applyBorder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84" fillId="0" borderId="34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3" fillId="0" borderId="0" applyFont="0" applyFill="0" applyBorder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5" fillId="46" borderId="2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60" fillId="0" borderId="20">
      <alignment horizontal="center"/>
    </xf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20" applyNumberFormat="0"/>
    <xf numFmtId="0" fontId="151" fillId="0" borderId="20"/>
    <xf numFmtId="0" fontId="195" fillId="59" borderId="32" applyNumberFormat="0" applyAlignment="0" applyProtection="0"/>
    <xf numFmtId="0" fontId="3" fillId="0" borderId="20" applyNumberFormat="0" applyFont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/>
    <xf numFmtId="0" fontId="184" fillId="0" borderId="34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4" fillId="0" borderId="34"/>
    <xf numFmtId="0" fontId="36" fillId="0" borderId="4">
      <alignment horizontal="left" vertical="center"/>
    </xf>
    <xf numFmtId="0" fontId="3" fillId="0" borderId="20" applyNumberFormat="0" applyFont="0"/>
    <xf numFmtId="0" fontId="195" fillId="59" borderId="32" applyNumberFormat="0" applyAlignment="0" applyProtection="0"/>
    <xf numFmtId="0" fontId="184" fillId="0" borderId="34"/>
    <xf numFmtId="0" fontId="3" fillId="0" borderId="20" applyNumberFormat="0" applyFont="0"/>
    <xf numFmtId="0" fontId="36" fillId="0" borderId="4">
      <alignment horizontal="left" vertical="center"/>
    </xf>
    <xf numFmtId="0" fontId="11" fillId="0" borderId="5" applyNumberFormat="0" applyFill="0" applyAlignment="0" applyProtection="0"/>
    <xf numFmtId="0" fontId="125" fillId="46" borderId="24" applyNumberFormat="0" applyAlignment="0" applyProtection="0"/>
    <xf numFmtId="0" fontId="12" fillId="0" borderId="6" applyNumberFormat="0" applyFill="0" applyAlignment="0" applyProtection="0"/>
    <xf numFmtId="0" fontId="125" fillId="46" borderId="24" applyNumberFormat="0" applyAlignment="0" applyProtection="0"/>
    <xf numFmtId="0" fontId="13" fillId="0" borderId="7" applyNumberFormat="0" applyFill="0" applyAlignment="0" applyProtection="0"/>
    <xf numFmtId="0" fontId="125" fillId="46" borderId="24" applyNumberFormat="0" applyAlignment="0" applyProtection="0"/>
    <xf numFmtId="0" fontId="13" fillId="0" borderId="0" applyNumberFormat="0" applyFill="0" applyBorder="0" applyAlignment="0" applyProtection="0"/>
    <xf numFmtId="0" fontId="36" fillId="0" borderId="4">
      <alignment horizontal="left" vertical="center"/>
    </xf>
    <xf numFmtId="0" fontId="187" fillId="78" borderId="20"/>
    <xf numFmtId="0" fontId="3" fillId="0" borderId="20" applyNumberFormat="0" applyFont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195" fillId="59" borderId="32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84" fillId="0" borderId="34"/>
    <xf numFmtId="0" fontId="3" fillId="0" borderId="0"/>
    <xf numFmtId="0" fontId="3" fillId="0" borderId="0"/>
    <xf numFmtId="0" fontId="125" fillId="46" borderId="24" applyNumberFormat="0" applyAlignment="0" applyProtection="0"/>
    <xf numFmtId="0" fontId="3" fillId="0" borderId="0"/>
    <xf numFmtId="0" fontId="3" fillId="0" borderId="0"/>
    <xf numFmtId="0" fontId="195" fillId="59" borderId="32" applyNumberFormat="0" applyAlignment="0" applyProtection="0"/>
    <xf numFmtId="0" fontId="3" fillId="0" borderId="0"/>
    <xf numFmtId="0" fontId="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0"/>
    <xf numFmtId="0" fontId="37" fillId="0" borderId="0"/>
    <xf numFmtId="0" fontId="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/>
    <xf numFmtId="0" fontId="3" fillId="0" borderId="0"/>
    <xf numFmtId="0" fontId="3" fillId="0" borderId="0"/>
    <xf numFmtId="0" fontId="3" fillId="0" borderId="0"/>
    <xf numFmtId="0" fontId="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6" fillId="0" borderId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" fillId="0" borderId="20" applyNumberFormat="0"/>
    <xf numFmtId="0" fontId="184" fillId="0" borderId="34"/>
    <xf numFmtId="0" fontId="187" fillId="78" borderId="20"/>
    <xf numFmtId="0" fontId="187" fillId="78" borderId="2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84" fillId="0" borderId="34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157" fillId="62" borderId="31" applyNumberFormat="0" applyFont="0" applyAlignment="0" applyProtection="0"/>
    <xf numFmtId="0" fontId="206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208" fillId="0" borderId="33" applyNumberFormat="0" applyFill="0" applyAlignment="0" applyProtection="0"/>
    <xf numFmtId="10" fontId="33" fillId="39" borderId="20" applyNumberFormat="0" applyBorder="0" applyAlignment="0" applyProtection="0"/>
    <xf numFmtId="43" fontId="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8" fillId="0" borderId="0"/>
    <xf numFmtId="0" fontId="30" fillId="0" borderId="0"/>
    <xf numFmtId="0" fontId="187" fillId="78" borderId="2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3" fillId="0" borderId="0"/>
    <xf numFmtId="0" fontId="125" fillId="46" borderId="24" applyNumberFormat="0" applyAlignment="0" applyProtection="0"/>
    <xf numFmtId="0" fontId="3" fillId="0" borderId="0"/>
    <xf numFmtId="0" fontId="6" fillId="0" borderId="0"/>
    <xf numFmtId="0" fontId="3" fillId="0" borderId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20" applyNumberFormat="0" applyFont="0"/>
    <xf numFmtId="0" fontId="187" fillId="78" borderId="20"/>
    <xf numFmtId="0" fontId="184" fillId="0" borderId="34"/>
    <xf numFmtId="0" fontId="184" fillId="0" borderId="34"/>
    <xf numFmtId="0" fontId="206" fillId="46" borderId="24" applyNumberFormat="0" applyAlignment="0" applyProtection="0"/>
    <xf numFmtId="0" fontId="187" fillId="78" borderId="20"/>
    <xf numFmtId="0" fontId="151" fillId="0" borderId="20"/>
    <xf numFmtId="9" fontId="6" fillId="0" borderId="0" applyFont="0" applyFill="0" applyBorder="0" applyAlignment="0" applyProtection="0"/>
    <xf numFmtId="0" fontId="196" fillId="59" borderId="24" applyNumberFormat="0" applyAlignment="0" applyProtection="0"/>
    <xf numFmtId="0" fontId="3" fillId="0" borderId="0"/>
    <xf numFmtId="0" fontId="125" fillId="46" borderId="24" applyNumberFormat="0" applyAlignment="0" applyProtection="0"/>
    <xf numFmtId="0" fontId="36" fillId="0" borderId="4">
      <alignment horizontal="left" vertical="center"/>
    </xf>
    <xf numFmtId="43" fontId="8" fillId="0" borderId="0" applyFont="0" applyFill="0" applyBorder="0" applyAlignment="0" applyProtection="0"/>
    <xf numFmtId="0" fontId="8" fillId="0" borderId="0"/>
    <xf numFmtId="0" fontId="125" fillId="46" borderId="24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/>
    <xf numFmtId="0" fontId="208" fillId="0" borderId="33" applyNumberFormat="0" applyFill="0" applyAlignment="0" applyProtection="0"/>
    <xf numFmtId="0" fontId="184" fillId="0" borderId="34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51" fillId="0" borderId="20"/>
    <xf numFmtId="43" fontId="48" fillId="0" borderId="0" applyFont="0" applyFill="0" applyBorder="0" applyAlignment="0" applyProtection="0"/>
    <xf numFmtId="0" fontId="33" fillId="0" borderId="0"/>
    <xf numFmtId="0" fontId="3" fillId="0" borderId="0"/>
    <xf numFmtId="0" fontId="196" fillId="59" borderId="24" applyNumberFormat="0" applyAlignment="0" applyProtection="0"/>
    <xf numFmtId="0" fontId="3" fillId="0" borderId="20" applyNumberFormat="0" applyFont="0"/>
    <xf numFmtId="0" fontId="151" fillId="0" borderId="20"/>
    <xf numFmtId="43" fontId="8" fillId="0" borderId="0" applyFont="0" applyFill="0" applyBorder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43" fontId="48" fillId="0" borderId="0" applyFont="0" applyFill="0" applyBorder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96" fillId="59" borderId="24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125" fillId="46" borderId="24" applyNumberFormat="0" applyAlignment="0" applyProtection="0"/>
    <xf numFmtId="0" fontId="8" fillId="0" borderId="0"/>
    <xf numFmtId="0" fontId="3" fillId="0" borderId="0"/>
    <xf numFmtId="0" fontId="8" fillId="0" borderId="0"/>
    <xf numFmtId="0" fontId="36" fillId="0" borderId="4">
      <alignment horizontal="left" vertical="center"/>
    </xf>
    <xf numFmtId="0" fontId="196" fillId="59" borderId="24" applyNumberFormat="0" applyAlignment="0" applyProtection="0"/>
    <xf numFmtId="0" fontId="3" fillId="0" borderId="20" applyNumberFormat="0" applyFont="0"/>
    <xf numFmtId="0" fontId="3" fillId="0" borderId="20" applyNumberFormat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3" fillId="0" borderId="20" applyNumberFormat="0" applyFont="0"/>
    <xf numFmtId="0" fontId="3" fillId="0" borderId="20" applyNumberFormat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3" fillId="0" borderId="20" applyNumberFormat="0" applyFont="0"/>
    <xf numFmtId="0" fontId="3" fillId="0" borderId="20" applyNumberFormat="0"/>
    <xf numFmtId="0" fontId="132" fillId="35" borderId="32"/>
    <xf numFmtId="0" fontId="3" fillId="0" borderId="20" applyNumberFormat="0" applyFont="0"/>
    <xf numFmtId="0" fontId="187" fillId="78" borderId="20"/>
    <xf numFmtId="0" fontId="195" fillId="59" borderId="32" applyNumberFormat="0" applyAlignment="0" applyProtection="0"/>
    <xf numFmtId="0" fontId="206" fillId="46" borderId="24" applyNumberFormat="0" applyAlignment="0" applyProtection="0"/>
    <xf numFmtId="0" fontId="3" fillId="0" borderId="20" applyNumberFormat="0" applyFont="0"/>
    <xf numFmtId="0" fontId="187" fillId="78" borderId="20"/>
    <xf numFmtId="0" fontId="195" fillId="59" borderId="32" applyNumberFormat="0" applyAlignment="0" applyProtection="0"/>
    <xf numFmtId="0" fontId="206" fillId="46" borderId="24" applyNumberFormat="0" applyAlignment="0" applyProtection="0"/>
    <xf numFmtId="0" fontId="3" fillId="0" borderId="20" applyNumberFormat="0" applyFont="0"/>
    <xf numFmtId="0" fontId="188" fillId="78" borderId="2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3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7" fillId="0" borderId="0"/>
    <xf numFmtId="0" fontId="117" fillId="0" borderId="0"/>
    <xf numFmtId="0" fontId="160" fillId="0" borderId="20">
      <alignment horizont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" fillId="0" borderId="20" applyNumberFormat="0" applyFont="0"/>
    <xf numFmtId="0" fontId="30" fillId="0" borderId="0"/>
    <xf numFmtId="0" fontId="3" fillId="0" borderId="20" applyNumberFormat="0" applyFont="0"/>
    <xf numFmtId="10" fontId="33" fillId="39" borderId="20" applyNumberFormat="0" applyBorder="0" applyAlignment="0" applyProtection="0"/>
    <xf numFmtId="0" fontId="3" fillId="0" borderId="20" applyNumberFormat="0" applyFont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" fillId="0" borderId="20"/>
    <xf numFmtId="0" fontId="27" fillId="0" borderId="0" applyNumberFormat="0" applyFill="0" applyBorder="0" applyAlignment="0" applyProtection="0">
      <alignment vertical="top"/>
      <protection locked="0"/>
    </xf>
    <xf numFmtId="10" fontId="33" fillId="39" borderId="20" applyNumberFormat="0" applyBorder="0" applyAlignment="0" applyProtection="0"/>
    <xf numFmtId="43" fontId="30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43" fontId="30" fillId="0" borderId="0" applyFont="0" applyFill="0" applyBorder="0" applyAlignment="0" applyProtection="0"/>
    <xf numFmtId="0" fontId="125" fillId="46" borderId="24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25" fillId="46" borderId="24" applyNumberFormat="0" applyAlignment="0" applyProtection="0"/>
    <xf numFmtId="0" fontId="3" fillId="0" borderId="20" applyNumberFormat="0" applyFont="0"/>
    <xf numFmtId="0" fontId="1" fillId="0" borderId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0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0" borderId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84" fillId="0" borderId="34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14" fillId="59" borderId="24" applyNumberFormat="0" applyAlignment="0" applyProtection="0"/>
    <xf numFmtId="43" fontId="4" fillId="0" borderId="0" applyFont="0" applyFill="0" applyBorder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7" fillId="12" borderId="0" applyNumberFormat="0" applyBorder="0" applyAlignment="0" applyProtection="0"/>
    <xf numFmtId="0" fontId="108" fillId="41" borderId="0" applyNumberFormat="0" applyBorder="0" applyAlignment="0" applyProtection="0"/>
    <xf numFmtId="0" fontId="37" fillId="16" borderId="0" applyNumberFormat="0" applyBorder="0" applyAlignment="0" applyProtection="0"/>
    <xf numFmtId="0" fontId="108" fillId="42" borderId="0" applyNumberFormat="0" applyBorder="0" applyAlignment="0" applyProtection="0"/>
    <xf numFmtId="0" fontId="37" fillId="20" borderId="0" applyNumberFormat="0" applyBorder="0" applyAlignment="0" applyProtection="0"/>
    <xf numFmtId="0" fontId="108" fillId="43" borderId="0" applyNumberFormat="0" applyBorder="0" applyAlignment="0" applyProtection="0"/>
    <xf numFmtId="0" fontId="37" fillId="24" borderId="0" applyNumberFormat="0" applyBorder="0" applyAlignment="0" applyProtection="0"/>
    <xf numFmtId="0" fontId="108" fillId="44" borderId="0" applyNumberFormat="0" applyBorder="0" applyAlignment="0" applyProtection="0"/>
    <xf numFmtId="0" fontId="37" fillId="28" borderId="0" applyNumberFormat="0" applyBorder="0" applyAlignment="0" applyProtection="0"/>
    <xf numFmtId="0" fontId="108" fillId="45" borderId="0" applyNumberFormat="0" applyBorder="0" applyAlignment="0" applyProtection="0"/>
    <xf numFmtId="0" fontId="37" fillId="32" borderId="0" applyNumberFormat="0" applyBorder="0" applyAlignment="0" applyProtection="0"/>
    <xf numFmtId="0" fontId="108" fillId="46" borderId="0" applyNumberFormat="0" applyBorder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7" fillId="13" borderId="0" applyNumberFormat="0" applyBorder="0" applyAlignment="0" applyProtection="0"/>
    <xf numFmtId="0" fontId="108" fillId="47" borderId="0" applyNumberFormat="0" applyBorder="0" applyAlignment="0" applyProtection="0"/>
    <xf numFmtId="0" fontId="37" fillId="17" borderId="0" applyNumberFormat="0" applyBorder="0" applyAlignment="0" applyProtection="0"/>
    <xf numFmtId="0" fontId="108" fillId="48" borderId="0" applyNumberFormat="0" applyBorder="0" applyAlignment="0" applyProtection="0"/>
    <xf numFmtId="0" fontId="37" fillId="21" borderId="0" applyNumberFormat="0" applyBorder="0" applyAlignment="0" applyProtection="0"/>
    <xf numFmtId="0" fontId="108" fillId="49" borderId="0" applyNumberFormat="0" applyBorder="0" applyAlignment="0" applyProtection="0"/>
    <xf numFmtId="0" fontId="37" fillId="25" borderId="0" applyNumberFormat="0" applyBorder="0" applyAlignment="0" applyProtection="0"/>
    <xf numFmtId="0" fontId="108" fillId="44" borderId="0" applyNumberFormat="0" applyBorder="0" applyAlignment="0" applyProtection="0"/>
    <xf numFmtId="0" fontId="37" fillId="29" borderId="0" applyNumberFormat="0" applyBorder="0" applyAlignment="0" applyProtection="0"/>
    <xf numFmtId="0" fontId="108" fillId="47" borderId="0" applyNumberFormat="0" applyBorder="0" applyAlignment="0" applyProtection="0"/>
    <xf numFmtId="0" fontId="37" fillId="33" borderId="0" applyNumberFormat="0" applyBorder="0" applyAlignment="0" applyProtection="0"/>
    <xf numFmtId="0" fontId="108" fillId="50" borderId="0" applyNumberFormat="0" applyBorder="0" applyAlignment="0" applyProtection="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48" fillId="14" borderId="0" applyNumberFormat="0" applyBorder="0" applyAlignment="0" applyProtection="0"/>
    <xf numFmtId="0" fontId="109" fillId="51" borderId="0" applyNumberFormat="0" applyBorder="0" applyAlignment="0" applyProtection="0"/>
    <xf numFmtId="0" fontId="148" fillId="18" borderId="0" applyNumberFormat="0" applyBorder="0" applyAlignment="0" applyProtection="0"/>
    <xf numFmtId="0" fontId="109" fillId="48" borderId="0" applyNumberFormat="0" applyBorder="0" applyAlignment="0" applyProtection="0"/>
    <xf numFmtId="0" fontId="148" fillId="22" borderId="0" applyNumberFormat="0" applyBorder="0" applyAlignment="0" applyProtection="0"/>
    <xf numFmtId="0" fontId="109" fillId="49" borderId="0" applyNumberFormat="0" applyBorder="0" applyAlignment="0" applyProtection="0"/>
    <xf numFmtId="0" fontId="148" fillId="26" borderId="0" applyNumberFormat="0" applyBorder="0" applyAlignment="0" applyProtection="0"/>
    <xf numFmtId="0" fontId="109" fillId="52" borderId="0" applyNumberFormat="0" applyBorder="0" applyAlignment="0" applyProtection="0"/>
    <xf numFmtId="0" fontId="148" fillId="30" borderId="0" applyNumberFormat="0" applyBorder="0" applyAlignment="0" applyProtection="0"/>
    <xf numFmtId="0" fontId="109" fillId="53" borderId="0" applyNumberFormat="0" applyBorder="0" applyAlignment="0" applyProtection="0"/>
    <xf numFmtId="0" fontId="148" fillId="34" borderId="0" applyNumberFormat="0" applyBorder="0" applyAlignment="0" applyProtection="0"/>
    <xf numFmtId="0" fontId="109" fillId="54" borderId="0" applyNumberFormat="0" applyBorder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48" fillId="11" borderId="0" applyNumberFormat="0" applyBorder="0" applyAlignment="0" applyProtection="0"/>
    <xf numFmtId="0" fontId="109" fillId="55" borderId="0" applyNumberFormat="0" applyBorder="0" applyAlignment="0" applyProtection="0"/>
    <xf numFmtId="0" fontId="148" fillId="15" borderId="0" applyNumberFormat="0" applyBorder="0" applyAlignment="0" applyProtection="0"/>
    <xf numFmtId="0" fontId="109" fillId="56" borderId="0" applyNumberFormat="0" applyBorder="0" applyAlignment="0" applyProtection="0"/>
    <xf numFmtId="0" fontId="148" fillId="19" borderId="0" applyNumberFormat="0" applyBorder="0" applyAlignment="0" applyProtection="0"/>
    <xf numFmtId="0" fontId="109" fillId="57" borderId="0" applyNumberFormat="0" applyBorder="0" applyAlignment="0" applyProtection="0"/>
    <xf numFmtId="0" fontId="148" fillId="23" borderId="0" applyNumberFormat="0" applyBorder="0" applyAlignment="0" applyProtection="0"/>
    <xf numFmtId="0" fontId="109" fillId="52" borderId="0" applyNumberFormat="0" applyBorder="0" applyAlignment="0" applyProtection="0"/>
    <xf numFmtId="0" fontId="148" fillId="27" borderId="0" applyNumberFormat="0" applyBorder="0" applyAlignment="0" applyProtection="0"/>
    <xf numFmtId="0" fontId="109" fillId="53" borderId="0" applyNumberFormat="0" applyBorder="0" applyAlignment="0" applyProtection="0"/>
    <xf numFmtId="0" fontId="148" fillId="31" borderId="0" applyNumberFormat="0" applyBorder="0" applyAlignment="0" applyProtection="0"/>
    <xf numFmtId="0" fontId="109" fillId="58" borderId="0" applyNumberFormat="0" applyBorder="0" applyAlignment="0" applyProtection="0"/>
    <xf numFmtId="0" fontId="150" fillId="5" borderId="0" applyNumberFormat="0" applyBorder="0" applyAlignment="0" applyProtection="0"/>
    <xf numFmtId="0" fontId="110" fillId="42" borderId="0" applyNumberFormat="0" applyBorder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2" fillId="8" borderId="8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3" fillId="9" borderId="11" applyNumberFormat="0" applyAlignment="0" applyProtection="0"/>
    <xf numFmtId="0" fontId="116" fillId="60" borderId="25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43" fontId="154" fillId="0" borderId="0" applyFont="0" applyFill="0" applyBorder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56" fillId="39" borderId="31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0" fontId="157" fillId="62" borderId="31" applyNumberFormat="0" applyFont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62" borderId="31" applyNumberFormat="0" applyFont="0" applyAlignment="0" applyProtection="0"/>
    <xf numFmtId="43" fontId="8" fillId="0" borderId="0" applyFont="0" applyFill="0" applyBorder="0" applyAlignment="0" applyProtection="0"/>
    <xf numFmtId="0" fontId="36" fillId="0" borderId="4">
      <alignment horizontal="left" vertical="center"/>
    </xf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5" fillId="46" borderId="24" applyNumberFormat="0" applyAlignment="0" applyProtection="0"/>
    <xf numFmtId="43" fontId="8" fillId="0" borderId="0" applyFont="0" applyFill="0" applyBorder="0" applyAlignment="0" applyProtection="0"/>
    <xf numFmtId="0" fontId="125" fillId="46" borderId="24" applyNumberFormat="0" applyAlignment="0" applyProtection="0"/>
    <xf numFmtId="43" fontId="8" fillId="0" borderId="0" applyFont="0" applyFill="0" applyBorder="0" applyAlignment="0" applyProtection="0"/>
    <xf numFmtId="0" fontId="125" fillId="46" borderId="2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33" fillId="39" borderId="20" applyNumberFormat="0" applyBorder="0" applyAlignment="0" applyProtection="0"/>
    <xf numFmtId="0" fontId="132" fillId="59" borderId="32" applyNumberFormat="0" applyAlignment="0" applyProtection="0"/>
    <xf numFmtId="43" fontId="33" fillId="0" borderId="0"/>
    <xf numFmtId="43" fontId="33" fillId="0" borderId="0"/>
    <xf numFmtId="43" fontId="33" fillId="0" borderId="0" applyFont="0" applyFill="0" applyBorder="0" applyAlignment="0" applyProtection="0"/>
    <xf numFmtId="0" fontId="132" fillId="59" borderId="32" applyNumberFormat="0" applyAlignment="0" applyProtection="0"/>
    <xf numFmtId="43" fontId="33" fillId="0" borderId="0" applyFont="0" applyFill="0" applyBorder="0" applyAlignment="0" applyProtection="0"/>
    <xf numFmtId="0" fontId="138" fillId="0" borderId="33" applyNumberFormat="0" applyFill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43" fontId="1" fillId="0" borderId="0" applyFont="0" applyFill="0" applyBorder="0" applyAlignment="0" applyProtection="0"/>
    <xf numFmtId="43" fontId="108" fillId="0" borderId="0"/>
    <xf numFmtId="43" fontId="3" fillId="0" borderId="0"/>
    <xf numFmtId="43" fontId="3" fillId="0" borderId="0"/>
    <xf numFmtId="43" fontId="108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0" fontId="160" fillId="0" borderId="2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20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8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5" fillId="46" borderId="24" applyNumberFormat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20" applyNumberFormat="0" applyFont="0"/>
    <xf numFmtId="43" fontId="108" fillId="0" borderId="0" applyFont="0" applyFill="0" applyBorder="0" applyAlignment="0" applyProtection="0"/>
    <xf numFmtId="43" fontId="156" fillId="0" borderId="0"/>
    <xf numFmtId="0" fontId="195" fillId="59" borderId="32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6" fillId="39" borderId="31"/>
    <xf numFmtId="0" fontId="132" fillId="35" borderId="32"/>
    <xf numFmtId="43" fontId="108" fillId="0" borderId="0"/>
    <xf numFmtId="43" fontId="108" fillId="0" borderId="0"/>
    <xf numFmtId="0" fontId="3" fillId="0" borderId="20" applyNumberFormat="0" applyFont="0"/>
    <xf numFmtId="0" fontId="3" fillId="0" borderId="20"/>
    <xf numFmtId="0" fontId="3" fillId="0" borderId="20" applyNumberFormat="0"/>
    <xf numFmtId="43" fontId="108" fillId="0" borderId="0"/>
    <xf numFmtId="0" fontId="3" fillId="0" borderId="20" applyNumberFormat="0"/>
    <xf numFmtId="0" fontId="184" fillId="0" borderId="34"/>
    <xf numFmtId="0" fontId="3" fillId="0" borderId="20" applyNumberFormat="0"/>
    <xf numFmtId="43" fontId="108" fillId="0" borderId="0" applyFont="0" applyFill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43" fontId="6" fillId="0" borderId="0" applyFont="0" applyFill="0" applyBorder="0" applyAlignment="0" applyProtection="0"/>
    <xf numFmtId="0" fontId="36" fillId="0" borderId="4">
      <alignment horizontal="left" vertical="center"/>
    </xf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5" fillId="59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5" fillId="46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36" fillId="0" borderId="4">
      <alignment horizontal="left" vertical="center"/>
    </xf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" fillId="0" borderId="20" applyNumberFormat="0" applyFont="0"/>
    <xf numFmtId="0" fontId="184" fillId="0" borderId="34"/>
    <xf numFmtId="0" fontId="3" fillId="0" borderId="20" applyNumberFormat="0" applyFont="0"/>
    <xf numFmtId="0" fontId="184" fillId="0" borderId="34"/>
    <xf numFmtId="0" fontId="3" fillId="0" borderId="20" applyNumberFormat="0"/>
    <xf numFmtId="0" fontId="151" fillId="0" borderId="20"/>
    <xf numFmtId="0" fontId="3" fillId="0" borderId="20" applyNumberFormat="0" applyFont="0"/>
    <xf numFmtId="0" fontId="184" fillId="0" borderId="34"/>
    <xf numFmtId="0" fontId="3" fillId="0" borderId="20" applyNumberFormat="0" applyFont="0"/>
    <xf numFmtId="0" fontId="3" fillId="0" borderId="20"/>
    <xf numFmtId="0" fontId="138" fillId="0" borderId="33" applyNumberFormat="0" applyFill="0" applyAlignment="0" applyProtection="0"/>
    <xf numFmtId="0" fontId="3" fillId="0" borderId="20" applyNumberFormat="0" applyFont="0"/>
    <xf numFmtId="0" fontId="184" fillId="0" borderId="34"/>
    <xf numFmtId="0" fontId="125" fillId="46" borderId="24" applyNumberFormat="0" applyAlignment="0" applyProtection="0"/>
    <xf numFmtId="0" fontId="3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36" fillId="0" borderId="4">
      <alignment horizontal="left" vertical="center"/>
    </xf>
    <xf numFmtId="0" fontId="16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2" fillId="4" borderId="0" applyNumberFormat="0" applyBorder="0" applyAlignment="0" applyProtection="0"/>
    <xf numFmtId="0" fontId="120" fillId="43" borderId="0" applyNumberFormat="0" applyBorder="0" applyAlignment="0" applyProtection="0"/>
    <xf numFmtId="0" fontId="36" fillId="0" borderId="4">
      <alignment horizontal="left" vertical="center"/>
    </xf>
    <xf numFmtId="0" fontId="184" fillId="0" borderId="34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5" fillId="0" borderId="7" applyNumberFormat="0" applyFill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8" fillId="7" borderId="8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56" fillId="39" borderId="31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9" fontId="48" fillId="0" borderId="0" applyFont="0" applyFill="0" applyBorder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70" fillId="0" borderId="10" applyNumberFormat="0" applyFill="0" applyAlignment="0" applyProtection="0"/>
    <xf numFmtId="0" fontId="127" fillId="0" borderId="30" applyNumberFormat="0" applyFill="0" applyAlignment="0" applyProtection="0"/>
    <xf numFmtId="0" fontId="184" fillId="0" borderId="34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74" fillId="6" borderId="0" applyNumberFormat="0" applyBorder="0" applyAlignment="0" applyProtection="0"/>
    <xf numFmtId="0" fontId="130" fillId="61" borderId="0" applyNumberFormat="0" applyBorder="0" applyAlignment="0" applyProtection="0"/>
    <xf numFmtId="0" fontId="3" fillId="0" borderId="20"/>
    <xf numFmtId="0" fontId="3" fillId="0" borderId="20" applyNumberFormat="0"/>
    <xf numFmtId="0" fontId="184" fillId="0" borderId="34"/>
    <xf numFmtId="0" fontId="125" fillId="46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" fillId="0" borderId="0"/>
    <xf numFmtId="0" fontId="1" fillId="0" borderId="0"/>
    <xf numFmtId="0" fontId="30" fillId="0" borderId="0"/>
    <xf numFmtId="0" fontId="3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49" fillId="0" borderId="0">
      <alignment vertical="top"/>
    </xf>
    <xf numFmtId="0" fontId="6" fillId="0" borderId="0"/>
    <xf numFmtId="0" fontId="49" fillId="0" borderId="0">
      <alignment vertical="top"/>
    </xf>
    <xf numFmtId="0" fontId="30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37" fillId="0" borderId="0"/>
    <xf numFmtId="0" fontId="1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49" fillId="0" borderId="0">
      <alignment vertical="top"/>
    </xf>
    <xf numFmtId="0" fontId="175" fillId="0" borderId="0"/>
    <xf numFmtId="0" fontId="62" fillId="0" borderId="0"/>
    <xf numFmtId="0" fontId="1" fillId="0" borderId="0"/>
    <xf numFmtId="0" fontId="6" fillId="0" borderId="0"/>
    <xf numFmtId="0" fontId="1" fillId="0" borderId="0"/>
    <xf numFmtId="0" fontId="36" fillId="0" borderId="4">
      <alignment horizontal="left" vertical="center"/>
    </xf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1" fillId="0" borderId="0"/>
    <xf numFmtId="0" fontId="49" fillId="0" borderId="0">
      <alignment vertical="top"/>
    </xf>
    <xf numFmtId="0" fontId="4" fillId="62" borderId="31" applyNumberFormat="0" applyFont="0" applyAlignment="0" applyProtection="0"/>
    <xf numFmtId="0" fontId="49" fillId="0" borderId="0">
      <alignment vertical="top"/>
    </xf>
    <xf numFmtId="0" fontId="37" fillId="0" borderId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37" fillId="10" borderId="12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76" fillId="8" borderId="9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5" fillId="40" borderId="18"/>
    <xf numFmtId="0" fontId="3" fillId="0" borderId="20" applyNumberFormat="0" applyFont="0"/>
    <xf numFmtId="0" fontId="3" fillId="0" borderId="20" applyNumberFormat="0" applyFont="0"/>
    <xf numFmtId="0" fontId="3" fillId="0" borderId="20"/>
    <xf numFmtId="9" fontId="182" fillId="0" borderId="0" applyFont="0" applyFill="0" applyBorder="0" applyAlignment="0" applyProtection="0"/>
    <xf numFmtId="0" fontId="3" fillId="0" borderId="20" applyNumberFormat="0" applyFont="0"/>
    <xf numFmtId="0" fontId="3" fillId="0" borderId="20" applyNumberFormat="0" applyFont="0"/>
    <xf numFmtId="9" fontId="108" fillId="0" borderId="0" applyFont="0" applyFill="0" applyBorder="0" applyAlignment="0" applyProtection="0"/>
    <xf numFmtId="0" fontId="114" fillId="59" borderId="24" applyNumberFormat="0" applyAlignment="0" applyProtection="0"/>
    <xf numFmtId="9" fontId="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2" fillId="0" borderId="0"/>
    <xf numFmtId="9" fontId="108" fillId="0" borderId="0"/>
    <xf numFmtId="0" fontId="3" fillId="0" borderId="20" applyNumberFormat="0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88" fillId="78" borderId="20"/>
    <xf numFmtId="0" fontId="188" fillId="78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84" fillId="0" borderId="34"/>
    <xf numFmtId="0" fontId="125" fillId="46" borderId="24" applyNumberFormat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10" fontId="33" fillId="39" borderId="20" applyNumberFormat="0" applyBorder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" fillId="0" borderId="20" applyNumberFormat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89" fillId="0" borderId="1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3" fillId="0" borderId="20" applyNumberFormat="0" applyFont="0"/>
    <xf numFmtId="0" fontId="19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4" fillId="0" borderId="3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43" fontId="108" fillId="0" borderId="0"/>
    <xf numFmtId="43" fontId="108" fillId="0" borderId="0"/>
    <xf numFmtId="43" fontId="108" fillId="0" borderId="0"/>
    <xf numFmtId="43" fontId="108" fillId="0" borderId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43" fontId="108" fillId="0" borderId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51" fillId="0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43" fontId="108" fillId="0" borderId="0"/>
    <xf numFmtId="0" fontId="151" fillId="0" borderId="20"/>
    <xf numFmtId="0" fontId="151" fillId="0" borderId="2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0" fontId="151" fillId="0" borderId="20"/>
    <xf numFmtId="43" fontId="108" fillId="0" borderId="0" applyFont="0" applyFill="0" applyBorder="0" applyAlignment="0" applyProtection="0"/>
    <xf numFmtId="43" fontId="108" fillId="0" borderId="0"/>
    <xf numFmtId="43" fontId="108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08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60" fillId="0" borderId="20">
      <alignment horizontal="center"/>
    </xf>
    <xf numFmtId="43" fontId="108" fillId="0" borderId="0"/>
    <xf numFmtId="43" fontId="108" fillId="0" borderId="0"/>
    <xf numFmtId="43" fontId="1" fillId="0" borderId="0"/>
    <xf numFmtId="43" fontId="1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0" fontId="160" fillId="0" borderId="20">
      <alignment horizontal="center"/>
    </xf>
    <xf numFmtId="43" fontId="108" fillId="0" borderId="0"/>
    <xf numFmtId="0" fontId="160" fillId="0" borderId="20">
      <alignment horizontal="center"/>
    </xf>
    <xf numFmtId="43" fontId="108" fillId="0" borderId="0" applyFont="0" applyFill="0" applyBorder="0" applyAlignment="0" applyProtection="0"/>
    <xf numFmtId="0" fontId="160" fillId="0" borderId="20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08" fillId="0" borderId="0"/>
    <xf numFmtId="43" fontId="108" fillId="0" borderId="0" applyFont="0" applyFill="0" applyBorder="0" applyAlignment="0" applyProtection="0"/>
    <xf numFmtId="43" fontId="1" fillId="0" borderId="0"/>
    <xf numFmtId="43" fontId="1" fillId="0" borderId="0"/>
    <xf numFmtId="43" fontId="108" fillId="0" borderId="0" applyFont="0" applyFill="0" applyBorder="0" applyAlignment="0" applyProtection="0"/>
    <xf numFmtId="43" fontId="1" fillId="0" borderId="0"/>
    <xf numFmtId="43" fontId="1" fillId="0" borderId="0"/>
    <xf numFmtId="43" fontId="108" fillId="0" borderId="0" applyFont="0" applyFill="0" applyBorder="0" applyAlignment="0" applyProtection="0"/>
    <xf numFmtId="43" fontId="108" fillId="0" borderId="0"/>
    <xf numFmtId="43" fontId="108" fillId="0" borderId="0" applyFont="0" applyFill="0" applyBorder="0" applyAlignment="0" applyProtection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/>
    <xf numFmtId="43" fontId="3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43" fontId="3" fillId="0" borderId="0"/>
    <xf numFmtId="0" fontId="36" fillId="0" borderId="4">
      <alignment horizontal="left" vertical="center"/>
    </xf>
    <xf numFmtId="43" fontId="108" fillId="0" borderId="0"/>
    <xf numFmtId="43" fontId="108" fillId="0" borderId="0"/>
    <xf numFmtId="43" fontId="108" fillId="0" borderId="0"/>
    <xf numFmtId="0" fontId="36" fillId="0" borderId="4">
      <alignment horizontal="left" vertical="center"/>
    </xf>
    <xf numFmtId="43" fontId="108" fillId="0" borderId="0" applyFont="0" applyFill="0" applyBorder="0" applyAlignment="0" applyProtection="0"/>
    <xf numFmtId="43" fontId="108" fillId="0" borderId="0"/>
    <xf numFmtId="43" fontId="108" fillId="0" borderId="0" applyFont="0" applyFill="0" applyBorder="0" applyAlignment="0" applyProtection="0"/>
    <xf numFmtId="43" fontId="3" fillId="0" borderId="0"/>
    <xf numFmtId="43" fontId="3" fillId="0" borderId="0"/>
    <xf numFmtId="43" fontId="108" fillId="0" borderId="0"/>
    <xf numFmtId="43" fontId="108" fillId="0" borderId="0"/>
    <xf numFmtId="43" fontId="108" fillId="0" borderId="0" applyFont="0" applyFill="0" applyBorder="0" applyAlignment="0" applyProtection="0"/>
    <xf numFmtId="0" fontId="36" fillId="0" borderId="4">
      <alignment horizontal="left" vertical="center"/>
    </xf>
    <xf numFmtId="43" fontId="108" fillId="0" borderId="0"/>
    <xf numFmtId="43" fontId="108" fillId="0" borderId="0" applyFont="0" applyFill="0" applyBorder="0" applyAlignment="0" applyProtection="0"/>
    <xf numFmtId="43" fontId="108" fillId="0" borderId="0"/>
    <xf numFmtId="43" fontId="3" fillId="0" borderId="0" applyFont="0" applyFill="0" applyBorder="0" applyAlignment="0" applyProtection="0"/>
    <xf numFmtId="43" fontId="108" fillId="0" borderId="0"/>
    <xf numFmtId="0" fontId="36" fillId="0" borderId="4">
      <alignment horizontal="left" vertical="center"/>
    </xf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36" fillId="0" borderId="4">
      <alignment horizontal="left" vertical="center"/>
    </xf>
    <xf numFmtId="43" fontId="156" fillId="0" borderId="0"/>
    <xf numFmtId="0" fontId="36" fillId="0" borderId="4">
      <alignment horizontal="left" vertical="center"/>
    </xf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/>
    <xf numFmtId="43" fontId="157" fillId="0" borderId="0" applyFont="0" applyFill="0" applyBorder="0" applyAlignment="0" applyProtection="0"/>
    <xf numFmtId="43" fontId="3" fillId="0" borderId="0"/>
    <xf numFmtId="43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3" fillId="0" borderId="0" applyFont="0" applyFill="0" applyBorder="0" applyAlignment="0" applyProtection="0"/>
    <xf numFmtId="0" fontId="4" fillId="62" borderId="31" applyNumberFormat="0" applyFont="0" applyAlignment="0" applyProtection="0"/>
    <xf numFmtId="43" fontId="3" fillId="0" borderId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43" fontId="3" fillId="0" borderId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43" fontId="3" fillId="0" borderId="0"/>
    <xf numFmtId="0" fontId="196" fillId="59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43" fontId="108" fillId="0" borderId="0"/>
    <xf numFmtId="0" fontId="208" fillId="0" borderId="33" applyNumberFormat="0" applyFill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138" fillId="0" borderId="33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43" fontId="108" fillId="0" borderId="0"/>
    <xf numFmtId="43" fontId="108" fillId="0" borderId="0"/>
    <xf numFmtId="43" fontId="3" fillId="0" borderId="0"/>
    <xf numFmtId="43" fontId="108" fillId="0" borderId="0"/>
    <xf numFmtId="0" fontId="157" fillId="62" borderId="31" applyNumberFormat="0" applyFont="0" applyAlignment="0" applyProtection="0"/>
    <xf numFmtId="43" fontId="108" fillId="0" borderId="0"/>
    <xf numFmtId="43" fontId="108" fillId="0" borderId="0"/>
    <xf numFmtId="43" fontId="108" fillId="0" borderId="0"/>
    <xf numFmtId="43" fontId="3" fillId="0" borderId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9" fontId="3" fillId="0" borderId="0" applyFont="0" applyFill="0" applyBorder="0" applyAlignment="0" applyProtection="0"/>
    <xf numFmtId="9" fontId="108" fillId="0" borderId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3" fillId="0" borderId="2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51" fillId="0" borderId="2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84" fillId="0" borderId="34"/>
    <xf numFmtId="0" fontId="125" fillId="46" borderId="24" applyNumberFormat="0" applyAlignment="0" applyProtection="0"/>
    <xf numFmtId="0" fontId="187" fillId="78" borderId="20"/>
    <xf numFmtId="0" fontId="4" fillId="62" borderId="31" applyNumberFormat="0" applyFont="0" applyAlignment="0" applyProtection="0"/>
    <xf numFmtId="0" fontId="184" fillId="0" borderId="34"/>
    <xf numFmtId="0" fontId="184" fillId="0" borderId="34"/>
    <xf numFmtId="0" fontId="36" fillId="0" borderId="4">
      <alignment horizontal="left" vertical="center"/>
    </xf>
    <xf numFmtId="0" fontId="184" fillId="0" borderId="34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34"/>
    <xf numFmtId="0" fontId="184" fillId="0" borderId="34"/>
    <xf numFmtId="0" fontId="206" fillId="46" borderId="24" applyNumberFormat="0" applyAlignment="0" applyProtection="0"/>
    <xf numFmtId="0" fontId="3" fillId="0" borderId="20" applyNumberFormat="0"/>
    <xf numFmtId="0" fontId="208" fillId="0" borderId="33" applyNumberFormat="0" applyFill="0" applyAlignment="0" applyProtection="0"/>
    <xf numFmtId="0" fontId="3" fillId="0" borderId="20" applyNumberFormat="0" applyFont="0"/>
    <xf numFmtId="0" fontId="184" fillId="0" borderId="34"/>
    <xf numFmtId="0" fontId="160" fillId="0" borderId="20">
      <alignment horizontal="center"/>
    </xf>
    <xf numFmtId="0" fontId="157" fillId="62" borderId="31" applyNumberFormat="0" applyFont="0" applyAlignment="0" applyProtection="0"/>
    <xf numFmtId="0" fontId="108" fillId="0" borderId="0"/>
    <xf numFmtId="0" fontId="160" fillId="0" borderId="20">
      <alignment horizontal="center"/>
    </xf>
    <xf numFmtId="0" fontId="108" fillId="0" borderId="0"/>
    <xf numFmtId="0" fontId="108" fillId="0" borderId="0"/>
    <xf numFmtId="43" fontId="48" fillId="0" borderId="0" applyFont="0" applyFill="0" applyBorder="0" applyAlignment="0" applyProtection="0"/>
    <xf numFmtId="0" fontId="187" fillId="78" borderId="20"/>
    <xf numFmtId="0" fontId="160" fillId="0" borderId="20">
      <alignment horizontal="center"/>
    </xf>
    <xf numFmtId="0" fontId="125" fillId="46" borderId="24" applyNumberFormat="0" applyAlignment="0" applyProtection="0"/>
    <xf numFmtId="0" fontId="108" fillId="0" borderId="0"/>
    <xf numFmtId="0" fontId="184" fillId="0" borderId="34"/>
    <xf numFmtId="0" fontId="187" fillId="78" borderId="2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" fillId="0" borderId="0"/>
    <xf numFmtId="0" fontId="4" fillId="0" borderId="0"/>
    <xf numFmtId="0" fontId="108" fillId="0" borderId="0"/>
    <xf numFmtId="0" fontId="62" fillId="0" borderId="0"/>
    <xf numFmtId="0" fontId="108" fillId="0" borderId="0"/>
    <xf numFmtId="0" fontId="4" fillId="0" borderId="0"/>
    <xf numFmtId="0" fontId="108" fillId="0" borderId="0"/>
    <xf numFmtId="0" fontId="108" fillId="0" borderId="0"/>
    <xf numFmtId="0" fontId="108" fillId="0" borderId="0"/>
    <xf numFmtId="0" fontId="3" fillId="0" borderId="0"/>
    <xf numFmtId="0" fontId="108" fillId="0" borderId="0"/>
    <xf numFmtId="0" fontId="108" fillId="0" borderId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" fillId="0" borderId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59" borderId="24" applyNumberFormat="0" applyAlignment="0" applyProtection="0"/>
    <xf numFmtId="0" fontId="1" fillId="0" borderId="0"/>
    <xf numFmtId="9" fontId="48" fillId="0" borderId="0" applyFont="0" applyFill="0" applyBorder="0" applyAlignment="0" applyProtection="0"/>
    <xf numFmtId="0" fontId="114" fillId="59" borderId="24" applyNumberFormat="0" applyAlignment="0" applyProtection="0"/>
    <xf numFmtId="43" fontId="33" fillId="0" borderId="0" applyFont="0" applyFill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9" fontId="33" fillId="0" borderId="0" applyFont="0" applyFill="0" applyBorder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" fillId="0" borderId="0"/>
    <xf numFmtId="43" fontId="8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176" fontId="3" fillId="0" borderId="0" applyFont="0" applyFill="0" applyBorder="0" applyAlignment="0" applyProtection="0"/>
    <xf numFmtId="0" fontId="33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6" fillId="0" borderId="0"/>
    <xf numFmtId="43" fontId="3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4" fillId="0" borderId="34"/>
    <xf numFmtId="0" fontId="125" fillId="46" borderId="24" applyNumberFormat="0" applyAlignment="0" applyProtection="0"/>
    <xf numFmtId="0" fontId="1" fillId="0" borderId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33" fillId="0" borderId="0" applyFont="0" applyFill="0" applyBorder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43" fontId="33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84" fillId="0" borderId="34"/>
    <xf numFmtId="43" fontId="48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4" fillId="0" borderId="34"/>
    <xf numFmtId="0" fontId="3" fillId="0" borderId="20" applyNumberFormat="0" applyFont="0"/>
    <xf numFmtId="0" fontId="132" fillId="59" borderId="32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96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87" fillId="78" borderId="20"/>
    <xf numFmtId="0" fontId="3" fillId="0" borderId="20" applyNumberFormat="0" applyFont="0"/>
    <xf numFmtId="0" fontId="125" fillId="46" borderId="24" applyNumberFormat="0" applyAlignment="0" applyProtection="0"/>
    <xf numFmtId="0" fontId="151" fillId="0" borderId="20"/>
    <xf numFmtId="0" fontId="3" fillId="0" borderId="20" applyNumberFormat="0"/>
    <xf numFmtId="0" fontId="188" fillId="78" borderId="2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8" fillId="0" borderId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25" fillId="46" borderId="24" applyNumberFormat="0" applyAlignment="0" applyProtection="0"/>
    <xf numFmtId="0" fontId="187" fillId="78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87" fillId="78" borderId="20"/>
    <xf numFmtId="0" fontId="138" fillId="0" borderId="33" applyNumberFormat="0" applyFill="0" applyAlignment="0" applyProtection="0"/>
    <xf numFmtId="0" fontId="151" fillId="0" borderId="20"/>
    <xf numFmtId="10" fontId="33" fillId="39" borderId="20" applyNumberFormat="0" applyBorder="0" applyAlignment="0" applyProtection="0"/>
    <xf numFmtId="0" fontId="151" fillId="0" borderId="20"/>
    <xf numFmtId="0" fontId="3" fillId="0" borderId="20" applyNumberFormat="0"/>
    <xf numFmtId="0" fontId="187" fillId="78" borderId="20"/>
    <xf numFmtId="43" fontId="48" fillId="0" borderId="0" applyFont="0" applyFill="0" applyBorder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3" fillId="0" borderId="20" applyNumberFormat="0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10" fontId="33" fillId="39" borderId="20" applyNumberFormat="0" applyBorder="0" applyAlignment="0" applyProtection="0"/>
    <xf numFmtId="0" fontId="3" fillId="0" borderId="20" applyNumberFormat="0" applyFon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88" fillId="78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87" fillId="78" borderId="20"/>
    <xf numFmtId="0" fontId="187" fillId="78" borderId="20"/>
    <xf numFmtId="0" fontId="114" fillId="59" borderId="24" applyNumberFormat="0" applyAlignment="0" applyProtection="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59" borderId="32" applyNumberFormat="0" applyAlignment="0" applyProtection="0"/>
    <xf numFmtId="0" fontId="114" fillId="59" borderId="24" applyNumberForma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36" fillId="0" borderId="4">
      <alignment horizontal="left" vertical="center"/>
    </xf>
    <xf numFmtId="0" fontId="3" fillId="0" borderId="20" applyNumberFormat="0" applyFont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84" fillId="0" borderId="34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4" fillId="0" borderId="34"/>
    <xf numFmtId="0" fontId="151" fillId="0" borderId="2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3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51" fillId="0" borderId="2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3" fillId="0" borderId="20" applyNumberFormat="0" applyFont="0"/>
    <xf numFmtId="0" fontId="36" fillId="0" borderId="4">
      <alignment horizontal="left" vertical="center"/>
    </xf>
    <xf numFmtId="10" fontId="33" fillId="39" borderId="2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60" fillId="0" borderId="20">
      <alignment horizontal="center"/>
    </xf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184" fillId="0" borderId="34"/>
    <xf numFmtId="0" fontId="160" fillId="0" borderId="20">
      <alignment horizontal="center"/>
    </xf>
    <xf numFmtId="0" fontId="184" fillId="0" borderId="34"/>
    <xf numFmtId="0" fontId="151" fillId="0" borderId="20"/>
    <xf numFmtId="10" fontId="33" fillId="39" borderId="20" applyNumberFormat="0" applyBorder="0" applyAlignment="0" applyProtection="0"/>
    <xf numFmtId="0" fontId="151" fillId="0" borderId="2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151" fillId="0" borderId="2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8" fillId="78" borderId="20"/>
    <xf numFmtId="0" fontId="4" fillId="62" borderId="31" applyNumberFormat="0" applyFont="0" applyAlignment="0" applyProtection="0"/>
    <xf numFmtId="0" fontId="151" fillId="0" borderId="20"/>
    <xf numFmtId="0" fontId="125" fillId="46" borderId="24" applyNumberFormat="0" applyAlignment="0" applyProtection="0"/>
    <xf numFmtId="0" fontId="3" fillId="0" borderId="20" applyNumberFormat="0" applyFont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9" fontId="48" fillId="0" borderId="0" applyFont="0" applyFill="0" applyBorder="0" applyAlignment="0" applyProtection="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43" fontId="48" fillId="0" borderId="0" applyFont="0" applyFill="0" applyBorder="0" applyAlignment="0" applyProtection="0"/>
    <xf numFmtId="0" fontId="184" fillId="0" borderId="34"/>
    <xf numFmtId="0" fontId="184" fillId="0" borderId="34"/>
    <xf numFmtId="0" fontId="132" fillId="59" borderId="32" applyNumberFormat="0" applyAlignment="0" applyProtection="0"/>
    <xf numFmtId="0" fontId="3" fillId="0" borderId="20" applyNumberFormat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" fillId="0" borderId="20"/>
    <xf numFmtId="0" fontId="36" fillId="0" borderId="4">
      <alignment horizontal="left" vertical="center"/>
    </xf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184" fillId="0" borderId="34"/>
    <xf numFmtId="0" fontId="184" fillId="0" borderId="34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10" fontId="33" fillId="39" borderId="20" applyNumberFormat="0" applyBorder="0" applyAlignment="0" applyProtection="0"/>
    <xf numFmtId="43" fontId="48" fillId="0" borderId="0" applyFont="0" applyFill="0" applyBorder="0" applyAlignment="0" applyProtection="0"/>
    <xf numFmtId="0" fontId="132" fillId="59" borderId="32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6" fillId="0" borderId="4">
      <alignment horizontal="left" vertical="center"/>
    </xf>
    <xf numFmtId="10" fontId="33" fillId="39" borderId="2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" fillId="0" borderId="20" applyNumberFormat="0"/>
    <xf numFmtId="0" fontId="3" fillId="0" borderId="20"/>
    <xf numFmtId="0" fontId="48" fillId="0" borderId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48" fillId="0" borderId="0"/>
    <xf numFmtId="0" fontId="187" fillId="78" borderId="20"/>
    <xf numFmtId="10" fontId="33" fillId="39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87" fillId="78" borderId="2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84" fillId="0" borderId="34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84" fillId="0" borderId="34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51" fillId="0" borderId="20"/>
    <xf numFmtId="0" fontId="151" fillId="0" borderId="20"/>
    <xf numFmtId="0" fontId="151" fillId="0" borderId="20"/>
    <xf numFmtId="10" fontId="33" fillId="39" borderId="20" applyNumberFormat="0" applyBorder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10" fontId="33" fillId="39" borderId="20" applyNumberFormat="0" applyBorder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87" fillId="78" borderId="20"/>
    <xf numFmtId="0" fontId="3" fillId="0" borderId="20" applyNumberFormat="0" applyFont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4" fillId="0" borderId="34"/>
    <xf numFmtId="0" fontId="184" fillId="0" borderId="34"/>
    <xf numFmtId="0" fontId="187" fillId="78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60" fillId="0" borderId="20">
      <alignment horizontal="center"/>
    </xf>
    <xf numFmtId="43" fontId="48" fillId="0" borderId="0" applyFont="0" applyFill="0" applyBorder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57" fillId="62" borderId="31" applyNumberFormat="0" applyFon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1" fillId="0" borderId="2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" fillId="0" borderId="20" applyNumberFormat="0" applyFont="0"/>
    <xf numFmtId="9" fontId="48" fillId="0" borderId="0" applyFont="0" applyFill="0" applyBorder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" fillId="0" borderId="20" applyNumberFormat="0" applyFont="0"/>
    <xf numFmtId="0" fontId="208" fillId="0" borderId="33" applyNumberFormat="0" applyFill="0" applyAlignment="0" applyProtection="0"/>
    <xf numFmtId="0" fontId="138" fillId="0" borderId="33" applyNumberFormat="0" applyFill="0" applyAlignment="0" applyProtection="0"/>
    <xf numFmtId="0" fontId="187" fillId="78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/>
    <xf numFmtId="0" fontId="151" fillId="0" borderId="20"/>
    <xf numFmtId="0" fontId="125" fillId="46" borderId="24" applyNumberFormat="0" applyAlignment="0" applyProtection="0"/>
    <xf numFmtId="0" fontId="138" fillId="0" borderId="33"/>
    <xf numFmtId="0" fontId="206" fillId="46" borderId="24" applyNumberFormat="0" applyAlignment="0" applyProtection="0"/>
    <xf numFmtId="0" fontId="206" fillId="46" borderId="24" applyNumberFormat="0" applyAlignment="0" applyProtection="0"/>
    <xf numFmtId="0" fontId="3" fillId="0" borderId="20"/>
    <xf numFmtId="0" fontId="3" fillId="0" borderId="20" applyNumberFormat="0"/>
    <xf numFmtId="0" fontId="187" fillId="78" borderId="20"/>
    <xf numFmtId="0" fontId="206" fillId="46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187" fillId="78" borderId="20"/>
    <xf numFmtId="0" fontId="3" fillId="0" borderId="20"/>
    <xf numFmtId="0" fontId="3" fillId="0" borderId="20" applyNumberFormat="0" applyFont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187" fillId="78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132" fillId="59" borderId="32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3" fillId="0" borderId="20" applyNumberFormat="0"/>
    <xf numFmtId="0" fontId="3" fillId="0" borderId="20"/>
    <xf numFmtId="0" fontId="114" fillId="59" borderId="24" applyNumberFormat="0" applyAlignment="0" applyProtection="0"/>
    <xf numFmtId="0" fontId="3" fillId="0" borderId="20" applyNumberFormat="0" applyFont="0"/>
    <xf numFmtId="0" fontId="195" fillId="59" borderId="32" applyNumberFormat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187" fillId="78" borderId="2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32" fillId="59" borderId="32" applyNumberFormat="0" applyAlignment="0" applyProtection="0"/>
    <xf numFmtId="0" fontId="184" fillId="0" borderId="34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56" fillId="39" borderId="31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84" fillId="0" borderId="34"/>
    <xf numFmtId="0" fontId="184" fillId="0" borderId="34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4" fillId="62" borderId="31" applyNumberFormat="0" applyFon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4" fillId="0" borderId="34"/>
    <xf numFmtId="0" fontId="36" fillId="0" borderId="4">
      <alignment horizontal="left" vertical="center"/>
    </xf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0" fontId="33" fillId="39" borderId="2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48" fillId="0" borderId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51" fillId="0" borderId="20"/>
    <xf numFmtId="0" fontId="151" fillId="0" borderId="2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3" fillId="0" borderId="20" applyNumberFormat="0"/>
    <xf numFmtId="0" fontId="3" fillId="0" borderId="20"/>
    <xf numFmtId="0" fontId="3" fillId="0" borderId="20" applyNumberForma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 applyFont="0"/>
    <xf numFmtId="0" fontId="187" fillId="78" borderId="2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10" fontId="33" fillId="39" borderId="20" applyNumberFormat="0" applyBorder="0" applyAlignment="0" applyProtection="0"/>
    <xf numFmtId="0" fontId="187" fillId="78" borderId="2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43" fontId="48" fillId="0" borderId="0" applyFont="0" applyFill="0" applyBorder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4" fillId="0" borderId="34"/>
    <xf numFmtId="0" fontId="114" fillId="59" borderId="24" applyNumberFormat="0" applyAlignment="0" applyProtection="0"/>
    <xf numFmtId="9" fontId="48" fillId="0" borderId="0" applyFont="0" applyFill="0" applyBorder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4" fillId="0" borderId="34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4" fillId="0" borderId="34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84" fillId="0" borderId="34"/>
    <xf numFmtId="0" fontId="184" fillId="0" borderId="34"/>
    <xf numFmtId="0" fontId="132" fillId="59" borderId="32" applyNumberFormat="0" applyAlignment="0" applyProtection="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60" fillId="0" borderId="20">
      <alignment horizontal="center"/>
    </xf>
    <xf numFmtId="0" fontId="151" fillId="0" borderId="20"/>
    <xf numFmtId="10" fontId="33" fillId="39" borderId="20" applyNumberFormat="0" applyBorder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51" fillId="0" borderId="2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43" fontId="48" fillId="0" borderId="0" applyFont="0" applyFill="0" applyBorder="0" applyAlignment="0" applyProtection="0"/>
    <xf numFmtId="0" fontId="48" fillId="0" borderId="0"/>
    <xf numFmtId="0" fontId="188" fillId="78" borderId="2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8" fillId="0" borderId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3" fillId="0" borderId="20" applyNumberForma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60" fillId="0" borderId="20">
      <alignment horizontal="center"/>
    </xf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3" fillId="0" borderId="20" applyNumberFormat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9" fontId="48" fillId="0" borderId="0" applyFont="0" applyFill="0" applyBorder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" fillId="0" borderId="20" applyNumberFormat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87" fillId="78" borderId="2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187" fillId="78" borderId="20"/>
    <xf numFmtId="0" fontId="187" fillId="78" borderId="20"/>
    <xf numFmtId="0" fontId="48" fillId="0" borderId="0"/>
    <xf numFmtId="0" fontId="187" fillId="78" borderId="2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9" fontId="48" fillId="0" borderId="0" applyFont="0" applyFill="0" applyBorder="0" applyAlignment="0" applyProtection="0"/>
    <xf numFmtId="0" fontId="151" fillId="0" borderId="20"/>
    <xf numFmtId="10" fontId="33" fillId="39" borderId="20" applyNumberFormat="0" applyBorder="0" applyAlignment="0" applyProtection="0"/>
    <xf numFmtId="0" fontId="132" fillId="59" borderId="32" applyNumberFormat="0" applyAlignment="0" applyProtection="0"/>
    <xf numFmtId="10" fontId="33" fillId="39" borderId="20" applyNumberFormat="0" applyBorder="0" applyAlignment="0" applyProtection="0"/>
    <xf numFmtId="0" fontId="132" fillId="59" borderId="32" applyNumberFormat="0" applyAlignment="0" applyProtection="0"/>
    <xf numFmtId="0" fontId="187" fillId="78" borderId="20"/>
    <xf numFmtId="0" fontId="188" fillId="78" borderId="20"/>
    <xf numFmtId="0" fontId="187" fillId="78" borderId="20"/>
    <xf numFmtId="0" fontId="187" fillId="78" borderId="20"/>
    <xf numFmtId="10" fontId="33" fillId="39" borderId="20" applyNumberFormat="0" applyBorder="0" applyAlignment="0" applyProtection="0"/>
    <xf numFmtId="0" fontId="151" fillId="0" borderId="20"/>
    <xf numFmtId="0" fontId="187" fillId="78" borderId="2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51" fillId="0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187" fillId="78" borderId="2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132" fillId="59" borderId="32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88" fillId="78" borderId="20"/>
    <xf numFmtId="0" fontId="151" fillId="0" borderId="2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51" fillId="0" borderId="2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" fillId="0" borderId="20"/>
    <xf numFmtId="0" fontId="3" fillId="0" borderId="20" applyNumberFormat="0"/>
    <xf numFmtId="0" fontId="187" fillId="78" borderId="2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96" fillId="59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164" fontId="136" fillId="0" borderId="23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3" fillId="0" borderId="20" applyNumberFormat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14" fillId="59" borderId="24" applyNumberFormat="0" applyAlignment="0" applyProtection="0"/>
    <xf numFmtId="164" fontId="136" fillId="0" borderId="23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" fillId="0" borderId="20" applyNumberFormat="0" applyFont="0"/>
    <xf numFmtId="0" fontId="114" fillId="59" borderId="24" applyNumberFormat="0" applyAlignment="0" applyProtection="0"/>
    <xf numFmtId="0" fontId="125" fillId="46" borderId="24" applyNumberFormat="0" applyAlignment="0" applyProtection="0"/>
    <xf numFmtId="164" fontId="136" fillId="0" borderId="23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132" fillId="35" borderId="32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206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184" fillId="0" borderId="34"/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187" fillId="78" borderId="20"/>
    <xf numFmtId="0" fontId="3" fillId="0" borderId="20" applyNumberForma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38" fillId="0" borderId="33" applyNumberFormat="0" applyFill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6" fillId="0" borderId="4">
      <alignment horizontal="left" vertical="center"/>
    </xf>
    <xf numFmtId="0" fontId="187" fillId="78" borderId="20"/>
    <xf numFmtId="0" fontId="187" fillId="78" borderId="20"/>
    <xf numFmtId="0" fontId="187" fillId="78" borderId="2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0" fontId="3" fillId="0" borderId="20" applyNumberFormat="0" applyFont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3" fillId="0" borderId="20" applyNumberFormat="0" applyFont="0"/>
    <xf numFmtId="0" fontId="196" fillId="59" borderId="24" applyNumberFormat="0" applyAlignment="0" applyProtection="0"/>
    <xf numFmtId="0" fontId="187" fillId="78" borderId="2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 applyAlignment="0" applyProtection="0"/>
    <xf numFmtId="0" fontId="196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95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35" borderId="32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38" fillId="0" borderId="33" applyNumberFormat="0" applyFill="0" applyAlignment="0" applyProtection="0"/>
    <xf numFmtId="10" fontId="33" fillId="39" borderId="20" applyNumberFormat="0" applyBorder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2" fillId="35" borderId="32"/>
    <xf numFmtId="0" fontId="195" fillId="59" borderId="32" applyNumberFormat="0" applyAlignment="0" applyProtection="0"/>
    <xf numFmtId="0" fontId="196" fillId="59" borderId="24" applyNumberFormat="0" applyAlignment="0" applyProtection="0"/>
    <xf numFmtId="164" fontId="136" fillId="0" borderId="23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164" fontId="136" fillId="0" borderId="23"/>
    <xf numFmtId="0" fontId="132" fillId="35" borderId="32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87" fillId="78" borderId="2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3" fillId="0" borderId="20"/>
    <xf numFmtId="0" fontId="125" fillId="46" borderId="24" applyNumberFormat="0" applyAlignment="0" applyProtection="0"/>
    <xf numFmtId="0" fontId="3" fillId="0" borderId="2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 applyFont="0"/>
    <xf numFmtId="0" fontId="36" fillId="0" borderId="4">
      <alignment horizontal="left" vertical="center"/>
    </xf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0" fontId="196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36" fillId="0" borderId="4">
      <alignment horizontal="left" vertical="center"/>
    </xf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132" fillId="35" borderId="32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87" fillId="78" borderId="20"/>
    <xf numFmtId="0" fontId="188" fillId="78" borderId="20"/>
    <xf numFmtId="0" fontId="188" fillId="78" borderId="20"/>
    <xf numFmtId="0" fontId="187" fillId="78" borderId="2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125" fillId="46" borderId="24" applyNumberFormat="0" applyAlignment="0" applyProtection="0"/>
    <xf numFmtId="0" fontId="3" fillId="0" borderId="20"/>
    <xf numFmtId="0" fontId="195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51" fillId="0" borderId="20"/>
    <xf numFmtId="0" fontId="151" fillId="0" borderId="2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/>
    <xf numFmtId="0" fontId="151" fillId="0" borderId="20"/>
    <xf numFmtId="0" fontId="36" fillId="0" borderId="4">
      <alignment horizontal="left" vertical="center"/>
    </xf>
    <xf numFmtId="0" fontId="3" fillId="0" borderId="20" applyNumberFormat="0" applyFont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3" fillId="0" borderId="20" applyNumberFormat="0" applyFont="0"/>
    <xf numFmtId="0" fontId="125" fillId="46" borderId="24" applyNumberFormat="0" applyAlignment="0" applyProtection="0"/>
    <xf numFmtId="0" fontId="160" fillId="0" borderId="20">
      <alignment horizontal="center"/>
    </xf>
    <xf numFmtId="0" fontId="3" fillId="0" borderId="20" applyNumberFormat="0" applyFont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87" fillId="78" borderId="20"/>
    <xf numFmtId="0" fontId="3" fillId="0" borderId="20" applyNumberFormat="0" applyFont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206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64" fontId="136" fillId="0" borderId="23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/>
    <xf numFmtId="164" fontId="136" fillId="0" borderId="23"/>
    <xf numFmtId="164" fontId="136" fillId="0" borderId="23"/>
    <xf numFmtId="164" fontId="136" fillId="0" borderId="23"/>
    <xf numFmtId="164" fontId="136" fillId="0" borderId="23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96" fillId="59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" fillId="0" borderId="20" applyNumberFormat="0"/>
    <xf numFmtId="0" fontId="36" fillId="0" borderId="4">
      <alignment horizontal="left" vertical="center"/>
    </xf>
    <xf numFmtId="0" fontId="187" fillId="78" borderId="20"/>
    <xf numFmtId="0" fontId="187" fillId="78" borderId="2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157" fillId="62" borderId="31" applyNumberFormat="0" applyFont="0" applyAlignment="0" applyProtection="0"/>
    <xf numFmtId="0" fontId="206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208" fillId="0" borderId="33" applyNumberFormat="0" applyFill="0" applyAlignment="0" applyProtection="0"/>
    <xf numFmtId="10" fontId="33" fillId="39" borderId="20" applyNumberFormat="0" applyBorder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95" fillId="59" borderId="32" applyNumberFormat="0" applyAlignment="0" applyProtection="0"/>
    <xf numFmtId="0" fontId="187" fillId="78" borderId="2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95" fillId="59" borderId="32" applyNumberFormat="0" applyAlignment="0" applyProtection="0"/>
    <xf numFmtId="0" fontId="3" fillId="0" borderId="20" applyNumberFormat="0" applyFont="0"/>
    <xf numFmtId="0" fontId="187" fillId="78" borderId="20"/>
    <xf numFmtId="0" fontId="36" fillId="0" borderId="4">
      <alignment horizontal="left" vertical="center"/>
    </xf>
    <xf numFmtId="0" fontId="160" fillId="0" borderId="20">
      <alignment horizontal="center"/>
    </xf>
    <xf numFmtId="0" fontId="206" fillId="46" borderId="24" applyNumberFormat="0" applyAlignment="0" applyProtection="0"/>
    <xf numFmtId="0" fontId="187" fillId="78" borderId="20"/>
    <xf numFmtId="0" fontId="151" fillId="0" borderId="20"/>
    <xf numFmtId="0" fontId="187" fillId="78" borderId="20"/>
    <xf numFmtId="0" fontId="196" fillId="59" borderId="24" applyNumberFormat="0" applyAlignment="0" applyProtection="0"/>
    <xf numFmtId="0" fontId="132" fillId="35" borderId="32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/>
    <xf numFmtId="0" fontId="208" fillId="0" borderId="33" applyNumberFormat="0" applyFill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96" fillId="59" borderId="24" applyNumberFormat="0" applyAlignment="0" applyProtection="0"/>
    <xf numFmtId="0" fontId="151" fillId="0" borderId="20"/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164" fontId="136" fillId="0" borderId="23"/>
    <xf numFmtId="0" fontId="196" fillId="59" borderId="24" applyNumberFormat="0" applyAlignment="0" applyProtection="0"/>
    <xf numFmtId="0" fontId="3" fillId="0" borderId="20" applyNumberFormat="0" applyFont="0"/>
    <xf numFmtId="0" fontId="151" fillId="0" borderId="2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96" fillId="59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196" fillId="59" borderId="24" applyNumberFormat="0" applyAlignment="0" applyProtection="0"/>
    <xf numFmtId="0" fontId="3" fillId="0" borderId="20" applyNumberFormat="0" applyFont="0"/>
    <xf numFmtId="0" fontId="3" fillId="0" borderId="20" applyNumberFormat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3" fillId="0" borderId="20" applyNumberFormat="0" applyFont="0"/>
    <xf numFmtId="0" fontId="3" fillId="0" borderId="20" applyNumberFormat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3" fillId="0" borderId="20" applyNumberFormat="0" applyFont="0"/>
    <xf numFmtId="0" fontId="3" fillId="0" borderId="20" applyNumberFormat="0"/>
    <xf numFmtId="0" fontId="36" fillId="0" borderId="4">
      <alignment horizontal="left" vertical="center"/>
    </xf>
    <xf numFmtId="0" fontId="3" fillId="0" borderId="20" applyNumberFormat="0" applyFont="0"/>
    <xf numFmtId="0" fontId="187" fillId="78" borderId="20"/>
    <xf numFmtId="0" fontId="206" fillId="46" borderId="24" applyNumberFormat="0" applyAlignment="0" applyProtection="0"/>
    <xf numFmtId="0" fontId="3" fillId="0" borderId="20" applyNumberFormat="0" applyFont="0"/>
    <xf numFmtId="0" fontId="187" fillId="78" borderId="20"/>
    <xf numFmtId="0" fontId="36" fillId="0" borderId="4">
      <alignment horizontal="left" vertical="center"/>
    </xf>
    <xf numFmtId="0" fontId="206" fillId="46" borderId="24" applyNumberFormat="0" applyAlignment="0" applyProtection="0"/>
    <xf numFmtId="0" fontId="3" fillId="0" borderId="20" applyNumberFormat="0" applyFont="0"/>
    <xf numFmtId="0" fontId="188" fillId="78" borderId="2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206" fillId="46" borderId="24" applyNumberFormat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" fillId="0" borderId="20" applyNumberFormat="0" applyFont="0"/>
    <xf numFmtId="0" fontId="3" fillId="0" borderId="20" applyNumberFormat="0" applyFont="0"/>
    <xf numFmtId="10" fontId="33" fillId="39" borderId="20" applyNumberFormat="0" applyBorder="0" applyAlignment="0" applyProtection="0"/>
    <xf numFmtId="0" fontId="3" fillId="0" borderId="20" applyNumberFormat="0" applyFont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" fillId="0" borderId="2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87" fillId="78" borderId="20"/>
    <xf numFmtId="0" fontId="125" fillId="46" borderId="24" applyNumberFormat="0" applyAlignment="0" applyProtection="0"/>
    <xf numFmtId="0" fontId="3" fillId="0" borderId="20" applyNumberFormat="0" applyFont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65" borderId="24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206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164" fontId="136" fillId="0" borderId="23" applyAlignment="0" applyProtection="0"/>
    <xf numFmtId="0" fontId="188" fillId="78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6" fillId="39" borderId="31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 applyFon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6" fillId="39" borderId="31"/>
    <xf numFmtId="0" fontId="36" fillId="0" borderId="4">
      <alignment horizontal="left" vertical="center"/>
    </xf>
    <xf numFmtId="0" fontId="3" fillId="0" borderId="20" applyNumberFormat="0" applyFont="0"/>
    <xf numFmtId="0" fontId="3" fillId="0" borderId="20"/>
    <xf numFmtId="0" fontId="3" fillId="0" borderId="20" applyNumberFormat="0"/>
    <xf numFmtId="0" fontId="3" fillId="0" borderId="20" applyNumberFormat="0"/>
    <xf numFmtId="0" fontId="36" fillId="0" borderId="4">
      <alignment horizontal="left" vertical="center"/>
    </xf>
    <xf numFmtId="0" fontId="3" fillId="0" borderId="20" applyNumberFormat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51" fillId="0" borderId="20"/>
    <xf numFmtId="0" fontId="125" fillId="46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36" fillId="0" borderId="4">
      <alignment horizontal="left" vertical="center"/>
    </xf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" fillId="0" borderId="20" applyNumberFormat="0" applyFont="0"/>
    <xf numFmtId="0" fontId="151" fillId="0" borderId="20"/>
    <xf numFmtId="0" fontId="3" fillId="0" borderId="20" applyNumberFormat="0" applyFont="0"/>
    <xf numFmtId="0" fontId="151" fillId="0" borderId="20"/>
    <xf numFmtId="0" fontId="3" fillId="0" borderId="20" applyNumberFormat="0"/>
    <xf numFmtId="0" fontId="151" fillId="0" borderId="20"/>
    <xf numFmtId="0" fontId="3" fillId="0" borderId="20" applyNumberFormat="0" applyFont="0"/>
    <xf numFmtId="0" fontId="151" fillId="0" borderId="20"/>
    <xf numFmtId="0" fontId="3" fillId="0" borderId="20" applyNumberFormat="0" applyFont="0"/>
    <xf numFmtId="0" fontId="3" fillId="0" borderId="20"/>
    <xf numFmtId="0" fontId="138" fillId="0" borderId="33" applyNumberFormat="0" applyFill="0" applyAlignment="0" applyProtection="0"/>
    <xf numFmtId="0" fontId="3" fillId="0" borderId="20" applyNumberFormat="0" applyFont="0"/>
    <xf numFmtId="0" fontId="151" fillId="0" borderId="20"/>
    <xf numFmtId="0" fontId="125" fillId="46" borderId="24" applyNumberFormat="0" applyAlignment="0" applyProtection="0"/>
    <xf numFmtId="0" fontId="3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56" fillId="39" borderId="31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3" fillId="0" borderId="2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/>
    <xf numFmtId="0" fontId="3" fillId="0" borderId="20" applyNumberFormat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35" borderId="32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57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208" fillId="0" borderId="33" applyNumberFormat="0" applyFill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32" fillId="35" borderId="32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187" fillId="78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114" fillId="59" borderId="24" applyNumberFormat="0" applyAlignment="0" applyProtection="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88" fillId="78" borderId="20"/>
    <xf numFmtId="0" fontId="188" fillId="78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60" fillId="0" borderId="20">
      <alignment horizontal="center"/>
    </xf>
    <xf numFmtId="0" fontId="125" fillId="46" borderId="24" applyNumberFormat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10" fontId="33" fillId="39" borderId="20" applyNumberFormat="0" applyBorder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" fillId="0" borderId="20" applyNumberFormat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3" fillId="0" borderId="20" applyNumberFormat="0" applyFont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1" fillId="0" borderId="2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151" fillId="0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206" fillId="46" borderId="24" applyNumberFormat="0" applyAlignment="0" applyProtection="0"/>
    <xf numFmtId="0" fontId="151" fillId="0" borderId="20"/>
    <xf numFmtId="0" fontId="151" fillId="0" borderId="2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25" fillId="46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25" fillId="46" borderId="24" applyNumberFormat="0" applyAlignment="0" applyProtection="0"/>
    <xf numFmtId="0" fontId="160" fillId="0" borderId="20">
      <alignment horizontal="center"/>
    </xf>
    <xf numFmtId="0" fontId="3" fillId="0" borderId="20" applyNumberFormat="0" applyFont="0"/>
    <xf numFmtId="0" fontId="188" fillId="78" borderId="2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187" fillId="78" borderId="20"/>
    <xf numFmtId="0" fontId="187" fillId="78" borderId="20"/>
    <xf numFmtId="0" fontId="187" fillId="78" borderId="20"/>
    <xf numFmtId="0" fontId="36" fillId="0" borderId="4">
      <alignment horizontal="left" vertical="center"/>
    </xf>
    <xf numFmtId="0" fontId="187" fillId="78" borderId="20"/>
    <xf numFmtId="0" fontId="188" fillId="78" borderId="20"/>
    <xf numFmtId="0" fontId="36" fillId="0" borderId="4">
      <alignment horizontal="left" vertical="center"/>
    </xf>
    <xf numFmtId="0" fontId="188" fillId="78" borderId="20"/>
    <xf numFmtId="0" fontId="187" fillId="78" borderId="20"/>
    <xf numFmtId="0" fontId="187" fillId="78" borderId="2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96" fillId="59" borderId="24" applyNumberFormat="0" applyAlignment="0" applyProtection="0"/>
    <xf numFmtId="0" fontId="187" fillId="78" borderId="20"/>
    <xf numFmtId="0" fontId="4" fillId="62" borderId="31" applyNumberFormat="0" applyFont="0" applyAlignment="0" applyProtection="0"/>
    <xf numFmtId="0" fontId="208" fillId="0" borderId="33" applyNumberFormat="0" applyFill="0" applyAlignment="0" applyProtection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96" fillId="59" borderId="24" applyNumberFormat="0" applyAlignment="0" applyProtection="0"/>
    <xf numFmtId="0" fontId="114" fillId="35" borderId="24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2" fillId="59" borderId="32" applyNumberFormat="0" applyAlignment="0" applyProtection="0"/>
    <xf numFmtId="0" fontId="36" fillId="0" borderId="4">
      <alignment horizontal="left" vertical="center"/>
    </xf>
    <xf numFmtId="0" fontId="151" fillId="0" borderId="2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138" fillId="0" borderId="33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3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59" borderId="32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51" fillId="0" borderId="2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51" fillId="0" borderId="20"/>
    <xf numFmtId="0" fontId="125" fillId="46" borderId="24" applyNumberFormat="0" applyAlignment="0" applyProtection="0"/>
    <xf numFmtId="0" fontId="187" fillId="78" borderId="2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1" fillId="0" borderId="20"/>
    <xf numFmtId="0" fontId="36" fillId="0" borderId="4">
      <alignment horizontal="left" vertical="center"/>
    </xf>
    <xf numFmtId="0" fontId="206" fillId="46" borderId="24" applyNumberFormat="0" applyAlignment="0" applyProtection="0"/>
    <xf numFmtId="0" fontId="3" fillId="0" borderId="20" applyNumberFormat="0"/>
    <xf numFmtId="0" fontId="208" fillId="0" borderId="33" applyNumberFormat="0" applyFill="0" applyAlignment="0" applyProtection="0"/>
    <xf numFmtId="0" fontId="3" fillId="0" borderId="20" applyNumberFormat="0" applyFont="0"/>
    <xf numFmtId="0" fontId="151" fillId="0" borderId="20"/>
    <xf numFmtId="0" fontId="160" fillId="0" borderId="20">
      <alignment horizontal="center"/>
    </xf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60" fillId="0" borderId="20">
      <alignment horizontal="center"/>
    </xf>
    <xf numFmtId="0" fontId="187" fillId="78" borderId="20"/>
    <xf numFmtId="0" fontId="160" fillId="0" borderId="20">
      <alignment horizont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87" fillId="78" borderId="20"/>
    <xf numFmtId="0" fontId="132" fillId="35" borderId="32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59" borderId="32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4" fillId="62" borderId="31" applyNumberFormat="0" applyFont="0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3" fillId="0" borderId="20" applyNumberFormat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3" fillId="0" borderId="20" applyNumberFormat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20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3" fillId="0" borderId="20" applyNumberFormat="0" applyFont="0"/>
    <xf numFmtId="0" fontId="208" fillId="0" borderId="33" applyNumberFormat="0" applyFill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96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151" fillId="0" borderId="2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7" fillId="78" borderId="20"/>
    <xf numFmtId="0" fontId="3" fillId="0" borderId="20" applyNumberFormat="0" applyFont="0"/>
    <xf numFmtId="0" fontId="125" fillId="46" borderId="24" applyNumberFormat="0" applyAlignment="0" applyProtection="0"/>
    <xf numFmtId="0" fontId="151" fillId="0" borderId="20"/>
    <xf numFmtId="0" fontId="3" fillId="0" borderId="20" applyNumberFormat="0"/>
    <xf numFmtId="0" fontId="188" fillId="78" borderId="2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65" borderId="24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25" fillId="46" borderId="24" applyNumberFormat="0" applyAlignment="0" applyProtection="0"/>
    <xf numFmtId="0" fontId="187" fillId="78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60" fillId="0" borderId="20">
      <alignment horizontal="center"/>
    </xf>
    <xf numFmtId="0" fontId="151" fillId="0" borderId="20"/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87" fillId="78" borderId="20"/>
    <xf numFmtId="0" fontId="138" fillId="0" borderId="33" applyNumberFormat="0" applyFill="0" applyAlignment="0" applyProtection="0"/>
    <xf numFmtId="0" fontId="151" fillId="0" borderId="20"/>
    <xf numFmtId="10" fontId="33" fillId="39" borderId="20" applyNumberFormat="0" applyBorder="0" applyAlignment="0" applyProtection="0"/>
    <xf numFmtId="0" fontId="151" fillId="0" borderId="20"/>
    <xf numFmtId="0" fontId="3" fillId="0" borderId="20" applyNumberFormat="0"/>
    <xf numFmtId="0" fontId="187" fillId="78" borderId="2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60" fillId="0" borderId="20">
      <alignment horizontal="center"/>
    </xf>
    <xf numFmtId="0" fontId="151" fillId="0" borderId="20"/>
    <xf numFmtId="0" fontId="151" fillId="0" borderId="20"/>
    <xf numFmtId="0" fontId="114" fillId="59" borderId="24" applyNumberFormat="0" applyAlignment="0" applyProtection="0"/>
    <xf numFmtId="10" fontId="33" fillId="39" borderId="20" applyNumberFormat="0" applyBorder="0" applyAlignment="0" applyProtection="0"/>
    <xf numFmtId="0" fontId="3" fillId="0" borderId="20" applyNumberFormat="0" applyFon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88" fillId="78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87" fillId="78" borderId="20"/>
    <xf numFmtId="0" fontId="187" fillId="78" borderId="20"/>
    <xf numFmtId="0" fontId="114" fillId="59" borderId="24" applyNumberFormat="0" applyAlignment="0" applyProtection="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206" fillId="46" borderId="24" applyNumberFormat="0" applyAlignment="0" applyProtection="0"/>
    <xf numFmtId="0" fontId="114" fillId="59" borderId="24" applyNumberForma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206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36" fillId="0" borderId="4">
      <alignment horizontal="left" vertical="center"/>
    </xf>
    <xf numFmtId="0" fontId="3" fillId="0" borderId="20" applyNumberFormat="0" applyFont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51" fillId="0" borderId="2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3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206" fillId="46" borderId="24" applyNumberForma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51" fillId="0" borderId="2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3" fillId="0" borderId="20" applyNumberFormat="0" applyFont="0"/>
    <xf numFmtId="0" fontId="36" fillId="0" borderId="4">
      <alignment horizontal="left" vertical="center"/>
    </xf>
    <xf numFmtId="10" fontId="33" fillId="39" borderId="2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60" fillId="0" borderId="20">
      <alignment horizontal="center"/>
    </xf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151" fillId="0" borderId="20"/>
    <xf numFmtId="10" fontId="33" fillId="39" borderId="20" applyNumberFormat="0" applyBorder="0" applyAlignment="0" applyProtection="0"/>
    <xf numFmtId="0" fontId="151" fillId="0" borderId="2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151" fillId="0" borderId="2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8" fillId="78" borderId="20"/>
    <xf numFmtId="0" fontId="4" fillId="62" borderId="31" applyNumberFormat="0" applyFont="0" applyAlignment="0" applyProtection="0"/>
    <xf numFmtId="0" fontId="151" fillId="0" borderId="20"/>
    <xf numFmtId="0" fontId="125" fillId="46" borderId="24" applyNumberFormat="0" applyAlignment="0" applyProtection="0"/>
    <xf numFmtId="0" fontId="3" fillId="0" borderId="20" applyNumberFormat="0" applyFont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96" fillId="59" borderId="24" applyNumberFormat="0" applyAlignment="0" applyProtection="0"/>
    <xf numFmtId="0" fontId="3" fillId="0" borderId="20" applyNumberFormat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" fillId="0" borderId="20"/>
    <xf numFmtId="0" fontId="36" fillId="0" borderId="4">
      <alignment horizontal="left" vertical="center"/>
    </xf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6" fillId="0" borderId="4">
      <alignment horizontal="left" vertical="center"/>
    </xf>
    <xf numFmtId="0" fontId="151" fillId="0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10" fontId="33" fillId="39" borderId="20" applyNumberFormat="0" applyBorder="0" applyAlignment="0" applyProtection="0"/>
    <xf numFmtId="0" fontId="206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6" fillId="0" borderId="4">
      <alignment horizontal="left" vertical="center"/>
    </xf>
    <xf numFmtId="10" fontId="33" fillId="39" borderId="2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" fillId="0" borderId="20" applyNumberFormat="0"/>
    <xf numFmtId="0" fontId="3" fillId="0" borderId="20"/>
    <xf numFmtId="0" fontId="36" fillId="0" borderId="4">
      <alignment horizontal="left" vertical="center"/>
    </xf>
    <xf numFmtId="0" fontId="160" fillId="0" borderId="20">
      <alignment horizontal="center"/>
    </xf>
    <xf numFmtId="0" fontId="132" fillId="59" borderId="32" applyNumberFormat="0" applyAlignment="0" applyProtection="0"/>
    <xf numFmtId="0" fontId="132" fillId="59" borderId="32" applyNumberFormat="0" applyAlignment="0" applyProtection="0"/>
    <xf numFmtId="10" fontId="33" fillId="39" borderId="20" applyNumberFormat="0" applyBorder="0" applyAlignment="0" applyProtection="0"/>
    <xf numFmtId="0" fontId="187" fillId="78" borderId="20"/>
    <xf numFmtId="10" fontId="33" fillId="39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51" fillId="0" borderId="2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32" fillId="59" borderId="32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87" fillId="78" borderId="2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206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35" borderId="24"/>
    <xf numFmtId="0" fontId="151" fillId="0" borderId="20"/>
    <xf numFmtId="0" fontId="151" fillId="0" borderId="20"/>
    <xf numFmtId="0" fontId="151" fillId="0" borderId="20"/>
    <xf numFmtId="10" fontId="33" fillId="39" borderId="20" applyNumberFormat="0" applyBorder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10" fontId="33" fillId="39" borderId="20" applyNumberFormat="0" applyBorder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87" fillId="78" borderId="20"/>
    <xf numFmtId="0" fontId="3" fillId="0" borderId="20" applyNumberFormat="0" applyFont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6" fillId="0" borderId="4">
      <alignment horizontal="left" vertical="center"/>
    </xf>
    <xf numFmtId="0" fontId="151" fillId="0" borderId="20"/>
    <xf numFmtId="0" fontId="187" fillId="78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4" fillId="62" borderId="31" applyNumberFormat="0" applyFont="0" applyAlignment="0" applyProtection="0"/>
    <xf numFmtId="0" fontId="157" fillId="62" borderId="31" applyNumberFormat="0" applyFon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1" fillId="0" borderId="2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" fillId="0" borderId="20" applyNumberFormat="0" applyFont="0"/>
    <xf numFmtId="0" fontId="3" fillId="0" borderId="20" applyNumberFormat="0"/>
    <xf numFmtId="0" fontId="125" fillId="46" borderId="24" applyNumberFormat="0" applyAlignment="0" applyProtection="0"/>
    <xf numFmtId="10" fontId="33" fillId="39" borderId="2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20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" fillId="0" borderId="20" applyNumberFormat="0" applyFont="0"/>
    <xf numFmtId="0" fontId="208" fillId="0" borderId="33" applyNumberFormat="0" applyFill="0" applyAlignment="0" applyProtection="0"/>
    <xf numFmtId="0" fontId="138" fillId="0" borderId="33" applyNumberFormat="0" applyFill="0" applyAlignment="0" applyProtection="0"/>
    <xf numFmtId="0" fontId="187" fillId="78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/>
    <xf numFmtId="0" fontId="151" fillId="0" borderId="20"/>
    <xf numFmtId="0" fontId="125" fillId="46" borderId="24" applyNumberFormat="0" applyAlignment="0" applyProtection="0"/>
    <xf numFmtId="0" fontId="138" fillId="0" borderId="33"/>
    <xf numFmtId="0" fontId="206" fillId="46" borderId="24" applyNumberFormat="0" applyAlignment="0" applyProtection="0"/>
    <xf numFmtId="0" fontId="206" fillId="46" borderId="24" applyNumberFormat="0" applyAlignment="0" applyProtection="0"/>
    <xf numFmtId="0" fontId="3" fillId="0" borderId="20"/>
    <xf numFmtId="0" fontId="3" fillId="0" borderId="20" applyNumberFormat="0"/>
    <xf numFmtId="0" fontId="187" fillId="78" borderId="20"/>
    <xf numFmtId="0" fontId="206" fillId="46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187" fillId="78" borderId="20"/>
    <xf numFmtId="0" fontId="3" fillId="0" borderId="20"/>
    <xf numFmtId="0" fontId="3" fillId="0" borderId="20" applyNumberFormat="0" applyFont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187" fillId="78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206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3" fillId="0" borderId="20" applyNumberFormat="0"/>
    <xf numFmtId="0" fontId="3" fillId="0" borderId="20"/>
    <xf numFmtId="0" fontId="114" fillId="59" borderId="24" applyNumberFormat="0" applyAlignment="0" applyProtection="0"/>
    <xf numFmtId="0" fontId="3" fillId="0" borderId="20" applyNumberFormat="0" applyFont="0"/>
    <xf numFmtId="10" fontId="33" fillId="39" borderId="20" applyNumberFormat="0" applyBorder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187" fillId="78" borderId="2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206" fillId="46" borderId="24" applyNumberFormat="0" applyAlignment="0" applyProtection="0"/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156" fillId="39" borderId="31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51" fillId="0" borderId="20"/>
    <xf numFmtId="0" fontId="36" fillId="0" borderId="4">
      <alignment horizontal="left" vertical="center"/>
    </xf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4" fillId="62" borderId="31" applyNumberFormat="0" applyFon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10" fontId="33" fillId="39" borderId="2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51" fillId="0" borderId="2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59" borderId="32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3" fillId="0" borderId="20" applyNumberFormat="0"/>
    <xf numFmtId="0" fontId="3" fillId="0" borderId="20"/>
    <xf numFmtId="0" fontId="3" fillId="0" borderId="20" applyNumberForma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" fillId="0" borderId="20" applyNumberFormat="0" applyFont="0"/>
    <xf numFmtId="0" fontId="187" fillId="78" borderId="2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10" fontId="33" fillId="39" borderId="20" applyNumberFormat="0" applyBorder="0" applyAlignment="0" applyProtection="0"/>
    <xf numFmtId="0" fontId="187" fillId="78" borderId="2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59" borderId="32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3" fillId="0" borderId="20" applyNumberFormat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20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196" fillId="59" borderId="24" applyNumberFormat="0" applyAlignment="0" applyProtection="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60" fillId="0" borderId="20">
      <alignment horizontal="center"/>
    </xf>
    <xf numFmtId="0" fontId="151" fillId="0" borderId="2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59" borderId="32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51" fillId="0" borderId="2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88" fillId="78" borderId="2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59" borderId="32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3" fillId="0" borderId="20" applyNumberFormat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60" fillId="0" borderId="20">
      <alignment horizontal="center"/>
    </xf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4" fillId="62" borderId="31" applyNumberFormat="0" applyFont="0" applyAlignment="0" applyProtection="0"/>
    <xf numFmtId="0" fontId="3" fillId="0" borderId="20" applyNumberFormat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" fillId="0" borderId="20" applyNumberFormat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20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3" fillId="0" borderId="20" applyNumberFormat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87" fillId="78" borderId="2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187" fillId="78" borderId="20"/>
    <xf numFmtId="0" fontId="187" fillId="78" borderId="20"/>
    <xf numFmtId="0" fontId="187" fillId="78" borderId="2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3" fillId="0" borderId="20" applyNumberFormat="0"/>
    <xf numFmtId="0" fontId="151" fillId="0" borderId="20"/>
    <xf numFmtId="10" fontId="33" fillId="39" borderId="20" applyNumberFormat="0" applyBorder="0" applyAlignment="0" applyProtection="0"/>
    <xf numFmtId="0" fontId="195" fillId="59" borderId="32" applyNumberFormat="0" applyAlignment="0" applyProtection="0"/>
    <xf numFmtId="10" fontId="33" fillId="39" borderId="20" applyNumberFormat="0" applyBorder="0" applyAlignment="0" applyProtection="0"/>
    <xf numFmtId="0" fontId="208" fillId="0" borderId="33" applyNumberFormat="0" applyFill="0" applyAlignment="0" applyProtection="0"/>
    <xf numFmtId="0" fontId="187" fillId="78" borderId="20"/>
    <xf numFmtId="0" fontId="188" fillId="78" borderId="20"/>
    <xf numFmtId="0" fontId="187" fillId="78" borderId="20"/>
    <xf numFmtId="0" fontId="187" fillId="78" borderId="20"/>
    <xf numFmtId="10" fontId="33" fillId="39" borderId="20" applyNumberFormat="0" applyBorder="0" applyAlignment="0" applyProtection="0"/>
    <xf numFmtId="0" fontId="151" fillId="0" borderId="20"/>
    <xf numFmtId="0" fontId="187" fillId="78" borderId="20"/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0" fontId="151" fillId="0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187" fillId="78" borderId="20"/>
    <xf numFmtId="0" fontId="160" fillId="0" borderId="20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87" fillId="78" borderId="20"/>
    <xf numFmtId="0" fontId="195" fillId="59" borderId="32" applyNumberForma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88" fillId="78" borderId="20"/>
    <xf numFmtId="0" fontId="151" fillId="0" borderId="20"/>
    <xf numFmtId="0" fontId="151" fillId="0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/>
    <xf numFmtId="0" fontId="3" fillId="0" borderId="20" applyNumberFormat="0" applyFont="0"/>
    <xf numFmtId="0" fontId="3" fillId="0" borderId="20" applyNumberFormat="0" applyFont="0"/>
    <xf numFmtId="164" fontId="136" fillId="0" borderId="23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/>
    <xf numFmtId="164" fontId="136" fillId="0" borderId="23"/>
    <xf numFmtId="0" fontId="196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3" fillId="0" borderId="20" applyNumberFormat="0" applyFont="0"/>
    <xf numFmtId="0" fontId="3" fillId="0" borderId="20" applyNumberFormat="0" applyFon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2" fillId="35" borderId="32"/>
    <xf numFmtId="164" fontId="136" fillId="0" borderId="23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95" fillId="59" borderId="32" applyNumberFormat="0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14" fillId="35" borderId="24"/>
    <xf numFmtId="0" fontId="195" fillId="59" borderId="32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164" fontId="136" fillId="0" borderId="23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164" fontId="136" fillId="0" borderId="23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215" fillId="0" borderId="22">
      <alignment horizont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188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7" fillId="78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/>
    <xf numFmtId="0" fontId="3" fillId="0" borderId="20" applyNumberFormat="0"/>
    <xf numFmtId="0" fontId="3" fillId="0" borderId="20"/>
    <xf numFmtId="0" fontId="3" fillId="0" borderId="20"/>
    <xf numFmtId="0" fontId="3" fillId="0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3" fillId="0" borderId="20" applyNumberFormat="0" applyFont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1" fillId="0" borderId="2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132" fillId="35" borderId="32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196" fillId="59" borderId="24" applyNumberFormat="0" applyAlignment="0" applyProtection="0"/>
    <xf numFmtId="0" fontId="151" fillId="0" borderId="2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196" fillId="59" borderId="24" applyNumberFormat="0" applyAlignment="0" applyProtection="0"/>
    <xf numFmtId="0" fontId="157" fillId="62" borderId="31" applyNumberFormat="0" applyFont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196" fillId="59" borderId="24" applyNumberFormat="0" applyAlignment="0" applyProtection="0"/>
    <xf numFmtId="0" fontId="36" fillId="0" borderId="4">
      <alignment horizontal="left" vertical="center"/>
    </xf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36" fillId="0" borderId="4">
      <alignment horizontal="left" vertical="center"/>
    </xf>
    <xf numFmtId="0" fontId="114" fillId="35" borderId="24"/>
    <xf numFmtId="0" fontId="114" fillId="35" borderId="24"/>
    <xf numFmtId="0" fontId="114" fillId="35" borderId="24"/>
    <xf numFmtId="0" fontId="114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4" fillId="62" borderId="31" applyNumberFormat="0" applyFont="0" applyAlignment="0" applyProtection="0"/>
    <xf numFmtId="0" fontId="196" fillId="59" borderId="24" applyNumberFormat="0" applyAlignment="0" applyProtection="0"/>
    <xf numFmtId="0" fontId="36" fillId="0" borderId="4">
      <alignment horizontal="left" vertical="center"/>
    </xf>
    <xf numFmtId="0" fontId="196" fillId="59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2" fillId="35" borderId="32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35" borderId="32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7" fillId="78" borderId="2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157" fillId="62" borderId="31" applyNumberFormat="0" applyFont="0" applyAlignment="0" applyProtection="0"/>
    <xf numFmtId="0" fontId="206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138" fillId="0" borderId="33"/>
    <xf numFmtId="0" fontId="3" fillId="0" borderId="20" applyNumberFormat="0"/>
    <xf numFmtId="0" fontId="206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/>
    <xf numFmtId="0" fontId="208" fillId="0" borderId="33" applyNumberFormat="0" applyFill="0" applyAlignment="0" applyProtection="0"/>
    <xf numFmtId="10" fontId="33" fillId="39" borderId="2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96" fillId="59" borderId="24" applyNumberFormat="0" applyAlignment="0" applyProtection="0"/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32" fillId="35" borderId="32"/>
    <xf numFmtId="0" fontId="36" fillId="0" borderId="4">
      <alignment horizontal="left" vertical="center"/>
    </xf>
    <xf numFmtId="0" fontId="195" fillId="59" borderId="32" applyNumberFormat="0" applyAlignment="0" applyProtection="0"/>
    <xf numFmtId="0" fontId="206" fillId="46" borderId="24" applyNumberFormat="0" applyAlignment="0" applyProtection="0"/>
    <xf numFmtId="0" fontId="151" fillId="0" borderId="20"/>
    <xf numFmtId="0" fontId="195" fillId="59" borderId="32" applyNumberFormat="0" applyAlignment="0" applyProtection="0"/>
    <xf numFmtId="0" fontId="206" fillId="46" borderId="24" applyNumberFormat="0" applyAlignment="0" applyProtection="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87" fillId="78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0" fontId="125" fillId="46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38" fillId="0" borderId="33" applyNumberFormat="0" applyFill="0" applyAlignment="0" applyProtection="0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14" fillId="35" borderId="24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96" fillId="59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56" fillId="39" borderId="31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32" fillId="35" borderId="32"/>
    <xf numFmtId="0" fontId="125" fillId="46" borderId="24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32" fillId="59" borderId="32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6" fillId="39" borderId="31"/>
    <xf numFmtId="0" fontId="132" fillId="35" borderId="32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215" fillId="0" borderId="22">
      <alignment horizontal="center"/>
    </xf>
    <xf numFmtId="0" fontId="215" fillId="0" borderId="22">
      <alignment horizontal="center"/>
    </xf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164" fontId="136" fillId="0" borderId="23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56" fillId="39" borderId="31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95" fillId="59" borderId="32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57" fillId="62" borderId="31" applyNumberFormat="0" applyFon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206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138" fillId="0" borderId="33"/>
    <xf numFmtId="0" fontId="187" fillId="78" borderId="20"/>
    <xf numFmtId="0" fontId="196" fillId="59" borderId="24" applyNumberFormat="0" applyAlignment="0" applyProtection="0"/>
    <xf numFmtId="0" fontId="125" fillId="6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3" fillId="0" borderId="20" applyNumberFormat="0" applyFont="0"/>
    <xf numFmtId="0" fontId="187" fillId="78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0" fontId="160" fillId="0" borderId="20">
      <alignment horizont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51" fillId="0" borderId="2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164" fontId="136" fillId="0" borderId="23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3" fillId="0" borderId="20" applyNumberFormat="0" applyFont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215" fillId="0" borderId="22">
      <alignment horizontal="center"/>
    </xf>
    <xf numFmtId="0" fontId="187" fillId="78" borderId="20"/>
    <xf numFmtId="0" fontId="187" fillId="78" borderId="20"/>
    <xf numFmtId="0" fontId="187" fillId="78" borderId="20"/>
    <xf numFmtId="0" fontId="187" fillId="78" borderId="20"/>
    <xf numFmtId="0" fontId="188" fillId="78" borderId="20"/>
    <xf numFmtId="0" fontId="3" fillId="0" borderId="20" applyNumberFormat="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3" fillId="0" borderId="20"/>
    <xf numFmtId="0" fontId="3" fillId="0" borderId="20" applyNumberFormat="0" applyFont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6" fillId="39" borderId="31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60" fillId="0" borderId="20">
      <alignment horizontal="center"/>
    </xf>
    <xf numFmtId="0" fontId="196" fillId="59" borderId="24" applyNumberFormat="0" applyAlignment="0" applyProtection="0"/>
    <xf numFmtId="0" fontId="160" fillId="0" borderId="20">
      <alignment horizontal="center"/>
    </xf>
    <xf numFmtId="0" fontId="160" fillId="0" borderId="20">
      <alignment horizontal="center"/>
    </xf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60" fillId="0" borderId="20">
      <alignment horizontal="center"/>
    </xf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138" fillId="0" borderId="33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1" fillId="0" borderId="20"/>
    <xf numFmtId="0" fontId="151" fillId="0" borderId="20"/>
    <xf numFmtId="0" fontId="157" fillId="62" borderId="31" applyNumberFormat="0" applyFont="0" applyAlignment="0" applyProtection="0"/>
    <xf numFmtId="0" fontId="151" fillId="0" borderId="20"/>
    <xf numFmtId="0" fontId="151" fillId="0" borderId="20"/>
    <xf numFmtId="0" fontId="151" fillId="0" borderId="20"/>
    <xf numFmtId="0" fontId="151" fillId="0" borderId="2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164" fontId="136" fillId="0" borderId="23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87" fillId="78" borderId="2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114" fillId="59" borderId="24" applyNumberFormat="0" applyAlignment="0" applyProtection="0"/>
    <xf numFmtId="0" fontId="208" fillId="0" borderId="33" applyNumberFormat="0" applyFill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57" fillId="62" borderId="31" applyNumberFormat="0" applyFont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51" fillId="0" borderId="2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215" fillId="0" borderId="22">
      <alignment horizontal="center"/>
    </xf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0" fontId="125" fillId="46" borderId="24" applyNumberFormat="0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/>
    <xf numFmtId="0" fontId="132" fillId="35" borderId="32"/>
    <xf numFmtId="0" fontId="132" fillId="35" borderId="32"/>
    <xf numFmtId="0" fontId="132" fillId="35" borderId="32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32" fillId="35" borderId="32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3" fillId="0" borderId="20" applyNumberFormat="0" applyFont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208" fillId="0" borderId="33" applyNumberFormat="0" applyFill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164" fontId="136" fillId="0" borderId="23"/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3" fillId="0" borderId="20" applyNumberFormat="0" applyFont="0"/>
    <xf numFmtId="0" fontId="206" fillId="46" borderId="24" applyNumberFormat="0" applyAlignment="0" applyProtection="0"/>
    <xf numFmtId="0" fontId="196" fillId="59" borderId="24" applyNumberFormat="0" applyAlignment="0" applyProtection="0"/>
    <xf numFmtId="0" fontId="187" fillId="78" borderId="2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215" fillId="0" borderId="22">
      <alignment horizontal="center"/>
    </xf>
    <xf numFmtId="0" fontId="215" fillId="0" borderId="22">
      <alignment horizontal="center"/>
    </xf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38" fillId="0" borderId="33" applyNumberFormat="0" applyFill="0" applyAlignment="0" applyProtection="0"/>
    <xf numFmtId="0" fontId="187" fillId="78" borderId="20"/>
    <xf numFmtId="0" fontId="3" fillId="0" borderId="20" applyNumberFormat="0"/>
    <xf numFmtId="0" fontId="3" fillId="0" borderId="20" applyNumberFormat="0"/>
    <xf numFmtId="0" fontId="3" fillId="0" borderId="20" applyNumberFormat="0" applyFont="0"/>
    <xf numFmtId="0" fontId="132" fillId="59" borderId="32" applyNumberFormat="0" applyAlignment="0" applyProtection="0"/>
    <xf numFmtId="0" fontId="3" fillId="0" borderId="20" applyNumberFormat="0"/>
    <xf numFmtId="0" fontId="125" fillId="46" borderId="24" applyNumberFormat="0" applyAlignment="0" applyProtection="0"/>
    <xf numFmtId="0" fontId="125" fillId="46" borderId="24" applyNumberFormat="0" applyAlignment="0" applyProtection="0"/>
    <xf numFmtId="10" fontId="33" fillId="39" borderId="20" applyNumberFormat="0" applyBorder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1" fillId="0" borderId="2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35" borderId="24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87" fillId="78" borderId="2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15" fillId="0" borderId="22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15" fillId="0" borderId="22">
      <alignment horizontal="center"/>
    </xf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215" fillId="0" borderId="22">
      <alignment horizontal="center"/>
    </xf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208" fillId="0" borderId="33" applyNumberFormat="0" applyFill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60" fillId="0" borderId="20">
      <alignment horizontal="center"/>
    </xf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8" fillId="0" borderId="33"/>
    <xf numFmtId="10" fontId="33" fillId="39" borderId="20" applyNumberFormat="0" applyBorder="0" applyAlignment="0" applyProtection="0"/>
    <xf numFmtId="0" fontId="160" fillId="0" borderId="20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208" fillId="0" borderId="33" applyNumberFormat="0" applyFill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164" fontId="136" fillId="0" borderId="23"/>
    <xf numFmtId="0" fontId="125" fillId="46" borderId="24" applyNumberFormat="0" applyAlignment="0" applyProtection="0"/>
    <xf numFmtId="0" fontId="138" fillId="0" borderId="33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60" fillId="0" borderId="20">
      <alignment horizontal="center"/>
    </xf>
    <xf numFmtId="164" fontId="136" fillId="0" borderId="23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14" fillId="59" borderId="24" applyNumberFormat="0" applyAlignment="0" applyProtection="0"/>
    <xf numFmtId="0" fontId="195" fillId="59" borderId="32" applyNumberFormat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32" fillId="59" borderId="32" applyNumberFormat="0" applyAlignment="0" applyProtection="0"/>
    <xf numFmtId="0" fontId="195" fillId="59" borderId="32" applyNumberFormat="0" applyAlignment="0" applyProtection="0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56" fillId="39" borderId="31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3" fillId="0" borderId="20" applyNumberFormat="0" applyFont="0"/>
    <xf numFmtId="0" fontId="132" fillId="59" borderId="32" applyNumberFormat="0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164" fontId="136" fillId="0" borderId="23"/>
    <xf numFmtId="0" fontId="125" fillId="46" borderId="24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215" fillId="0" borderId="22">
      <alignment horizontal="center"/>
    </xf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/>
    <xf numFmtId="0" fontId="114" fillId="59" borderId="24" applyNumberFormat="0" applyAlignment="0" applyProtection="0"/>
    <xf numFmtId="0" fontId="114" fillId="59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60" fillId="0" borderId="20">
      <alignment horizontal="center"/>
    </xf>
    <xf numFmtId="0" fontId="151" fillId="0" borderId="20"/>
    <xf numFmtId="0" fontId="151" fillId="0" borderId="2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87" fillId="78" borderId="20"/>
    <xf numFmtId="0" fontId="125" fillId="46" borderId="24" applyNumberFormat="0" applyAlignment="0" applyProtection="0"/>
    <xf numFmtId="0" fontId="132" fillId="59" borderId="32" applyNumberFormat="0" applyAlignment="0" applyProtection="0"/>
    <xf numFmtId="10" fontId="33" fillId="39" borderId="20" applyNumberFormat="0" applyBorder="0" applyAlignment="0" applyProtection="0"/>
    <xf numFmtId="0" fontId="4" fillId="62" borderId="31" applyNumberFormat="0" applyFont="0" applyAlignment="0" applyProtection="0"/>
    <xf numFmtId="0" fontId="3" fillId="0" borderId="20" applyNumberFormat="0"/>
    <xf numFmtId="0" fontId="132" fillId="59" borderId="32" applyNumberFormat="0" applyAlignment="0" applyProtection="0"/>
    <xf numFmtId="0" fontId="215" fillId="0" borderId="22">
      <alignment horizont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206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164" fontId="136" fillId="0" borderId="23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164" fontId="136" fillId="0" borderId="23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164" fontId="136" fillId="0" borderId="23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206" fillId="46" borderId="24" applyNumberFormat="0" applyAlignment="0" applyProtection="0"/>
    <xf numFmtId="0" fontId="206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36" fillId="0" borderId="4">
      <alignment horizontal="left" vertical="center"/>
    </xf>
    <xf numFmtId="0" fontId="151" fillId="0" borderId="2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35" borderId="32"/>
    <xf numFmtId="0" fontId="132" fillId="35" borderId="32"/>
    <xf numFmtId="0" fontId="195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95" fillId="59" borderId="32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32" fillId="35" borderId="32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35" borderId="32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157" fillId="62" borderId="31" applyNumberFormat="0" applyFont="0" applyAlignment="0" applyProtection="0"/>
    <xf numFmtId="0" fontId="206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96" fillId="59" borderId="24" applyNumberFormat="0" applyAlignment="0" applyProtection="0"/>
    <xf numFmtId="0" fontId="138" fillId="0" borderId="33" applyNumberFormat="0" applyFill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32" fillId="35" borderId="32"/>
    <xf numFmtId="0" fontId="195" fillId="59" borderId="32" applyNumberFormat="0" applyAlignment="0" applyProtection="0"/>
    <xf numFmtId="0" fontId="206" fillId="46" borderId="24" applyNumberFormat="0" applyAlignment="0" applyProtection="0"/>
    <xf numFmtId="0" fontId="195" fillId="59" borderId="32" applyNumberFormat="0" applyAlignment="0" applyProtection="0"/>
    <xf numFmtId="0" fontId="206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164" fontId="136" fillId="0" borderId="23" applyAlignment="0" applyProtection="0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56" fillId="39" borderId="31"/>
    <xf numFmtId="0" fontId="132" fillId="35" borderId="32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156" fillId="39" borderId="31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138" fillId="0" borderId="33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4" fillId="62" borderId="31" applyNumberFormat="0" applyFon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57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208" fillId="0" borderId="33" applyNumberFormat="0" applyFill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38" fillId="0" borderId="33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14" fillId="59" borderId="24" applyNumberFormat="0" applyAlignment="0" applyProtection="0"/>
    <xf numFmtId="0" fontId="195" fillId="59" borderId="32" applyNumberFormat="0" applyAlignment="0" applyProtection="0"/>
    <xf numFmtId="0" fontId="157" fillId="62" borderId="31" applyNumberFormat="0" applyFont="0" applyAlignment="0" applyProtection="0"/>
    <xf numFmtId="0" fontId="36" fillId="0" borderId="4">
      <alignment horizontal="left" vertical="center"/>
    </xf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32" fillId="59" borderId="32" applyNumberFormat="0" applyAlignment="0" applyProtection="0"/>
    <xf numFmtId="0" fontId="157" fillId="62" borderId="31" applyNumberFormat="0" applyFont="0" applyAlignment="0" applyProtection="0"/>
    <xf numFmtId="0" fontId="195" fillId="59" borderId="32" applyNumberFormat="0" applyAlignment="0" applyProtection="0"/>
    <xf numFmtId="0" fontId="36" fillId="0" borderId="4">
      <alignment horizontal="left" vertical="center"/>
    </xf>
    <xf numFmtId="0" fontId="156" fillId="39" borderId="31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14" fillId="35" borderId="24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14" fillId="35" borderId="24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196" fillId="59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125" fillId="65" borderId="24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125" fillId="65" borderId="24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6" fillId="46" borderId="24" applyNumberFormat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138" fillId="0" borderId="33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38" fillId="0" borderId="33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208" fillId="0" borderId="33" applyNumberFormat="0" applyFill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6" fillId="39" borderId="31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6" fillId="39" borderId="31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57" fillId="62" borderId="31" applyNumberFormat="0" applyFon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32" fillId="35" borderId="32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32" fillId="35" borderId="32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95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4" fillId="62" borderId="31" applyNumberFormat="0" applyFont="0" applyAlignment="0" applyProtection="0"/>
    <xf numFmtId="0" fontId="132" fillId="59" borderId="32" applyNumberFormat="0" applyAlignment="0" applyProtection="0"/>
    <xf numFmtId="0" fontId="138" fillId="0" borderId="33" applyNumberFormat="0" applyFill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32" fillId="59" borderId="32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38" fillId="0" borderId="33" applyNumberFormat="0" applyFill="0" applyAlignment="0" applyProtection="0"/>
    <xf numFmtId="0" fontId="132" fillId="59" borderId="32" applyNumberFormat="0" applyAlignment="0" applyProtection="0"/>
    <xf numFmtId="0" fontId="4" fillId="62" borderId="31" applyNumberFormat="0" applyFon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25" fillId="46" borderId="24" applyNumberFormat="0" applyAlignment="0" applyProtection="0"/>
    <xf numFmtId="0" fontId="114" fillId="59" borderId="24" applyNumberFormat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68" fillId="7" borderId="8" applyNumberFormat="0" applyAlignment="0" applyProtection="0"/>
    <xf numFmtId="0" fontId="168" fillId="7" borderId="8" applyNumberFormat="0" applyAlignment="0" applyProtection="0"/>
    <xf numFmtId="0" fontId="1" fillId="0" borderId="0"/>
    <xf numFmtId="0" fontId="1" fillId="0" borderId="0"/>
    <xf numFmtId="0" fontId="168" fillId="7" borderId="8" applyNumberFormat="0" applyAlignment="0" applyProtection="0"/>
    <xf numFmtId="0" fontId="168" fillId="7" borderId="8" applyNumberFormat="0" applyAlignment="0" applyProtection="0"/>
    <xf numFmtId="0" fontId="168" fillId="7" borderId="8" applyNumberFormat="0" applyAlignment="0" applyProtection="0"/>
    <xf numFmtId="0" fontId="1" fillId="0" borderId="0"/>
    <xf numFmtId="0" fontId="1" fillId="0" borderId="0"/>
    <xf numFmtId="0" fontId="168" fillId="7" borderId="8" applyNumberFormat="0" applyAlignment="0" applyProtection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68" fillId="7" borderId="8" applyNumberFormat="0" applyAlignment="0" applyProtection="0"/>
    <xf numFmtId="0" fontId="168" fillId="7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68" fillId="7" borderId="8" applyNumberFormat="0" applyAlignment="0" applyProtection="0"/>
    <xf numFmtId="0" fontId="168" fillId="7" borderId="8" applyNumberFormat="0" applyAlignment="0" applyProtection="0"/>
    <xf numFmtId="0" fontId="168" fillId="7" borderId="8" applyNumberFormat="0" applyAlignment="0" applyProtection="0"/>
    <xf numFmtId="0" fontId="168" fillId="7" borderId="8" applyNumberFormat="0" applyAlignment="0" applyProtection="0"/>
    <xf numFmtId="0" fontId="168" fillId="7" borderId="8" applyNumberFormat="0" applyAlignment="0" applyProtection="0"/>
    <xf numFmtId="0" fontId="168" fillId="7" borderId="8" applyNumberFormat="0" applyAlignment="0" applyProtection="0"/>
    <xf numFmtId="0" fontId="37" fillId="0" borderId="0"/>
    <xf numFmtId="0" fontId="168" fillId="7" borderId="8" applyNumberFormat="0" applyAlignment="0" applyProtection="0"/>
    <xf numFmtId="0" fontId="168" fillId="7" borderId="8" applyNumberFormat="0" applyAlignment="0" applyProtection="0"/>
    <xf numFmtId="0" fontId="168" fillId="7" borderId="8" applyNumberFormat="0" applyAlignment="0" applyProtection="0"/>
    <xf numFmtId="0" fontId="168" fillId="7" borderId="8" applyNumberForma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10" fontId="33" fillId="39" borderId="20" applyNumberFormat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3" fillId="0" borderId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6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59" fillId="0" borderId="0"/>
    <xf numFmtId="43" fontId="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8" fillId="0" borderId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7" fillId="0" borderId="17" applyNumberFormat="0" applyFill="0" applyBorder="0" applyAlignment="0">
      <alignment wrapText="1"/>
      <protection locked="0"/>
    </xf>
    <xf numFmtId="0" fontId="3" fillId="0" borderId="0">
      <protection locked="0"/>
    </xf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8" fillId="0" borderId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8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55" fillId="0" borderId="0" applyNumberFormat="0" applyFill="0" applyBorder="0" applyAlignment="0" applyProtection="0"/>
    <xf numFmtId="0" fontId="6" fillId="0" borderId="0"/>
    <xf numFmtId="0" fontId="39" fillId="0" borderId="17" applyNumberFormat="0" applyFill="0" applyAlignment="0">
      <alignment wrapText="1"/>
      <protection locked="0"/>
    </xf>
    <xf numFmtId="0" fontId="41" fillId="0" borderId="0"/>
    <xf numFmtId="174" fontId="3" fillId="0" borderId="0" applyFill="0" applyBorder="0" applyAlignment="0" applyProtection="0"/>
    <xf numFmtId="43" fontId="4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39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61" fillId="0" borderId="17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61" fillId="0" borderId="0" applyNumberFormat="0" applyFill="0" applyBorder="0" applyProtection="0">
      <alignment wrapText="1"/>
    </xf>
    <xf numFmtId="0" fontId="67" fillId="0" borderId="0" applyNumberFormat="0" applyFill="0" applyBorder="0" applyProtection="0">
      <alignment vertical="top" wrapText="1"/>
      <protection locked="0"/>
    </xf>
    <xf numFmtId="0" fontId="55" fillId="0" borderId="0" applyNumberFormat="0" applyFill="0" applyBorder="0" applyProtection="0">
      <alignment vertical="top" wrapText="1"/>
      <protection locked="0"/>
    </xf>
    <xf numFmtId="0" fontId="39" fillId="0" borderId="17" applyNumberFormat="0" applyFill="0" applyAlignment="0">
      <alignment wrapText="1"/>
      <protection locked="0"/>
    </xf>
    <xf numFmtId="0" fontId="1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65" fillId="0" borderId="0">
      <alignment vertical="top"/>
    </xf>
    <xf numFmtId="0" fontId="37" fillId="0" borderId="0"/>
    <xf numFmtId="43" fontId="3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9" fillId="0" borderId="17" applyNumberFormat="0" applyFill="0" applyAlignment="0">
      <alignment wrapText="1"/>
      <protection locked="0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>
      <protection locked="0"/>
    </xf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0" fontId="47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>
      <alignment vertical="top"/>
    </xf>
    <xf numFmtId="43" fontId="37" fillId="0" borderId="0" applyFont="0" applyFill="0" applyBorder="0" applyAlignment="0" applyProtection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38" fillId="0" borderId="0"/>
    <xf numFmtId="0" fontId="37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41" fillId="0" borderId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0" fontId="41" fillId="0" borderId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34" borderId="0" applyNumberFormat="0" applyBorder="0" applyAlignment="0" applyProtection="0"/>
    <xf numFmtId="0" fontId="56" fillId="11" borderId="0" applyNumberFormat="0" applyBorder="0" applyAlignment="0" applyProtection="0"/>
    <xf numFmtId="0" fontId="56" fillId="15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75" fillId="5" borderId="0" applyNumberFormat="0" applyBorder="0" applyAlignment="0" applyProtection="0"/>
    <xf numFmtId="0" fontId="79" fillId="8" borderId="8" applyNumberFormat="0" applyAlignment="0" applyProtection="0"/>
    <xf numFmtId="0" fontId="81" fillId="9" borderId="11" applyNumberFormat="0" applyAlignment="0" applyProtection="0"/>
    <xf numFmtId="43" fontId="4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7" fillId="7" borderId="8" applyNumberFormat="0" applyAlignment="0" applyProtection="0"/>
    <xf numFmtId="0" fontId="80" fillId="0" borderId="10" applyNumberFormat="0" applyFill="0" applyAlignment="0" applyProtection="0"/>
    <xf numFmtId="0" fontId="76" fillId="6" borderId="0" applyNumberFormat="0" applyBorder="0" applyAlignment="0" applyProtection="0"/>
    <xf numFmtId="0" fontId="41" fillId="10" borderId="12" applyNumberFormat="0" applyFont="0" applyAlignment="0" applyProtection="0"/>
    <xf numFmtId="0" fontId="78" fillId="8" borderId="9" applyNumberFormat="0" applyAlignment="0" applyProtection="0"/>
    <xf numFmtId="0" fontId="42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>
      <alignment vertical="top"/>
    </xf>
    <xf numFmtId="0" fontId="83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</xf>
    <xf numFmtId="43" fontId="48" fillId="0" borderId="0" applyFont="0" applyFill="0" applyBorder="0" applyAlignment="0" applyProtection="0"/>
    <xf numFmtId="0" fontId="49" fillId="0" borderId="0">
      <alignment vertical="top"/>
    </xf>
    <xf numFmtId="0" fontId="8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5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/>
    <xf numFmtId="0" fontId="34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4" fillId="0" borderId="0"/>
    <xf numFmtId="180" fontId="64" fillId="0" borderId="0" applyFill="0" applyBorder="0" applyAlignment="0" applyProtection="0"/>
    <xf numFmtId="0" fontId="49" fillId="0" borderId="0">
      <alignment vertical="top"/>
    </xf>
    <xf numFmtId="0" fontId="64" fillId="0" borderId="0"/>
    <xf numFmtId="0" fontId="64" fillId="0" borderId="0"/>
    <xf numFmtId="0" fontId="86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 applyNumberFormat="0" applyFill="0" applyBorder="0" applyProtection="0">
      <alignment wrapText="1"/>
    </xf>
    <xf numFmtId="43" fontId="8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43" fillId="0" borderId="0"/>
    <xf numFmtId="43" fontId="63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6" fillId="0" borderId="0"/>
    <xf numFmtId="0" fontId="87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6" borderId="0" applyNumberFormat="0" applyBorder="0" applyAlignment="0" applyProtection="0"/>
    <xf numFmtId="0" fontId="90" fillId="7" borderId="8" applyNumberFormat="0" applyAlignment="0" applyProtection="0"/>
    <xf numFmtId="0" fontId="91" fillId="8" borderId="9" applyNumberFormat="0" applyAlignment="0" applyProtection="0"/>
    <xf numFmtId="0" fontId="92" fillId="8" borderId="8" applyNumberFormat="0" applyAlignment="0" applyProtection="0"/>
    <xf numFmtId="0" fontId="93" fillId="0" borderId="10" applyNumberFormat="0" applyFill="0" applyAlignment="0" applyProtection="0"/>
    <xf numFmtId="0" fontId="94" fillId="9" borderId="11" applyNumberFormat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3" applyNumberFormat="0" applyFill="0" applyAlignment="0" applyProtection="0"/>
    <xf numFmtId="0" fontId="97" fillId="11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4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10" borderId="12" applyNumberFormat="0" applyFont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10" borderId="12" applyNumberFormat="0" applyFont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10" borderId="12" applyNumberFormat="0" applyFont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10" borderId="12" applyNumberFormat="0" applyFont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9" fontId="98" fillId="0" borderId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19" fillId="8" borderId="8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2" applyNumberFormat="0" applyFon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0" fontId="6" fillId="0" borderId="0"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3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51" fillId="0" borderId="0"/>
    <xf numFmtId="0" fontId="8" fillId="0" borderId="0"/>
    <xf numFmtId="0" fontId="21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62" fillId="0" borderId="0" applyFont="0" applyFill="0" applyBorder="0" applyAlignment="0" applyProtection="0"/>
    <xf numFmtId="0" fontId="6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0" borderId="0"/>
    <xf numFmtId="0" fontId="49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0" fontId="41" fillId="0" borderId="0"/>
    <xf numFmtId="0" fontId="37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9" fillId="0" borderId="0"/>
    <xf numFmtId="43" fontId="219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20" fillId="0" borderId="0"/>
    <xf numFmtId="43" fontId="6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174" fontId="3" fillId="0" borderId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2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168" fillId="7" borderId="8" applyNumberFormat="0" applyAlignment="0" applyProtection="0"/>
    <xf numFmtId="0" fontId="168" fillId="7" borderId="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12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221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4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17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68" fillId="7" borderId="8" applyNumberFormat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7" fillId="0" borderId="17" applyNumberFormat="0" applyFill="0" applyBorder="0" applyAlignment="0">
      <alignment wrapText="1"/>
      <protection locked="0"/>
    </xf>
    <xf numFmtId="0" fontId="39" fillId="0" borderId="17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2" fillId="0" borderId="0"/>
    <xf numFmtId="43" fontId="37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68" fillId="7" borderId="8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68" fillId="7" borderId="8" applyNumberFormat="0" applyAlignment="0" applyProtection="0"/>
    <xf numFmtId="0" fontId="168" fillId="7" borderId="8" applyNumberFormat="0" applyAlignment="0" applyProtection="0"/>
    <xf numFmtId="0" fontId="37" fillId="0" borderId="0"/>
    <xf numFmtId="43" fontId="4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7" borderId="8" applyNumberFormat="0" applyAlignment="0" applyProtection="0"/>
    <xf numFmtId="43" fontId="37" fillId="0" borderId="0" applyFont="0" applyFill="0" applyBorder="0" applyAlignment="0" applyProtection="0"/>
    <xf numFmtId="0" fontId="168" fillId="7" borderId="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21" fillId="0" borderId="0" applyFont="0" applyFill="0" applyBorder="0" applyAlignment="0" applyProtection="0"/>
    <xf numFmtId="0" fontId="222" fillId="0" borderId="0"/>
    <xf numFmtId="0" fontId="1" fillId="0" borderId="0"/>
    <xf numFmtId="43" fontId="3" fillId="0" borderId="0" applyFont="0" applyFill="0" applyBorder="0" applyAlignment="0" applyProtection="0"/>
    <xf numFmtId="0" fontId="39" fillId="0" borderId="1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0" fontId="1" fillId="0" borderId="0"/>
    <xf numFmtId="0" fontId="61" fillId="0" borderId="17" applyNumberFormat="0" applyFill="0" applyAlignment="0">
      <alignment wrapText="1"/>
      <protection locked="0"/>
    </xf>
    <xf numFmtId="0" fontId="39" fillId="0" borderId="17" applyNumberFormat="0" applyFill="0" applyAlignment="0">
      <alignment wrapText="1"/>
      <protection locked="0"/>
    </xf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2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222" fillId="0" borderId="0"/>
    <xf numFmtId="43" fontId="3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23" fillId="0" borderId="0"/>
    <xf numFmtId="43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 applyBorder="0">
      <alignment horizontal="centerContinuous"/>
    </xf>
    <xf numFmtId="0" fontId="225" fillId="0" borderId="0" applyBorder="0">
      <alignment horizontal="centerContinuous"/>
    </xf>
    <xf numFmtId="0" fontId="226" fillId="39" borderId="0">
      <alignment horizontal="center"/>
    </xf>
    <xf numFmtId="0" fontId="227" fillId="85" borderId="18"/>
    <xf numFmtId="40" fontId="49" fillId="40" borderId="0">
      <alignment horizontal="right"/>
    </xf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9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81" fontId="58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37" fillId="0" borderId="0"/>
    <xf numFmtId="43" fontId="37" fillId="0" borderId="0" applyFont="0" applyFill="0" applyBorder="0" applyAlignment="0" applyProtection="0"/>
    <xf numFmtId="0" fontId="168" fillId="7" borderId="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19" fillId="0" borderId="0"/>
    <xf numFmtId="43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7" fillId="0" borderId="17" applyNumberFormat="0" applyFill="0" applyBorder="0" applyAlignment="0">
      <protection locked="0"/>
    </xf>
    <xf numFmtId="0" fontId="6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8" fillId="0" borderId="0"/>
    <xf numFmtId="0" fontId="8" fillId="0" borderId="0"/>
  </cellStyleXfs>
  <cellXfs count="1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2" quotePrefix="1" applyNumberFormat="1" applyFont="1" applyFill="1" applyAlignment="1">
      <alignment horizontal="right" vertical="center"/>
    </xf>
    <xf numFmtId="0" fontId="2" fillId="0" borderId="0" xfId="2" quotePrefix="1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3" fillId="2" borderId="1" xfId="0" applyNumberFormat="1" applyFont="1" applyFill="1" applyBorder="1" applyAlignment="1">
      <alignment vertical="center"/>
    </xf>
    <xf numFmtId="168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6" fontId="3" fillId="2" borderId="3" xfId="0" applyNumberFormat="1" applyFont="1" applyFill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2" applyNumberFormat="1" applyFont="1" applyFill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5" fillId="2" borderId="0" xfId="2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2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6" fillId="2" borderId="0" xfId="2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vertical="center"/>
    </xf>
    <xf numFmtId="168" fontId="6" fillId="3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7" fillId="0" borderId="0" xfId="0" applyFont="1"/>
    <xf numFmtId="168" fontId="6" fillId="3" borderId="2" xfId="0" applyNumberFormat="1" applyFont="1" applyFill="1" applyBorder="1" applyAlignment="1">
      <alignment vertical="center"/>
    </xf>
    <xf numFmtId="168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68" fontId="6" fillId="3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9" fontId="6" fillId="2" borderId="0" xfId="2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2" applyNumberFormat="1" applyFont="1" applyFill="1" applyBorder="1" applyAlignment="1">
      <alignment horizontal="right" vertical="center"/>
    </xf>
    <xf numFmtId="9" fontId="6" fillId="0" borderId="0" xfId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8" fontId="5" fillId="0" borderId="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5" fontId="5" fillId="0" borderId="0" xfId="0" applyNumberFormat="1" applyFont="1" applyAlignment="1">
      <alignment vertical="center"/>
    </xf>
    <xf numFmtId="166" fontId="6" fillId="0" borderId="3" xfId="0" applyNumberFormat="1" applyFont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0" fontId="6" fillId="0" borderId="0" xfId="0" quotePrefix="1" applyFont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166" fontId="6" fillId="2" borderId="3" xfId="0" applyNumberFormat="1" applyFont="1" applyFill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1" xfId="0" applyNumberFormat="1" applyFont="1" applyBorder="1" applyAlignment="1">
      <alignment horizontal="right" vertical="center"/>
    </xf>
    <xf numFmtId="166" fontId="5" fillId="0" borderId="0" xfId="2" quotePrefix="1" applyNumberFormat="1" applyFont="1" applyFill="1" applyAlignment="1">
      <alignment horizontal="right" vertical="center"/>
    </xf>
    <xf numFmtId="170" fontId="5" fillId="0" borderId="1" xfId="2" quotePrefix="1" applyNumberFormat="1" applyFont="1" applyFill="1" applyBorder="1" applyAlignment="1">
      <alignment horizontal="center" vertical="center"/>
    </xf>
    <xf numFmtId="170" fontId="5" fillId="0" borderId="1" xfId="2" quotePrefix="1" applyNumberFormat="1" applyFont="1" applyFill="1" applyBorder="1" applyAlignment="1">
      <alignment horizontal="right" vertical="center"/>
    </xf>
    <xf numFmtId="170" fontId="5" fillId="0" borderId="1" xfId="0" quotePrefix="1" applyNumberFormat="1" applyFont="1" applyBorder="1" applyAlignment="1">
      <alignment horizontal="right" vertical="center"/>
    </xf>
    <xf numFmtId="170" fontId="5" fillId="0" borderId="0" xfId="2" quotePrefix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70" fontId="6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70" fontId="6" fillId="0" borderId="0" xfId="0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 wrapText="1"/>
    </xf>
    <xf numFmtId="170" fontId="6" fillId="2" borderId="0" xfId="3" applyNumberFormat="1" applyFont="1" applyFill="1" applyAlignment="1">
      <alignment horizontal="right" vertical="center"/>
    </xf>
    <xf numFmtId="170" fontId="6" fillId="0" borderId="0" xfId="3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70" fontId="6" fillId="0" borderId="0" xfId="5" applyNumberFormat="1" applyFont="1" applyAlignment="1">
      <alignment horizontal="right" vertical="center"/>
    </xf>
    <xf numFmtId="170" fontId="6" fillId="0" borderId="0" xfId="6" applyNumberFormat="1" applyFont="1" applyAlignment="1">
      <alignment horizontal="right" vertical="center"/>
    </xf>
    <xf numFmtId="170" fontId="6" fillId="2" borderId="1" xfId="3" applyNumberFormat="1" applyFont="1" applyFill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6" fontId="6" fillId="2" borderId="0" xfId="7" applyNumberFormat="1" applyFont="1" applyFill="1" applyAlignment="1">
      <alignment horizontal="right" vertical="center"/>
    </xf>
    <xf numFmtId="170" fontId="6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170" fontId="5" fillId="0" borderId="0" xfId="0" applyNumberFormat="1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6" fillId="0" borderId="0" xfId="8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70" fontId="5" fillId="0" borderId="0" xfId="0" quotePrefix="1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170" fontId="6" fillId="2" borderId="3" xfId="0" applyNumberFormat="1" applyFont="1" applyFill="1" applyBorder="1" applyAlignment="1">
      <alignment horizontal="right" vertical="center"/>
    </xf>
    <xf numFmtId="170" fontId="6" fillId="0" borderId="3" xfId="0" applyNumberFormat="1" applyFont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6" fillId="0" borderId="0" xfId="9" applyFont="1"/>
    <xf numFmtId="0" fontId="6" fillId="2" borderId="0" xfId="9" applyFont="1" applyFill="1"/>
    <xf numFmtId="3" fontId="6" fillId="0" borderId="0" xfId="0" applyNumberFormat="1" applyFont="1" applyAlignment="1">
      <alignment vertical="center"/>
    </xf>
    <xf numFmtId="0" fontId="6" fillId="0" borderId="0" xfId="9" applyFont="1" applyAlignment="1">
      <alignment vertical="center"/>
    </xf>
    <xf numFmtId="15" fontId="9" fillId="0" borderId="0" xfId="9" applyNumberFormat="1" applyFont="1" applyAlignment="1">
      <alignment vertical="center"/>
    </xf>
    <xf numFmtId="0" fontId="6" fillId="0" borderId="0" xfId="3" quotePrefix="1" applyFont="1" applyAlignment="1">
      <alignment vertical="center"/>
    </xf>
    <xf numFmtId="171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166" fontId="2" fillId="0" borderId="1" xfId="2" quotePrefix="1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6" fontId="5" fillId="0" borderId="1" xfId="0" quotePrefix="1" applyNumberFormat="1" applyFont="1" applyBorder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7" fontId="3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</cellXfs>
  <cellStyles count="52693">
    <cellStyle name="_Dream_Q1_Sit_1" xfId="5109" xr:uid="{585859D2-D7E7-4691-B035-96E1B982C59D}"/>
    <cellStyle name="_Dream_Q1_Sit_1 2" xfId="5110" xr:uid="{8A7ADA1C-FD5F-41CC-BB52-6B8A9B62EEA4}"/>
    <cellStyle name="_Lead TRAF 31.03.08 brief" xfId="5111" xr:uid="{012437AC-82A6-4CC0-A4C2-BE2E8EF3BFFE}"/>
    <cellStyle name="_Lead TRAF 31.03.08 brief 2" xfId="5112" xr:uid="{64ACBF7A-706F-4425-A519-55A0DA625002}"/>
    <cellStyle name="_LEAD_TRAF_Q1'50 Update" xfId="5113" xr:uid="{5A8F668F-0CAF-4BDB-829A-761730CA53E6}"/>
    <cellStyle name="_LEAD_TRAF_Q1'50 Update 2" xfId="5114" xr:uid="{A9032E6E-E7CC-4133-AA91-D096C4737CA6}"/>
    <cellStyle name="_SUD-KSC" xfId="5115" xr:uid="{382A52AF-6616-4F9B-AE48-F99FC71268EC}"/>
    <cellStyle name="_SUD-KSC 2" xfId="5116" xr:uid="{2F8FF771-83AC-4AD2-9C08-5B5CA920C772}"/>
    <cellStyle name="_SUD-KSC 3" xfId="5117" xr:uid="{61F05915-64C6-4C3F-B574-2F32F14F4D63}"/>
    <cellStyle name="êÊ_PLDT" xfId="5118" xr:uid="{8B8F0980-097F-471A-8231-BA0E63D03E19}"/>
    <cellStyle name="ÊÝ [0.00]_PLDT" xfId="5119" xr:uid="{74DDB31A-2A7F-47EB-BB62-672D504B3299}"/>
    <cellStyle name="ÊÝ_PLDT" xfId="5120" xr:uid="{B592FD2E-8CFC-4037-A9EC-C98E52DE4836}"/>
    <cellStyle name="Ý¼ [0]_PLDT" xfId="5121" xr:uid="{1EE14C71-2972-4573-ACE5-B618EA51602A}"/>
    <cellStyle name="Ý¼_PLDT" xfId="5122" xr:uid="{9ACB5FB8-2F25-4792-89CB-93C00BC97E2D}"/>
    <cellStyle name="20% - Accent1" xfId="27" builtinId="30" customBuiltin="1"/>
    <cellStyle name="20% - Accent1 10" xfId="3145" xr:uid="{1325AE73-5342-4796-B8DB-1D375F89ADA0}"/>
    <cellStyle name="20% - Accent1 10 2" xfId="51617" xr:uid="{31EC96CD-D353-43EB-913E-31480BA4AF96}"/>
    <cellStyle name="20% - Accent1 10 3" xfId="52340" xr:uid="{86CEB626-31A5-4721-8322-4F27B23AEAA7}"/>
    <cellStyle name="20% - Accent1 10 3 2" xfId="52673" xr:uid="{EE055380-6D7F-464B-9A79-B6E9EDEB3BBD}"/>
    <cellStyle name="20% - Accent1 10 4" xfId="52370" xr:uid="{03FE9CD9-42AC-471D-AACD-A767253CB45A}"/>
    <cellStyle name="20% - Accent1 10 5" xfId="52422" xr:uid="{A54804A6-A763-4C0A-AE88-24D03EE10120}"/>
    <cellStyle name="20% - Accent1 10 6" xfId="52454" xr:uid="{5E9FF30E-0EDC-4119-8B35-F764F8E8BE25}"/>
    <cellStyle name="20% - Accent1 10 7" xfId="52690" xr:uid="{821552BA-3F46-4AD7-B4BA-39FB32C7B9EF}"/>
    <cellStyle name="20% - Accent1 11" xfId="3146" xr:uid="{EE29D4E3-EB43-45D3-8968-385FDFDD5284}"/>
    <cellStyle name="20% - Accent1 11 2" xfId="51618" xr:uid="{6629DC4B-B3BC-44B2-9AC4-5DAC9CDF27CF}"/>
    <cellStyle name="20% - Accent1 12" xfId="3147" xr:uid="{3A5C78CD-B9D9-460F-9953-F38B71AC7823}"/>
    <cellStyle name="20% - Accent1 12 2" xfId="51619" xr:uid="{0CAF2B64-74C5-412B-B664-1E6145EF8F6C}"/>
    <cellStyle name="20% - Accent1 13" xfId="3148" xr:uid="{FF0135DC-5B7B-4E9C-94FE-583B59ED018B}"/>
    <cellStyle name="20% - Accent1 13 2" xfId="51620" xr:uid="{DC967B93-97CB-4CDF-94BF-D91CC2A0494A}"/>
    <cellStyle name="20% - Accent1 14" xfId="3149" xr:uid="{4B24CF11-9766-4AB0-8718-C751A1F3DF8C}"/>
    <cellStyle name="20% - Accent1 14 2" xfId="51621" xr:uid="{1F88124D-1E43-408A-A479-85C566A5E89F}"/>
    <cellStyle name="20% - Accent1 15" xfId="3150" xr:uid="{5A5A1E6C-F69E-4B24-8B05-AB91FDC9FEA5}"/>
    <cellStyle name="20% - Accent1 15 2" xfId="51622" xr:uid="{DC1D760C-0690-4FC9-8AF9-7111600E0E4C}"/>
    <cellStyle name="20% - Accent1 16" xfId="3151" xr:uid="{C6062040-52B2-4B7B-AE63-88D3943CFC5C}"/>
    <cellStyle name="20% - Accent1 16 2" xfId="51623" xr:uid="{229F0B42-F131-45DA-BAFA-BA504B38DDCC}"/>
    <cellStyle name="20% - Accent1 2" xfId="457" xr:uid="{9B88EF03-3FDE-4E00-AE93-029FAF306E99}"/>
    <cellStyle name="20% - Accent1 2 2" xfId="3152" xr:uid="{15467443-4E6F-4C7A-95F2-9C5EE7924479}"/>
    <cellStyle name="20% - Accent1 2 2 2" xfId="19233" xr:uid="{B59852FA-73B3-4CF4-8278-53E890E6C2F9}"/>
    <cellStyle name="20% - Accent1 2 2 3" xfId="10647" xr:uid="{A464F572-D2B9-42BB-A89A-0567B6483E29}"/>
    <cellStyle name="20% - Accent1 2 2 4" xfId="51624" xr:uid="{9236B4A3-BAB3-4A76-BBC8-4DF48FEF6856}"/>
    <cellStyle name="20% - Accent1 2 2 5" xfId="5123" xr:uid="{9C654BEC-51D2-4035-968B-7FF1ACF4684B}"/>
    <cellStyle name="20% - Accent1 2 3" xfId="3002" xr:uid="{D07D470A-2FAE-4A36-AF9C-A8F414273692}"/>
    <cellStyle name="20% - Accent1 2 3 2" xfId="51478" xr:uid="{A8E87FFC-8773-425A-A37D-3CFB8455836E}"/>
    <cellStyle name="20% - Accent1 2 3 3" xfId="10648" xr:uid="{F060A8E1-B41C-4E18-95FC-7E4A60543FAB}"/>
    <cellStyle name="20% - Accent1 2 4" xfId="48967" xr:uid="{B2AFE557-3BD3-4A68-97C3-54E755F84FEF}"/>
    <cellStyle name="20% - Accent1 2 5" xfId="4548" xr:uid="{0EF3FF7C-946B-4FCF-A2ED-41339F035D19}"/>
    <cellStyle name="20% - Accent1 3" xfId="3017" xr:uid="{B445EBA3-44D2-4425-A53B-9245FA9D0107}"/>
    <cellStyle name="20% - Accent1 3 2" xfId="3153" xr:uid="{1C6E08DC-5820-44D1-91FE-22E7A83EC8AC}"/>
    <cellStyle name="20% - Accent1 3 2 2" xfId="19234" xr:uid="{CA8AB516-D757-4A35-98B6-806550BE840F}"/>
    <cellStyle name="20% - Accent1 3 2 3" xfId="18402" xr:uid="{C3BDAF12-EB6E-4F6F-B760-80DF057A0E90}"/>
    <cellStyle name="20% - Accent1 3 2 4" xfId="51625" xr:uid="{818AB16A-8CBF-485F-8DCF-3E4C80467111}"/>
    <cellStyle name="20% - Accent1 3 2 5" xfId="5124" xr:uid="{73AED079-CD00-4181-A2D7-61D4C45F924D}"/>
    <cellStyle name="20% - Accent1 3 3" xfId="51493" xr:uid="{808B1FA4-4B98-40B1-8424-A1AF95B47CC3}"/>
    <cellStyle name="20% - Accent1 3 4" xfId="4549" xr:uid="{A9896485-F228-45C0-BDDF-C22B50AFEA15}"/>
    <cellStyle name="20% - Accent1 4" xfId="3033" xr:uid="{0405AFF6-E93F-48FE-8100-79D18BB4F8C6}"/>
    <cellStyle name="20% - Accent1 4 2" xfId="3154" xr:uid="{A6D54882-DBBF-4E28-B635-40CB9939AAFB}"/>
    <cellStyle name="20% - Accent1 4 2 2" xfId="51626" xr:uid="{00F89F91-1E5E-45FE-8372-B10AD92DBB19}"/>
    <cellStyle name="20% - Accent1 4 3" xfId="51508" xr:uid="{A52E3937-8D9D-4028-8298-47AAC337F484}"/>
    <cellStyle name="20% - Accent1 4 4" xfId="4940" xr:uid="{8246E525-C915-4398-98E8-97C4248FADA0}"/>
    <cellStyle name="20% - Accent1 5" xfId="2973" xr:uid="{8DC88B2E-6BFC-49DC-81FB-761C0B4878D4}"/>
    <cellStyle name="20% - Accent1 5 2" xfId="3155" xr:uid="{E69FA500-6D84-4B9D-AAF4-1022BC58D8FD}"/>
    <cellStyle name="20% - Accent1 5 2 2" xfId="51627" xr:uid="{6571BEF2-CC1D-4A80-B4B6-66D1338517CD}"/>
    <cellStyle name="20% - Accent1 6" xfId="3156" xr:uid="{530EDB6A-5C8B-4AE2-BD5A-50DC3785E481}"/>
    <cellStyle name="20% - Accent1 6 2" xfId="51628" xr:uid="{A5BB17EE-BB67-4FD1-BDCC-9D738B70B1DA}"/>
    <cellStyle name="20% - Accent1 7" xfId="3157" xr:uid="{66A8BDFD-6588-4D11-8C59-1330C81A970D}"/>
    <cellStyle name="20% - Accent1 7 2" xfId="51629" xr:uid="{E2D22A50-1AC7-4BF8-AC8D-623BE94254A9}"/>
    <cellStyle name="20% - Accent1 8" xfId="3158" xr:uid="{252821C1-98FE-43CC-898B-2D8BB36F33F9}"/>
    <cellStyle name="20% - Accent1 8 2" xfId="51630" xr:uid="{0131D4A7-821B-4059-BA44-AE9915740E1F}"/>
    <cellStyle name="20% - Accent1 9" xfId="3159" xr:uid="{6CA03087-12CB-4AE5-BFB1-4667AE2170F1}"/>
    <cellStyle name="20% - Accent1 9 2" xfId="51631" xr:uid="{AFC729C0-1F4D-455D-AA26-DA546FE16142}"/>
    <cellStyle name="20% - Accent2" xfId="31" builtinId="34" customBuiltin="1"/>
    <cellStyle name="20% - Accent2 10" xfId="3160" xr:uid="{6B9068EC-88E1-4CBC-8413-747F0403D5BB}"/>
    <cellStyle name="20% - Accent2 10 2" xfId="51632" xr:uid="{33C4C8BF-F336-40B3-985D-ECFB6D22C4CD}"/>
    <cellStyle name="20% - Accent2 11" xfId="3161" xr:uid="{74475E77-A0B3-499F-A28D-CBC4A82B6BAA}"/>
    <cellStyle name="20% - Accent2 11 2" xfId="51633" xr:uid="{B0C27CBC-4968-4D02-AC5C-38E0E6AE7CFF}"/>
    <cellStyle name="20% - Accent2 12" xfId="3162" xr:uid="{522731BE-1E7A-4691-A045-0E6F08197767}"/>
    <cellStyle name="20% - Accent2 12 2" xfId="51634" xr:uid="{408C7399-4E5D-4AE6-BFC7-50F52034DF51}"/>
    <cellStyle name="20% - Accent2 13" xfId="3163" xr:uid="{BEBEC7A0-D7CB-49FA-AD35-1EFDE3123317}"/>
    <cellStyle name="20% - Accent2 13 2" xfId="51635" xr:uid="{7BE2116A-17AA-41ED-9395-E7FEE40EB445}"/>
    <cellStyle name="20% - Accent2 14" xfId="3164" xr:uid="{C3B037BD-AC73-4961-AC3E-7EEED679351B}"/>
    <cellStyle name="20% - Accent2 14 2" xfId="51636" xr:uid="{B3D759C1-EFD5-4089-9C2E-3C1174D87FEC}"/>
    <cellStyle name="20% - Accent2 15" xfId="3165" xr:uid="{77C41A75-4183-4C13-A0AB-5076F34FE567}"/>
    <cellStyle name="20% - Accent2 15 2" xfId="51637" xr:uid="{9D3633E0-909F-4E6D-A35D-E8F8EE3CFF12}"/>
    <cellStyle name="20% - Accent2 16" xfId="3166" xr:uid="{5136590D-D7EA-4CCB-A18F-26A88C6F51C2}"/>
    <cellStyle name="20% - Accent2 16 2" xfId="51638" xr:uid="{7A1A5603-37B2-42BC-8694-E1909BCCB765}"/>
    <cellStyle name="20% - Accent2 2" xfId="458" xr:uid="{8FA252BE-A760-4049-B919-381A21048ECC}"/>
    <cellStyle name="20% - Accent2 2 2" xfId="3167" xr:uid="{1F0FF80C-FFD2-4B46-AB4A-45AE72EA927F}"/>
    <cellStyle name="20% - Accent2 2 2 2" xfId="19235" xr:uid="{FD428C6B-F9A2-42D1-92A6-FB93AF66CF4C}"/>
    <cellStyle name="20% - Accent2 2 2 3" xfId="10649" xr:uid="{A0B4FDC6-7CAD-4ADB-92BB-8D8083C3D557}"/>
    <cellStyle name="20% - Accent2 2 2 4" xfId="51639" xr:uid="{A36C5DA3-2A0F-4F44-84D3-42608BD3C56E}"/>
    <cellStyle name="20% - Accent2 2 2 5" xfId="5125" xr:uid="{F0C14123-FA29-4649-A63B-E77D4CF10089}"/>
    <cellStyle name="20% - Accent2 2 3" xfId="3004" xr:uid="{0562C1F8-580E-4132-82DE-1902154A95A1}"/>
    <cellStyle name="20% - Accent2 2 3 2" xfId="51480" xr:uid="{1854488A-9046-403B-9376-032F3FD6F063}"/>
    <cellStyle name="20% - Accent2 2 3 3" xfId="10650" xr:uid="{9D2CB523-ADCA-4707-BECB-5140E461616A}"/>
    <cellStyle name="20% - Accent2 2 4" xfId="48968" xr:uid="{9CDE32E5-E701-4703-9A8E-BBDEFD32C0D1}"/>
    <cellStyle name="20% - Accent2 2 5" xfId="4550" xr:uid="{D4A96629-0E36-4062-ACCE-27FE14402D32}"/>
    <cellStyle name="20% - Accent2 3" xfId="3019" xr:uid="{D422BDA6-3523-4E3B-A66C-4FD8F002F47A}"/>
    <cellStyle name="20% - Accent2 3 2" xfId="3168" xr:uid="{18488E59-8F45-48BC-968E-36183D073B5B}"/>
    <cellStyle name="20% - Accent2 3 2 2" xfId="19236" xr:uid="{8C0CF8C4-D57A-41FA-A312-4CB98AA9F27F}"/>
    <cellStyle name="20% - Accent2 3 2 3" xfId="18404" xr:uid="{3F0D1C57-5A2F-43CD-B51A-E94EDF1CECAA}"/>
    <cellStyle name="20% - Accent2 3 2 4" xfId="51640" xr:uid="{E13E12D8-307E-448D-83A8-A0FAEECACC0A}"/>
    <cellStyle name="20% - Accent2 3 2 5" xfId="5126" xr:uid="{E00D9FAE-F548-44D3-87AF-34A4FB37EA79}"/>
    <cellStyle name="20% - Accent2 3 3" xfId="51495" xr:uid="{7F463E60-33C5-4AF3-BC18-19961689CA09}"/>
    <cellStyle name="20% - Accent2 3 4" xfId="4551" xr:uid="{7851E27B-3394-4DA3-B893-6D70DFF68817}"/>
    <cellStyle name="20% - Accent2 4" xfId="3035" xr:uid="{B24AD777-2ECD-44B5-8411-497439D76F9D}"/>
    <cellStyle name="20% - Accent2 4 2" xfId="3169" xr:uid="{1659942A-CA51-4B04-9237-6B30DAB53C5C}"/>
    <cellStyle name="20% - Accent2 4 2 2" xfId="51641" xr:uid="{7266C01D-1623-4774-8ED1-DCA9A6AD2C35}"/>
    <cellStyle name="20% - Accent2 4 3" xfId="51510" xr:uid="{F08DEEA5-B1A5-4D75-8036-71A71B918C28}"/>
    <cellStyle name="20% - Accent2 4 4" xfId="4944" xr:uid="{B0B291FE-4C86-48F3-8D18-CB09C739E3F9}"/>
    <cellStyle name="20% - Accent2 5" xfId="2977" xr:uid="{81E9F67D-54F3-4AAD-83F0-1229981FCB76}"/>
    <cellStyle name="20% - Accent2 5 2" xfId="3170" xr:uid="{E57F3135-EF14-47B3-946E-9C7D16F96664}"/>
    <cellStyle name="20% - Accent2 5 2 2" xfId="51642" xr:uid="{A959FE7B-5339-4B03-BDA9-2FD93D35A5DE}"/>
    <cellStyle name="20% - Accent2 6" xfId="3171" xr:uid="{DDB5612F-C2DA-4C7B-8DA5-A81BCC1A4792}"/>
    <cellStyle name="20% - Accent2 6 2" xfId="51643" xr:uid="{366BA290-A9E5-4B31-97CF-76725E598A70}"/>
    <cellStyle name="20% - Accent2 7" xfId="3172" xr:uid="{3D29A400-A3AC-4AC7-AB4E-F2A8BFC79B6D}"/>
    <cellStyle name="20% - Accent2 7 2" xfId="51644" xr:uid="{867376B7-41FC-4D03-B582-2C73369C0B38}"/>
    <cellStyle name="20% - Accent2 8" xfId="3173" xr:uid="{A8B5F9D5-4FB0-403D-972C-2B390A76C596}"/>
    <cellStyle name="20% - Accent2 8 2" xfId="51645" xr:uid="{35C0A9C8-9485-442E-868C-FEF895C69071}"/>
    <cellStyle name="20% - Accent2 9" xfId="3174" xr:uid="{6BA930A2-4837-4A77-8EEA-1E5DE008018E}"/>
    <cellStyle name="20% - Accent2 9 2" xfId="51646" xr:uid="{7D304102-DD23-4FE4-8395-A9EFC61277EC}"/>
    <cellStyle name="20% - Accent3" xfId="35" builtinId="38" customBuiltin="1"/>
    <cellStyle name="20% - Accent3 10" xfId="3175" xr:uid="{0000160D-0719-4FFB-9E15-224BFA48F269}"/>
    <cellStyle name="20% - Accent3 10 2" xfId="51647" xr:uid="{C90504BE-8429-456F-B015-D19C68855699}"/>
    <cellStyle name="20% - Accent3 11" xfId="3176" xr:uid="{12DA5C1B-7A48-4288-A798-D471E9C04624}"/>
    <cellStyle name="20% - Accent3 11 2" xfId="51648" xr:uid="{07C7356B-C3BF-42C6-BDCA-30F931AB6195}"/>
    <cellStyle name="20% - Accent3 12" xfId="3177" xr:uid="{65655FB5-5E4B-4831-AD7F-E67A3953C6C9}"/>
    <cellStyle name="20% - Accent3 12 2" xfId="51649" xr:uid="{88CA8DC0-B130-48F2-BEE1-C9628C053D1E}"/>
    <cellStyle name="20% - Accent3 13" xfId="3178" xr:uid="{A20C0B94-E0F5-4CA8-9908-F7C81C2516E0}"/>
    <cellStyle name="20% - Accent3 13 2" xfId="51650" xr:uid="{0DE84EF3-C5BF-484F-AEDC-60DC76536C8C}"/>
    <cellStyle name="20% - Accent3 14" xfId="3179" xr:uid="{30F78875-33EF-4789-858F-EAC49F5C679A}"/>
    <cellStyle name="20% - Accent3 14 2" xfId="51651" xr:uid="{4E115E17-3F76-498E-AC85-4128C51D3EE4}"/>
    <cellStyle name="20% - Accent3 15" xfId="3180" xr:uid="{2D3B7E0C-6A65-4F3E-A719-B10C96CF08EF}"/>
    <cellStyle name="20% - Accent3 15 2" xfId="51652" xr:uid="{276DF337-09FD-4568-886A-E02253FC66A9}"/>
    <cellStyle name="20% - Accent3 16" xfId="3181" xr:uid="{5AD45BD8-BA40-402F-9C38-2B82D531B4F4}"/>
    <cellStyle name="20% - Accent3 16 2" xfId="51653" xr:uid="{05368A5B-9C95-425C-972A-A3B3093337F8}"/>
    <cellStyle name="20% - Accent3 2" xfId="459" xr:uid="{74CF476F-0835-4914-B748-CA14F63F759D}"/>
    <cellStyle name="20% - Accent3 2 2" xfId="3182" xr:uid="{364BBE60-3CF6-4823-A326-CEF7D8A234C3}"/>
    <cellStyle name="20% - Accent3 2 2 2" xfId="19237" xr:uid="{C7495E14-EE29-47B6-AAA1-6DBACE0C8F4C}"/>
    <cellStyle name="20% - Accent3 2 2 3" xfId="10651" xr:uid="{9C4DCDFA-8226-47D3-8C26-5B69E7D1508F}"/>
    <cellStyle name="20% - Accent3 2 2 4" xfId="51654" xr:uid="{54D39E73-EA49-413E-9A2E-F36921C2FFDE}"/>
    <cellStyle name="20% - Accent3 2 2 5" xfId="5127" xr:uid="{F934F7F7-5E66-4869-A95A-39AE7D521800}"/>
    <cellStyle name="20% - Accent3 2 3" xfId="3006" xr:uid="{BC3C4BEC-EEC1-416F-BB14-3979178D0A68}"/>
    <cellStyle name="20% - Accent3 2 3 2" xfId="51482" xr:uid="{D156F688-3BBD-4411-AD78-54A150ACC431}"/>
    <cellStyle name="20% - Accent3 2 3 3" xfId="10652" xr:uid="{43F01957-5F68-4EC2-B1F5-92887D1042B7}"/>
    <cellStyle name="20% - Accent3 2 4" xfId="48969" xr:uid="{CAD31093-3E80-4412-93AF-CA0417962539}"/>
    <cellStyle name="20% - Accent3 2 5" xfId="4552" xr:uid="{717D719F-90FB-4CCD-8468-3D7FB225B159}"/>
    <cellStyle name="20% - Accent3 3" xfId="3021" xr:uid="{8FD63E2E-9CC1-482E-B0DB-BB8B1374F61F}"/>
    <cellStyle name="20% - Accent3 3 2" xfId="3183" xr:uid="{33FCA1A2-88E8-43E0-8158-B8676BAB39D1}"/>
    <cellStyle name="20% - Accent3 3 2 2" xfId="19238" xr:uid="{7AEA23E7-CD13-4B09-B8A1-21048341BCD6}"/>
    <cellStyle name="20% - Accent3 3 2 3" xfId="18406" xr:uid="{25F0E6BC-07C2-4C1A-8438-FCBE55118828}"/>
    <cellStyle name="20% - Accent3 3 2 4" xfId="51655" xr:uid="{1DFBE8E4-2AC7-4B0D-B5C9-0FDBAF6F0B7D}"/>
    <cellStyle name="20% - Accent3 3 2 5" xfId="5128" xr:uid="{7D477D3B-0CD3-4CBF-96E9-1FC60E8DEF60}"/>
    <cellStyle name="20% - Accent3 3 3" xfId="51497" xr:uid="{29BDD7C3-1628-4BB2-8FBD-C58E67823F72}"/>
    <cellStyle name="20% - Accent3 3 4" xfId="4553" xr:uid="{9284C0DA-2FC4-4AC2-B299-A903E21B1F49}"/>
    <cellStyle name="20% - Accent3 4" xfId="3037" xr:uid="{BB169448-362E-4013-8EA3-8420C798DD78}"/>
    <cellStyle name="20% - Accent3 4 2" xfId="3184" xr:uid="{B232356E-A965-4AE2-9281-CA907C85EDDA}"/>
    <cellStyle name="20% - Accent3 4 2 2" xfId="51656" xr:uid="{6E586926-46B3-4CC6-9CEF-29193F6DBD6F}"/>
    <cellStyle name="20% - Accent3 4 3" xfId="51512" xr:uid="{5F7844AD-2E04-4E0F-9D48-14808304E81C}"/>
    <cellStyle name="20% - Accent3 4 4" xfId="4948" xr:uid="{4939494B-3263-4EEF-A6E0-D6104C03F453}"/>
    <cellStyle name="20% - Accent3 5" xfId="2981" xr:uid="{C4B1762B-AF4D-4D3D-971B-B61BFD4BDF1F}"/>
    <cellStyle name="20% - Accent3 5 2" xfId="3185" xr:uid="{78C3CA6D-FC48-4D63-9F5B-A51DE16810FB}"/>
    <cellStyle name="20% - Accent3 5 2 2" xfId="51657" xr:uid="{E48BAADE-64E9-407E-A66C-E614FA1E7AF3}"/>
    <cellStyle name="20% - Accent3 6" xfId="3186" xr:uid="{5BA36BA2-8918-44CC-9DB7-094475387B88}"/>
    <cellStyle name="20% - Accent3 6 2" xfId="51658" xr:uid="{FDA88371-8033-4CDB-AF7E-E82D12ED6AFF}"/>
    <cellStyle name="20% - Accent3 7" xfId="3187" xr:uid="{2E3FAC38-DBF7-41FD-B851-1B68D57DC07F}"/>
    <cellStyle name="20% - Accent3 7 2" xfId="51659" xr:uid="{6C5367DA-E757-4E68-A3C5-58827EF70CA8}"/>
    <cellStyle name="20% - Accent3 8" xfId="3188" xr:uid="{984DB88C-366A-4507-A376-FF2BB476EFFA}"/>
    <cellStyle name="20% - Accent3 8 2" xfId="51660" xr:uid="{C0DCEBB7-9732-4DE9-9B64-35617B2972E4}"/>
    <cellStyle name="20% - Accent3 9" xfId="3189" xr:uid="{A66F2E35-72FB-4A07-A0DE-6D6C92B5A784}"/>
    <cellStyle name="20% - Accent3 9 2" xfId="51661" xr:uid="{5FB66F56-D3C2-4048-A95E-58FC3CDB7F27}"/>
    <cellStyle name="20% - Accent4" xfId="39" builtinId="42" customBuiltin="1"/>
    <cellStyle name="20% - Accent4 10" xfId="3190" xr:uid="{E0DE13E7-ADAC-4E95-A422-4C6E2B018B84}"/>
    <cellStyle name="20% - Accent4 10 2" xfId="51662" xr:uid="{BD69E599-C514-4B05-990E-20A074E4342D}"/>
    <cellStyle name="20% - Accent4 11" xfId="3191" xr:uid="{DDC1C6C9-9535-4881-AEA4-EECF2C5A29AE}"/>
    <cellStyle name="20% - Accent4 11 2" xfId="51663" xr:uid="{D1FCBF63-9043-4720-8777-666148034ED5}"/>
    <cellStyle name="20% - Accent4 12" xfId="3192" xr:uid="{0D44E469-1A2F-4360-A3D8-9A06130B1162}"/>
    <cellStyle name="20% - Accent4 12 2" xfId="51664" xr:uid="{93BD3CEE-628E-4EBC-9274-0C65EBE7366F}"/>
    <cellStyle name="20% - Accent4 13" xfId="3193" xr:uid="{78DB9CE0-A80D-4739-B4BE-F027A3BD625D}"/>
    <cellStyle name="20% - Accent4 13 2" xfId="51665" xr:uid="{81E85FE2-91AB-4B41-8B9A-D79C10951E5F}"/>
    <cellStyle name="20% - Accent4 14" xfId="3194" xr:uid="{72F80937-7F61-43C5-89A9-6D7DB587FA7C}"/>
    <cellStyle name="20% - Accent4 14 2" xfId="51666" xr:uid="{5CC07468-22AA-42FB-8540-E5C97A3030F7}"/>
    <cellStyle name="20% - Accent4 15" xfId="3195" xr:uid="{968377C7-2DBC-46DA-AF78-CAAF15E72B11}"/>
    <cellStyle name="20% - Accent4 15 2" xfId="51667" xr:uid="{9FE516C2-ED34-4359-B549-F96F232AE464}"/>
    <cellStyle name="20% - Accent4 16" xfId="3196" xr:uid="{796B44D5-FF36-4388-AAB0-028A19EFFFCC}"/>
    <cellStyle name="20% - Accent4 16 2" xfId="51668" xr:uid="{90CFEC62-FF69-4F5A-9859-E463DFA9EE42}"/>
    <cellStyle name="20% - Accent4 2" xfId="460" xr:uid="{14E528A1-455E-4A69-A51D-78759D06DECE}"/>
    <cellStyle name="20% - Accent4 2 2" xfId="3197" xr:uid="{F2A98F91-755D-4BBC-828A-D79969921565}"/>
    <cellStyle name="20% - Accent4 2 2 2" xfId="19239" xr:uid="{093E727C-1769-410F-9BA4-0804582C4DFE}"/>
    <cellStyle name="20% - Accent4 2 2 3" xfId="10653" xr:uid="{17E42726-545E-4619-8053-19955FE817A0}"/>
    <cellStyle name="20% - Accent4 2 2 4" xfId="51669" xr:uid="{5E686ED0-5794-47D8-97C0-46D6BE8E93F9}"/>
    <cellStyle name="20% - Accent4 2 2 5" xfId="5129" xr:uid="{045249A5-25F9-4FB4-8CDB-BE700F3E353F}"/>
    <cellStyle name="20% - Accent4 2 3" xfId="3008" xr:uid="{25CE15DB-E63B-4127-B220-A01947BD518B}"/>
    <cellStyle name="20% - Accent4 2 3 2" xfId="51484" xr:uid="{B3D5BEE9-0EFA-47D3-BCCB-B23A69AB4ABC}"/>
    <cellStyle name="20% - Accent4 2 3 3" xfId="10654" xr:uid="{5126ACC6-43EB-412C-84A1-68CF4D2A6993}"/>
    <cellStyle name="20% - Accent4 2 4" xfId="48970" xr:uid="{DB18AED4-37F0-420B-976E-80EEECECA8C3}"/>
    <cellStyle name="20% - Accent4 2 5" xfId="4554" xr:uid="{011F4EFB-EDF3-4677-82FF-51D296C02EA0}"/>
    <cellStyle name="20% - Accent4 3" xfId="3023" xr:uid="{64658EA2-6520-4CBF-9CFF-8FF246AEC0A3}"/>
    <cellStyle name="20% - Accent4 3 2" xfId="3198" xr:uid="{96AB0A00-138F-4CE7-A16B-9CE06E4FB3E2}"/>
    <cellStyle name="20% - Accent4 3 2 2" xfId="19240" xr:uid="{CBA89B38-3094-45EB-9A73-D59CBF265D23}"/>
    <cellStyle name="20% - Accent4 3 2 3" xfId="18408" xr:uid="{0B8D9495-4A74-4AA1-8D05-3F0B9753C4CA}"/>
    <cellStyle name="20% - Accent4 3 2 4" xfId="51670" xr:uid="{06BE36A7-A4BE-4458-A234-F15329E9787B}"/>
    <cellStyle name="20% - Accent4 3 2 5" xfId="5130" xr:uid="{BFA5E9F8-A518-419D-BCDB-42BBB70A2D77}"/>
    <cellStyle name="20% - Accent4 3 3" xfId="51499" xr:uid="{3E76FD64-FDEE-4F08-AD28-7DD2EC27F0D8}"/>
    <cellStyle name="20% - Accent4 3 4" xfId="4555" xr:uid="{4B233350-EE1D-4B62-8A8C-22C78E17C213}"/>
    <cellStyle name="20% - Accent4 4" xfId="3039" xr:uid="{B405D08C-3F6C-464C-96F6-FC01A27EAF99}"/>
    <cellStyle name="20% - Accent4 4 2" xfId="3199" xr:uid="{16203E91-36CF-4B0F-9B6B-573D35D08909}"/>
    <cellStyle name="20% - Accent4 4 2 2" xfId="51671" xr:uid="{4A56A72B-EDC8-4EFD-890C-EADB9C0F68FB}"/>
    <cellStyle name="20% - Accent4 4 3" xfId="51514" xr:uid="{EB685F4A-8B84-4E0A-8767-A066E32B7F68}"/>
    <cellStyle name="20% - Accent4 4 4" xfId="4952" xr:uid="{97F7F1B7-55DA-461D-89CC-6F83E31812A0}"/>
    <cellStyle name="20% - Accent4 5" xfId="2985" xr:uid="{2EEBB9B4-18B2-4B0E-ACF1-4234AE9EB4D7}"/>
    <cellStyle name="20% - Accent4 5 2" xfId="3200" xr:uid="{8D525F8E-A2F8-47D5-B559-2726AD5DE597}"/>
    <cellStyle name="20% - Accent4 5 2 2" xfId="51672" xr:uid="{C7271003-3C4D-46AB-9F34-D86BDFBB04CE}"/>
    <cellStyle name="20% - Accent4 6" xfId="3201" xr:uid="{494BA1A6-21B3-4C83-8C49-1BBBD3BD409F}"/>
    <cellStyle name="20% - Accent4 6 2" xfId="51673" xr:uid="{69AAA26E-12E5-479B-8C96-624536A02482}"/>
    <cellStyle name="20% - Accent4 7" xfId="3202" xr:uid="{FFB505DD-EF1E-43C3-9635-2D40465CFD79}"/>
    <cellStyle name="20% - Accent4 7 2" xfId="51674" xr:uid="{7D3CF11F-9F7E-402A-ACC1-B228062D2424}"/>
    <cellStyle name="20% - Accent4 8" xfId="3203" xr:uid="{2518CFA1-8AB1-476A-812D-E63C27AA4B4C}"/>
    <cellStyle name="20% - Accent4 8 2" xfId="51675" xr:uid="{588054CF-6FC4-4A03-AF71-0FBC2A3BAE47}"/>
    <cellStyle name="20% - Accent4 9" xfId="3204" xr:uid="{4AEC61D2-9E3C-4BB7-8EDF-41978CC49303}"/>
    <cellStyle name="20% - Accent4 9 2" xfId="51676" xr:uid="{DD87705B-259B-4D26-AB9F-AA6AB7201626}"/>
    <cellStyle name="20% - Accent5" xfId="43" builtinId="46" customBuiltin="1"/>
    <cellStyle name="20% - Accent5 10" xfId="3205" xr:uid="{CE24C17D-DD82-41EB-A7D2-4AD1A3A90645}"/>
    <cellStyle name="20% - Accent5 10 2" xfId="51677" xr:uid="{216AECE2-05C1-427F-B11B-AD88A8A5CF30}"/>
    <cellStyle name="20% - Accent5 11" xfId="3206" xr:uid="{CDB5B008-9F88-48E3-86DB-4E67BB1E004F}"/>
    <cellStyle name="20% - Accent5 11 2" xfId="51678" xr:uid="{3C3856C0-8C26-487A-A9DC-64463EBE9F6A}"/>
    <cellStyle name="20% - Accent5 12" xfId="3207" xr:uid="{A404B0B9-EE30-408B-815F-786BF0203EF0}"/>
    <cellStyle name="20% - Accent5 12 2" xfId="51679" xr:uid="{E02ED7E1-A381-4D4A-9E47-68A561219355}"/>
    <cellStyle name="20% - Accent5 13" xfId="3208" xr:uid="{60215E02-2805-4009-A582-CAA9754C45C8}"/>
    <cellStyle name="20% - Accent5 13 2" xfId="51680" xr:uid="{082AE91A-A0DD-4A12-93F1-00F2EADF469C}"/>
    <cellStyle name="20% - Accent5 14" xfId="3209" xr:uid="{BC2C4F56-363F-47B4-AE14-5937016DB2C9}"/>
    <cellStyle name="20% - Accent5 14 2" xfId="51681" xr:uid="{0FA00737-B5CC-496E-8420-69720AE9DE90}"/>
    <cellStyle name="20% - Accent5 15" xfId="3210" xr:uid="{45D5D565-47F1-4646-995C-6256678B0EC9}"/>
    <cellStyle name="20% - Accent5 15 2" xfId="51682" xr:uid="{09E3598B-2BF6-4048-A6EC-8808691CB7DC}"/>
    <cellStyle name="20% - Accent5 16" xfId="3211" xr:uid="{7CF0D338-C3C0-42B6-ACCA-DDFDF02593E0}"/>
    <cellStyle name="20% - Accent5 16 2" xfId="51683" xr:uid="{603F647F-0AE0-475D-A69A-24BB2E78F7D7}"/>
    <cellStyle name="20% - Accent5 2" xfId="461" xr:uid="{1A772578-820B-4790-BD77-AA3E069A3302}"/>
    <cellStyle name="20% - Accent5 2 2" xfId="3212" xr:uid="{F2D60CD7-A477-4D56-9CAF-AAFF54A69C54}"/>
    <cellStyle name="20% - Accent5 2 2 2" xfId="19241" xr:uid="{37372AAD-B149-4A71-B69F-4FBB4DDE741C}"/>
    <cellStyle name="20% - Accent5 2 2 3" xfId="10655" xr:uid="{7E8CB2A4-D782-427C-898C-E185D776CA0A}"/>
    <cellStyle name="20% - Accent5 2 2 4" xfId="51684" xr:uid="{3D0551B0-F414-4EBB-BF01-1C2968CBFD12}"/>
    <cellStyle name="20% - Accent5 2 2 5" xfId="5131" xr:uid="{1A0F16E3-2AA7-4E4C-B178-B51DAFAEE7B7}"/>
    <cellStyle name="20% - Accent5 2 3" xfId="3010" xr:uid="{C766BC32-6A3F-49FE-8998-7FEF743847BA}"/>
    <cellStyle name="20% - Accent5 2 3 2" xfId="51486" xr:uid="{D97CB5D5-6C88-4B52-8085-350C33314C85}"/>
    <cellStyle name="20% - Accent5 2 3 3" xfId="10656" xr:uid="{F19B06FD-61CA-4B61-83C5-D15151699236}"/>
    <cellStyle name="20% - Accent5 2 4" xfId="48971" xr:uid="{4F1FF1E1-3488-4914-A1A4-C53A5EF00EE4}"/>
    <cellStyle name="20% - Accent5 2 5" xfId="4556" xr:uid="{1A60D9D1-D9CD-4F18-91D5-EB8E48B99C67}"/>
    <cellStyle name="20% - Accent5 3" xfId="3025" xr:uid="{640ED0CF-C8F7-44FC-9B3D-C8C56B1BEC1D}"/>
    <cellStyle name="20% - Accent5 3 2" xfId="3213" xr:uid="{9C4DC8AF-6F76-4191-B856-78E8E7E511AC}"/>
    <cellStyle name="20% - Accent5 3 2 2" xfId="19242" xr:uid="{DE4A3476-7E72-4FC6-9B5B-D48653914341}"/>
    <cellStyle name="20% - Accent5 3 2 3" xfId="18410" xr:uid="{ADDD02CB-397A-461F-A59B-8CFDD05A3066}"/>
    <cellStyle name="20% - Accent5 3 2 4" xfId="51685" xr:uid="{28725BF7-F975-4F1A-93AC-743262B5C965}"/>
    <cellStyle name="20% - Accent5 3 2 5" xfId="5132" xr:uid="{177FECF7-5BC8-49BE-98BF-8F4BFE6F3BB6}"/>
    <cellStyle name="20% - Accent5 3 3" xfId="51501" xr:uid="{EBB32C7A-CCD3-4B6B-95F9-9539A5C84848}"/>
    <cellStyle name="20% - Accent5 3 4" xfId="4557" xr:uid="{8703B5CF-0E8F-4E45-9023-D797AF3B70F7}"/>
    <cellStyle name="20% - Accent5 4" xfId="3041" xr:uid="{5806F5CC-28A5-4D78-86EC-A30A20C1526E}"/>
    <cellStyle name="20% - Accent5 4 2" xfId="3214" xr:uid="{C95DF448-1452-491D-B057-514FEB84A4EF}"/>
    <cellStyle name="20% - Accent5 4 2 2" xfId="51686" xr:uid="{4317A822-225C-433F-95B2-40483C323F2B}"/>
    <cellStyle name="20% - Accent5 4 3" xfId="51516" xr:uid="{531B41F5-D98D-4992-8449-881D79CB8FD7}"/>
    <cellStyle name="20% - Accent5 4 4" xfId="4956" xr:uid="{C4E29D8C-A40D-4B32-B3D0-4EE19EB78322}"/>
    <cellStyle name="20% - Accent5 5" xfId="2989" xr:uid="{1DC44F0A-89F3-461F-BCE9-AD26E8160126}"/>
    <cellStyle name="20% - Accent5 5 2" xfId="3215" xr:uid="{B8DDD4BC-98D2-4206-830E-E4B0880C3EE2}"/>
    <cellStyle name="20% - Accent5 5 2 2" xfId="51687" xr:uid="{30E8171B-A499-4B36-A36C-FB034B01A43D}"/>
    <cellStyle name="20% - Accent5 6" xfId="3216" xr:uid="{EB4BFAAB-D83D-4EF5-82B5-C8A2D6C6E516}"/>
    <cellStyle name="20% - Accent5 6 2" xfId="51688" xr:uid="{AF3D13A7-5288-4492-A6B1-8B09F4F42A66}"/>
    <cellStyle name="20% - Accent5 7" xfId="3217" xr:uid="{8ADBB426-6F7D-4BB8-99D4-3F05DAAA8379}"/>
    <cellStyle name="20% - Accent5 7 2" xfId="51689" xr:uid="{BA3FEEAE-8487-4B63-B230-252DE7625317}"/>
    <cellStyle name="20% - Accent5 8" xfId="3218" xr:uid="{50210F07-1E78-4F6E-AA33-EA4983233EA6}"/>
    <cellStyle name="20% - Accent5 8 2" xfId="51690" xr:uid="{1960BBD4-7B8E-4202-8C13-58778DC229A2}"/>
    <cellStyle name="20% - Accent5 9" xfId="3219" xr:uid="{E6AF324A-BFF4-42C6-9AE1-C44186D6F830}"/>
    <cellStyle name="20% - Accent5 9 2" xfId="51691" xr:uid="{0ECC4C24-BE94-4DEC-B5A3-B18F1995FA99}"/>
    <cellStyle name="20% - Accent6" xfId="47" builtinId="50" customBuiltin="1"/>
    <cellStyle name="20% - Accent6 10" xfId="3220" xr:uid="{52892313-BCAB-450B-A272-8D0D94FB8E43}"/>
    <cellStyle name="20% - Accent6 10 2" xfId="51692" xr:uid="{D980B40F-F28B-4F8A-AE68-826CA11A45A2}"/>
    <cellStyle name="20% - Accent6 11" xfId="3221" xr:uid="{136F9AA9-467E-44B6-A786-4F1A29ADBA0F}"/>
    <cellStyle name="20% - Accent6 11 2" xfId="51693" xr:uid="{72E7C606-C79B-4D7E-AE17-48F542357CA5}"/>
    <cellStyle name="20% - Accent6 12" xfId="3222" xr:uid="{BE1A5D3E-9249-4F0E-BCD0-539C4187B193}"/>
    <cellStyle name="20% - Accent6 12 2" xfId="51694" xr:uid="{D3EDA73A-8FEC-416E-AA3D-E25E0EBF1BA9}"/>
    <cellStyle name="20% - Accent6 13" xfId="3223" xr:uid="{098F40FE-54F6-44B8-AA5E-9FC24694BB40}"/>
    <cellStyle name="20% - Accent6 13 2" xfId="51695" xr:uid="{E08416B9-D16B-468F-8435-D71BB83ACD8E}"/>
    <cellStyle name="20% - Accent6 14" xfId="3224" xr:uid="{B1EF4851-D909-4B45-9A30-D5DB8A229D61}"/>
    <cellStyle name="20% - Accent6 14 2" xfId="51696" xr:uid="{9F11195C-B976-4605-AB19-0236226AD286}"/>
    <cellStyle name="20% - Accent6 15" xfId="3225" xr:uid="{2FE1089A-0DC5-4DBB-82FB-67C0E40093AA}"/>
    <cellStyle name="20% - Accent6 15 2" xfId="51697" xr:uid="{C1A85681-D5D9-4FA0-8DFD-119E902F6E37}"/>
    <cellStyle name="20% - Accent6 16" xfId="3226" xr:uid="{41E13714-95E1-4A7F-821D-35076CB8FE92}"/>
    <cellStyle name="20% - Accent6 16 2" xfId="51698" xr:uid="{11046E2D-CFEC-4342-8B7F-145FDBB28886}"/>
    <cellStyle name="20% - Accent6 2" xfId="462" xr:uid="{6B58B8D5-E4D7-4AE9-95DE-57543276C651}"/>
    <cellStyle name="20% - Accent6 2 2" xfId="3227" xr:uid="{2C7FB904-BD85-4ED8-A9FD-56AEA6F3A839}"/>
    <cellStyle name="20% - Accent6 2 2 2" xfId="19243" xr:uid="{ECB8ECE0-CF78-40DD-BDC3-0D6E97347B84}"/>
    <cellStyle name="20% - Accent6 2 2 3" xfId="10657" xr:uid="{0D9801F1-CAD6-421A-9138-267A6F31E9BD}"/>
    <cellStyle name="20% - Accent6 2 2 4" xfId="51699" xr:uid="{35F2A6E4-9683-408D-9C07-827E15E4BDCA}"/>
    <cellStyle name="20% - Accent6 2 2 5" xfId="5133" xr:uid="{80F429C9-F084-480A-918B-6685D2B82F81}"/>
    <cellStyle name="20% - Accent6 2 3" xfId="3012" xr:uid="{B0F3BA00-D68F-486B-9873-A2A20DFC1A0E}"/>
    <cellStyle name="20% - Accent6 2 3 2" xfId="51488" xr:uid="{EE93CBA7-22F4-4803-A997-74E1169BAD28}"/>
    <cellStyle name="20% - Accent6 2 3 3" xfId="10658" xr:uid="{96ADBD82-F2CD-401F-91E7-7366923928D7}"/>
    <cellStyle name="20% - Accent6 2 4" xfId="48972" xr:uid="{2CDFA568-1C19-4D95-9041-645192CCD2E8}"/>
    <cellStyle name="20% - Accent6 2 5" xfId="4558" xr:uid="{FC40BD21-1152-402F-8858-AB03343EAC7B}"/>
    <cellStyle name="20% - Accent6 3" xfId="3027" xr:uid="{F42BAEF1-E8C4-4BC9-A436-70EA32658B99}"/>
    <cellStyle name="20% - Accent6 3 2" xfId="3228" xr:uid="{A56EAC7F-3B58-416E-B9E8-39969BEC5BAF}"/>
    <cellStyle name="20% - Accent6 3 2 2" xfId="19244" xr:uid="{0D24E79A-F0B1-4133-9F31-B2D84B1D73B4}"/>
    <cellStyle name="20% - Accent6 3 2 3" xfId="18412" xr:uid="{CB4F3194-D89F-472B-AAB8-7BFD0984E518}"/>
    <cellStyle name="20% - Accent6 3 2 4" xfId="51700" xr:uid="{3E41B7CE-31F2-4CD8-9CF3-C864B0D6FE9E}"/>
    <cellStyle name="20% - Accent6 3 2 5" xfId="5134" xr:uid="{2170D860-5CCE-43C8-B522-5059E53C59CC}"/>
    <cellStyle name="20% - Accent6 3 3" xfId="51503" xr:uid="{5C5FEA5C-F8E9-4200-BB8B-734D6B14247F}"/>
    <cellStyle name="20% - Accent6 3 4" xfId="4559" xr:uid="{68AB5657-9750-4D47-97FD-1710A87EE127}"/>
    <cellStyle name="20% - Accent6 4" xfId="3043" xr:uid="{2EF4CBD6-6DCE-4D95-9D2D-506B0A76352A}"/>
    <cellStyle name="20% - Accent6 4 2" xfId="3229" xr:uid="{3BF102F3-BA1E-4DF0-8848-DD34557AC574}"/>
    <cellStyle name="20% - Accent6 4 2 2" xfId="51701" xr:uid="{75FD7239-09A2-42AA-BB51-CDA4D6E35E40}"/>
    <cellStyle name="20% - Accent6 4 3" xfId="51518" xr:uid="{D5D205AB-65FE-4050-B8DD-8DD8092E2564}"/>
    <cellStyle name="20% - Accent6 4 4" xfId="4960" xr:uid="{40450175-870A-4B4F-975E-FC47BE5DE76E}"/>
    <cellStyle name="20% - Accent6 5" xfId="2993" xr:uid="{0723747E-8AD4-49A5-A6DC-4477A1DA4C0A}"/>
    <cellStyle name="20% - Accent6 5 2" xfId="3230" xr:uid="{FDA9D021-FCBA-4077-A586-EDEDE7322A7A}"/>
    <cellStyle name="20% - Accent6 5 2 2" xfId="51702" xr:uid="{6171F822-842E-4B0A-ACFC-E0DBA656D33F}"/>
    <cellStyle name="20% - Accent6 6" xfId="3231" xr:uid="{11C2B1BB-0E20-4389-83B8-B6E066056780}"/>
    <cellStyle name="20% - Accent6 6 2" xfId="51703" xr:uid="{2D5384C3-BEFB-4963-8B4E-95330F03BE71}"/>
    <cellStyle name="20% - Accent6 7" xfId="3232" xr:uid="{79D25F78-3D97-48A0-A06D-90B04D952802}"/>
    <cellStyle name="20% - Accent6 7 2" xfId="51704" xr:uid="{A5E0728B-19D7-4A2C-9DEF-FD9253E50676}"/>
    <cellStyle name="20% - Accent6 8" xfId="3233" xr:uid="{EE111DDD-1EC4-4CE8-B2A7-93B748026FF6}"/>
    <cellStyle name="20% - Accent6 8 2" xfId="51705" xr:uid="{D41DC38E-8716-4E17-931D-A38D32A2ECBF}"/>
    <cellStyle name="20% - Accent6 9" xfId="3234" xr:uid="{4557D5B1-95B6-4E80-B052-92A5D8F473E3}"/>
    <cellStyle name="20% - Accent6 9 2" xfId="51706" xr:uid="{898215CF-33F4-4CB7-84E3-E35EAD128D24}"/>
    <cellStyle name="20% - ส่วนที่ถูกเน้น1" xfId="5135" xr:uid="{3C5044E5-7EF0-43D2-92FB-888A74D46CF7}"/>
    <cellStyle name="20% - ส่วนที่ถูกเน้น1 2" xfId="5136" xr:uid="{65ADF3E2-EE04-42BD-8E20-20A851B44887}"/>
    <cellStyle name="20% - ส่วนที่ถูกเน้น1 3" xfId="5137" xr:uid="{B2064217-4401-4D51-AA2F-DE31E5EC828E}"/>
    <cellStyle name="20% - ส่วนที่ถูกเน้น2" xfId="5138" xr:uid="{660BB089-87D5-419E-B56F-5035E6491D73}"/>
    <cellStyle name="20% - ส่วนที่ถูกเน้น2 2" xfId="5139" xr:uid="{577E47A1-0181-44FB-BCEB-D716D34ED0F5}"/>
    <cellStyle name="20% - ส่วนที่ถูกเน้น2 3" xfId="5140" xr:uid="{8D7F355C-C8F7-4ACE-BBD4-22411C099D00}"/>
    <cellStyle name="20% - ส่วนที่ถูกเน้น3" xfId="5141" xr:uid="{4221068B-7D76-4693-A725-7FB60888BB4E}"/>
    <cellStyle name="20% - ส่วนที่ถูกเน้น3 2" xfId="5142" xr:uid="{81CCD952-7BEE-4EC9-8290-2C224E5CC7CC}"/>
    <cellStyle name="20% - ส่วนที่ถูกเน้น3 3" xfId="5143" xr:uid="{09DE507D-FDFC-4FA1-AEE7-09959E366700}"/>
    <cellStyle name="20% - ส่วนที่ถูกเน้น4" xfId="5144" xr:uid="{F8F7E0DD-8CFB-469D-AB03-CEC835F548D1}"/>
    <cellStyle name="20% - ส่วนที่ถูกเน้น4 2" xfId="5145" xr:uid="{064CC6F3-A496-465A-B223-2BE4D91865C2}"/>
    <cellStyle name="20% - ส่วนที่ถูกเน้น4 3" xfId="5146" xr:uid="{C109ECC5-12F8-4886-98FF-D2C50050A1A0}"/>
    <cellStyle name="20% - ส่วนที่ถูกเน้น5" xfId="5147" xr:uid="{B5F7D17B-C784-431B-AB00-4026F70994C8}"/>
    <cellStyle name="20% - ส่วนที่ถูกเน้น5 2" xfId="5148" xr:uid="{5F5B1B4C-C9FA-4FCE-BDBF-53BD70E37D4A}"/>
    <cellStyle name="20% - ส่วนที่ถูกเน้น5 3" xfId="5149" xr:uid="{C1161E6A-B10B-441F-A239-A1CF29896E91}"/>
    <cellStyle name="20% - ส่วนที่ถูกเน้น6" xfId="5150" xr:uid="{685CC3F1-F848-4CE5-9A0E-F6FEF1B857A3}"/>
    <cellStyle name="20% - ส่วนที่ถูกเน้น6 2" xfId="5151" xr:uid="{E208986F-DF9F-4B6E-A326-CB2D3C5102BC}"/>
    <cellStyle name="20% - ส่วนที่ถูกเน้น6 3" xfId="5152" xr:uid="{B9B9036B-4BDD-4612-BC55-F64BF8B1172A}"/>
    <cellStyle name="40% - Accent1" xfId="28" builtinId="31" customBuiltin="1"/>
    <cellStyle name="40% - Accent1 10" xfId="3235" xr:uid="{99512421-A786-4A3A-A971-46FCB7B0FB17}"/>
    <cellStyle name="40% - Accent1 10 2" xfId="51707" xr:uid="{8CF16E44-BD05-4A9F-88B6-BF9DBBCAB161}"/>
    <cellStyle name="40% - Accent1 11" xfId="3236" xr:uid="{D6CFA01C-E408-4EC8-A0F4-4A506ED1BAF6}"/>
    <cellStyle name="40% - Accent1 11 2" xfId="51708" xr:uid="{E35A55D8-5FC8-49FF-A42E-35E4225DD23D}"/>
    <cellStyle name="40% - Accent1 12" xfId="3237" xr:uid="{6DD188CC-88F0-4EDB-B0C4-4E5AA629E5BF}"/>
    <cellStyle name="40% - Accent1 12 2" xfId="51709" xr:uid="{BEEE1418-5F63-4121-B76C-6F396B59E042}"/>
    <cellStyle name="40% - Accent1 13" xfId="3238" xr:uid="{1D03A4FE-F6B7-4E62-B609-C623F0117A17}"/>
    <cellStyle name="40% - Accent1 13 2" xfId="51710" xr:uid="{B5DEB5CF-8099-4875-943C-BE7ABCA33A5A}"/>
    <cellStyle name="40% - Accent1 14" xfId="3239" xr:uid="{EEC89D22-71C0-404F-8877-AD5814620FA0}"/>
    <cellStyle name="40% - Accent1 14 2" xfId="51711" xr:uid="{EBCFF30A-D196-4305-A246-E0D8C3B2FC4F}"/>
    <cellStyle name="40% - Accent1 15" xfId="3240" xr:uid="{69E88971-B799-493D-92BA-EA70F29705CA}"/>
    <cellStyle name="40% - Accent1 15 2" xfId="51712" xr:uid="{C634BEF8-43D1-4958-85DC-858040210FD6}"/>
    <cellStyle name="40% - Accent1 16" xfId="3241" xr:uid="{6AEE21D4-9313-43F1-B8AB-388CC8F8EACD}"/>
    <cellStyle name="40% - Accent1 16 2" xfId="51713" xr:uid="{EF00C475-ADC7-4B54-B9E5-67D3DA9DCEDC}"/>
    <cellStyle name="40% - Accent1 2" xfId="463" xr:uid="{6644E728-2DED-494F-BE50-713103542553}"/>
    <cellStyle name="40% - Accent1 2 2" xfId="3242" xr:uid="{E980C00A-A950-410E-8356-87032FCAE7FD}"/>
    <cellStyle name="40% - Accent1 2 2 2" xfId="19263" xr:uid="{506815F8-4690-49E2-BC8C-E74E46C77F5B}"/>
    <cellStyle name="40% - Accent1 2 2 3" xfId="10659" xr:uid="{086CB13D-3BBE-41F2-9BDE-28DB9632F654}"/>
    <cellStyle name="40% - Accent1 2 2 4" xfId="51714" xr:uid="{BCE1DE7F-AF4B-49F6-B1F8-42FCC49BC7AD}"/>
    <cellStyle name="40% - Accent1 2 2 5" xfId="5153" xr:uid="{734BC4E4-819F-4910-9193-6A0CE7D53C53}"/>
    <cellStyle name="40% - Accent1 2 3" xfId="3003" xr:uid="{5B75EF39-C680-47F9-8171-2EA2C510B9C7}"/>
    <cellStyle name="40% - Accent1 2 3 2" xfId="51479" xr:uid="{4EED7E50-9475-4EF8-A8CB-82DD05DCCB71}"/>
    <cellStyle name="40% - Accent1 2 3 3" xfId="10660" xr:uid="{371502F8-D9ED-4663-ADAA-7D315500A7A7}"/>
    <cellStyle name="40% - Accent1 2 4" xfId="48973" xr:uid="{7E2448CB-9AAA-49D4-AA09-50594939D546}"/>
    <cellStyle name="40% - Accent1 2 5" xfId="4560" xr:uid="{AEC3536F-9149-4724-875C-894ECA4D4F0A}"/>
    <cellStyle name="40% - Accent1 3" xfId="3018" xr:uid="{926AF988-3701-4997-887D-7F74FFFD470C}"/>
    <cellStyle name="40% - Accent1 3 2" xfId="3243" xr:uid="{37EA6550-239B-4B06-AC68-6C33A28D5F43}"/>
    <cellStyle name="40% - Accent1 3 2 2" xfId="19264" xr:uid="{B52CA335-B2E8-4F78-8BAA-34186C0F3DE9}"/>
    <cellStyle name="40% - Accent1 3 2 3" xfId="18414" xr:uid="{0A840678-8C7C-4CA7-A6EC-CFF132966255}"/>
    <cellStyle name="40% - Accent1 3 2 4" xfId="51715" xr:uid="{B8AC9631-09DA-4AB7-9A36-6753066B9F50}"/>
    <cellStyle name="40% - Accent1 3 2 5" xfId="5154" xr:uid="{F015D7A5-D080-495B-9C28-06B31215AC80}"/>
    <cellStyle name="40% - Accent1 3 3" xfId="51494" xr:uid="{A3424B9E-E6F8-4F98-937E-34388E2EECE8}"/>
    <cellStyle name="40% - Accent1 3 4" xfId="4561" xr:uid="{AA8BA4FD-1943-4427-8078-B41CF1501428}"/>
    <cellStyle name="40% - Accent1 4" xfId="3034" xr:uid="{FAB72943-98B8-4882-A702-91934CC7795C}"/>
    <cellStyle name="40% - Accent1 4 2" xfId="3244" xr:uid="{F3886168-2B58-4EE0-991D-C5FE99B0DADE}"/>
    <cellStyle name="40% - Accent1 4 2 2" xfId="51716" xr:uid="{CFF58FB5-C39F-4C36-9074-60E9B2431247}"/>
    <cellStyle name="40% - Accent1 4 3" xfId="51509" xr:uid="{08499084-4D1F-4B72-B123-CA9D353C5C9F}"/>
    <cellStyle name="40% - Accent1 4 4" xfId="4941" xr:uid="{CC92E295-0524-45A9-8D1F-33AE2A802131}"/>
    <cellStyle name="40% - Accent1 5" xfId="2974" xr:uid="{A16F0117-2EBD-4EEA-A2D0-AC6F7A6C5E0E}"/>
    <cellStyle name="40% - Accent1 5 2" xfId="3245" xr:uid="{8429496C-64BC-4B80-8C81-8DE347957337}"/>
    <cellStyle name="40% - Accent1 5 2 2" xfId="51717" xr:uid="{A96FCF5A-C0F2-4888-80C8-F51AAD30C5CE}"/>
    <cellStyle name="40% - Accent1 6" xfId="3246" xr:uid="{ECC23532-0B44-47E4-AB7D-545E52C4227E}"/>
    <cellStyle name="40% - Accent1 6 2" xfId="51718" xr:uid="{CA25A2CE-57C0-418B-A549-0306A59D18EF}"/>
    <cellStyle name="40% - Accent1 7" xfId="3247" xr:uid="{30876FAC-203B-4AB3-888E-BB114FB47753}"/>
    <cellStyle name="40% - Accent1 7 2" xfId="51719" xr:uid="{EEB36525-693C-44FE-80A2-6033C39BC194}"/>
    <cellStyle name="40% - Accent1 8" xfId="3248" xr:uid="{EB25061B-CD65-4DA7-B136-69D44CDAD570}"/>
    <cellStyle name="40% - Accent1 8 2" xfId="51720" xr:uid="{6B292641-C442-45C7-8393-DAEA8D22739C}"/>
    <cellStyle name="40% - Accent1 9" xfId="3249" xr:uid="{2C65E046-40FD-44B4-B931-531105DDB51A}"/>
    <cellStyle name="40% - Accent1 9 2" xfId="51721" xr:uid="{AF6F05EC-FB0A-4858-8691-5792B1B6E475}"/>
    <cellStyle name="40% - Accent2" xfId="32" builtinId="35" customBuiltin="1"/>
    <cellStyle name="40% - Accent2 10" xfId="3250" xr:uid="{C4CFD236-1E0B-4D7E-8EEE-1653F3082FEF}"/>
    <cellStyle name="40% - Accent2 10 2" xfId="51722" xr:uid="{2B0AFFD6-C7A5-4C98-B0E7-A9D859D6F1F6}"/>
    <cellStyle name="40% - Accent2 11" xfId="3251" xr:uid="{4590A608-1E12-448B-BD24-51D2C46B53F1}"/>
    <cellStyle name="40% - Accent2 11 2" xfId="51723" xr:uid="{16C9444E-80F9-4333-B816-C9A7A3B0EC54}"/>
    <cellStyle name="40% - Accent2 12" xfId="3252" xr:uid="{F7E2AE42-6CDD-4C84-A46E-5B7B933341D8}"/>
    <cellStyle name="40% - Accent2 12 2" xfId="51724" xr:uid="{AED0613B-3A8C-4096-9FBD-E0C2F1FDDD8F}"/>
    <cellStyle name="40% - Accent2 13" xfId="3253" xr:uid="{A0F7D672-6EB4-405B-A37A-D135DFF405DA}"/>
    <cellStyle name="40% - Accent2 13 2" xfId="51725" xr:uid="{3B127799-8F6A-45C1-800B-6C542B602A2A}"/>
    <cellStyle name="40% - Accent2 14" xfId="3254" xr:uid="{71B307E8-655D-433B-A8AC-5A756F21BF4E}"/>
    <cellStyle name="40% - Accent2 14 2" xfId="51726" xr:uid="{FE9379C9-19FB-4179-8018-54E4B75F7807}"/>
    <cellStyle name="40% - Accent2 15" xfId="3255" xr:uid="{0F177879-3FF7-44A0-9FE7-E0D664036478}"/>
    <cellStyle name="40% - Accent2 15 2" xfId="51727" xr:uid="{3A651D6B-405C-4A10-840B-F6E7A7F2A642}"/>
    <cellStyle name="40% - Accent2 16" xfId="3256" xr:uid="{441EB1CE-91BE-4546-AFA2-D7A12B33A00F}"/>
    <cellStyle name="40% - Accent2 16 2" xfId="51728" xr:uid="{5B5E69B3-769B-43B6-8818-03713470625F}"/>
    <cellStyle name="40% - Accent2 2" xfId="464" xr:uid="{406F63EA-83D1-4495-AF8D-237F503C7F56}"/>
    <cellStyle name="40% - Accent2 2 2" xfId="3257" xr:uid="{7E847587-F1AB-47CB-BCCF-9BEFDC803212}"/>
    <cellStyle name="40% - Accent2 2 2 2" xfId="19265" xr:uid="{710DAB88-0954-4703-B7ED-5572FF73DE99}"/>
    <cellStyle name="40% - Accent2 2 2 3" xfId="10661" xr:uid="{16436C5B-523A-4CBB-833A-23F060CB9DE1}"/>
    <cellStyle name="40% - Accent2 2 2 4" xfId="51729" xr:uid="{FE47B19D-E3D6-44D9-B740-7AE8BE36C9AE}"/>
    <cellStyle name="40% - Accent2 2 2 5" xfId="5155" xr:uid="{AF769B12-D49D-461A-925B-1EE08339D643}"/>
    <cellStyle name="40% - Accent2 2 3" xfId="3005" xr:uid="{7EE24362-664B-4350-B151-CED393C81993}"/>
    <cellStyle name="40% - Accent2 2 3 2" xfId="51481" xr:uid="{31D461BA-9EB3-47BF-9757-18A0C72A4367}"/>
    <cellStyle name="40% - Accent2 2 3 3" xfId="10662" xr:uid="{25F903E6-7F2F-4C1E-9630-7107C5282169}"/>
    <cellStyle name="40% - Accent2 2 4" xfId="48974" xr:uid="{2DE92B30-B46A-4D3B-B77C-D6E8B5577271}"/>
    <cellStyle name="40% - Accent2 2 5" xfId="4562" xr:uid="{E8759FF0-AF01-44EE-84AA-23F0FDCF5BB6}"/>
    <cellStyle name="40% - Accent2 3" xfId="3020" xr:uid="{593265C5-C6D4-4368-A56A-9FE369B5AE18}"/>
    <cellStyle name="40% - Accent2 3 2" xfId="3258" xr:uid="{D0450320-A293-4D5E-9EDF-39EF3203F54B}"/>
    <cellStyle name="40% - Accent2 3 2 2" xfId="19266" xr:uid="{D9DE295D-16C2-4B34-A55B-A2D425FFC5DE}"/>
    <cellStyle name="40% - Accent2 3 2 3" xfId="18416" xr:uid="{B6D7771C-8B1C-494B-9880-386C65C54420}"/>
    <cellStyle name="40% - Accent2 3 2 4" xfId="51730" xr:uid="{FA1DBF34-0034-4CE4-AC91-2EF973145120}"/>
    <cellStyle name="40% - Accent2 3 2 5" xfId="5156" xr:uid="{E11C55A6-85DA-4DD3-B83B-E2E99A981088}"/>
    <cellStyle name="40% - Accent2 3 3" xfId="51496" xr:uid="{40B11060-381B-4DC5-8C02-271CE3E59213}"/>
    <cellStyle name="40% - Accent2 3 4" xfId="4563" xr:uid="{F14A1CB7-2A64-4C6B-8A52-43D4B25C778A}"/>
    <cellStyle name="40% - Accent2 4" xfId="3036" xr:uid="{CD093232-128E-4B15-BD89-AFCF53D0E756}"/>
    <cellStyle name="40% - Accent2 4 2" xfId="3259" xr:uid="{CA5DC3CC-FF60-4CE0-B659-74D631EABAC5}"/>
    <cellStyle name="40% - Accent2 4 2 2" xfId="51731" xr:uid="{B6761131-81CF-49BF-A942-6B45049A0181}"/>
    <cellStyle name="40% - Accent2 4 3" xfId="51511" xr:uid="{1306279C-96A6-43BF-A49A-C6F596620434}"/>
    <cellStyle name="40% - Accent2 4 4" xfId="4945" xr:uid="{A6A073D4-96BB-42C5-90BE-6820819C9306}"/>
    <cellStyle name="40% - Accent2 5" xfId="2978" xr:uid="{F27F264C-0427-42A1-B9A4-FEB61A154B5C}"/>
    <cellStyle name="40% - Accent2 5 2" xfId="3260" xr:uid="{BFAA13AA-BBDD-4E02-BBD8-7B804E6EF354}"/>
    <cellStyle name="40% - Accent2 5 2 2" xfId="51732" xr:uid="{78195525-35AD-48D0-80F8-9EC3E381623D}"/>
    <cellStyle name="40% - Accent2 6" xfId="3261" xr:uid="{86FAE2FA-DCA0-4D7B-9BF2-9535B06924D4}"/>
    <cellStyle name="40% - Accent2 6 2" xfId="51733" xr:uid="{ED26E201-13BD-42C9-8994-0607D3F48595}"/>
    <cellStyle name="40% - Accent2 7" xfId="3262" xr:uid="{CB144086-283E-4E80-BCF5-B77CE7AD58EE}"/>
    <cellStyle name="40% - Accent2 7 2" xfId="51734" xr:uid="{9E997A6D-2260-43A6-88F8-183536913BE7}"/>
    <cellStyle name="40% - Accent2 8" xfId="3263" xr:uid="{B46076E5-9795-4208-88EE-5905A3DDFB36}"/>
    <cellStyle name="40% - Accent2 8 2" xfId="51735" xr:uid="{366BCDE7-FF40-494F-91E2-F482F071237D}"/>
    <cellStyle name="40% - Accent2 9" xfId="3264" xr:uid="{0EA1ACB3-F339-4444-ADB7-B9B966B4BBD2}"/>
    <cellStyle name="40% - Accent2 9 2" xfId="51736" xr:uid="{47470DCA-481E-4698-8A96-3802B760840A}"/>
    <cellStyle name="40% - Accent3" xfId="36" builtinId="39" customBuiltin="1"/>
    <cellStyle name="40% - Accent3 10" xfId="3265" xr:uid="{0FFAC531-3D47-4390-99CE-306503FD3B8D}"/>
    <cellStyle name="40% - Accent3 10 2" xfId="51737" xr:uid="{E6073461-F22B-498D-832B-C57BCA01D7B2}"/>
    <cellStyle name="40% - Accent3 11" xfId="3266" xr:uid="{29C1AB0E-E59D-4F6F-AC11-DC36ED4D1614}"/>
    <cellStyle name="40% - Accent3 11 2" xfId="51738" xr:uid="{399794EC-8B71-4DF5-9706-0C82C723E100}"/>
    <cellStyle name="40% - Accent3 12" xfId="3267" xr:uid="{9A1820B5-7F52-49CC-B315-E2435FC19B1B}"/>
    <cellStyle name="40% - Accent3 12 2" xfId="51739" xr:uid="{A26575D9-9B5D-4B45-94F6-64769FE1AC2A}"/>
    <cellStyle name="40% - Accent3 13" xfId="3268" xr:uid="{80B988C5-9BBE-4F85-B4EA-2FFB62DFB18C}"/>
    <cellStyle name="40% - Accent3 13 2" xfId="51740" xr:uid="{300F57B6-B617-4E54-AAB4-747082E09405}"/>
    <cellStyle name="40% - Accent3 14" xfId="3269" xr:uid="{03722421-6CE4-4B78-9A11-E4DDEF2DA6B7}"/>
    <cellStyle name="40% - Accent3 14 2" xfId="51741" xr:uid="{954B73EB-8620-4C63-B992-DBB7961CB503}"/>
    <cellStyle name="40% - Accent3 15" xfId="3270" xr:uid="{0CB34BF3-8B6F-4946-8B11-8DFAFD3F1B58}"/>
    <cellStyle name="40% - Accent3 15 2" xfId="51742" xr:uid="{3D63282A-269B-4CE9-AF08-0EA39C43B65E}"/>
    <cellStyle name="40% - Accent3 16" xfId="3271" xr:uid="{C19590E5-0049-464F-BF3C-BE3C8E2C2402}"/>
    <cellStyle name="40% - Accent3 16 2" xfId="51743" xr:uid="{52C8F802-7A48-4EDF-8E51-58959A2A9133}"/>
    <cellStyle name="40% - Accent3 2" xfId="465" xr:uid="{CD121AA1-8C56-45E8-A693-978E97809C5C}"/>
    <cellStyle name="40% - Accent3 2 2" xfId="3272" xr:uid="{80E7EF36-6D6A-4D1C-8825-BCF2FA248EAB}"/>
    <cellStyle name="40% - Accent3 2 2 2" xfId="19267" xr:uid="{BB2A9842-835D-41BD-BEA4-EB8B4849D646}"/>
    <cellStyle name="40% - Accent3 2 2 3" xfId="10663" xr:uid="{341ED63F-BDA0-4E55-A0DF-BDA5AC28211F}"/>
    <cellStyle name="40% - Accent3 2 2 4" xfId="51744" xr:uid="{66640001-6D1B-431C-B417-326804C08B14}"/>
    <cellStyle name="40% - Accent3 2 2 5" xfId="5157" xr:uid="{57AFB3B0-6B3A-4F58-9CE1-A1C05294D6CA}"/>
    <cellStyle name="40% - Accent3 2 3" xfId="3007" xr:uid="{C164302C-2E11-4A2B-96CB-B8B0AFB267E6}"/>
    <cellStyle name="40% - Accent3 2 3 2" xfId="51483" xr:uid="{2395204E-A2D1-4761-B751-CD51182A2B4C}"/>
    <cellStyle name="40% - Accent3 2 3 3" xfId="10664" xr:uid="{E3EB9A04-C89E-4F0D-B04F-57FB62567ACF}"/>
    <cellStyle name="40% - Accent3 2 4" xfId="48975" xr:uid="{077AB864-18F6-458D-8B0E-8FCBB16A246A}"/>
    <cellStyle name="40% - Accent3 2 5" xfId="4564" xr:uid="{BFCE7789-FBC8-4527-A869-D6068E5DF17F}"/>
    <cellStyle name="40% - Accent3 3" xfId="3022" xr:uid="{448A7CB7-A27A-48C3-B184-9DFFCE63AA00}"/>
    <cellStyle name="40% - Accent3 3 2" xfId="3273" xr:uid="{04B90E5A-E6FA-4C50-B53E-B26574A733B5}"/>
    <cellStyle name="40% - Accent3 3 2 2" xfId="19268" xr:uid="{4297B5F2-C673-45F8-B70A-8547C7939B7B}"/>
    <cellStyle name="40% - Accent3 3 2 3" xfId="18418" xr:uid="{2857F0FD-BB2A-4F18-97E4-BA1BB7602BCE}"/>
    <cellStyle name="40% - Accent3 3 2 4" xfId="51745" xr:uid="{0C64B9C1-E337-4117-BA5B-AE3ABD7D4D11}"/>
    <cellStyle name="40% - Accent3 3 2 5" xfId="5158" xr:uid="{548844FB-D27D-4CF5-A17C-3EACAD025AAF}"/>
    <cellStyle name="40% - Accent3 3 3" xfId="51498" xr:uid="{AF3EC74D-0A25-4B9D-8B87-50FDD62BF89C}"/>
    <cellStyle name="40% - Accent3 3 4" xfId="4565" xr:uid="{FE089559-E799-49C1-ABAE-1E608095D056}"/>
    <cellStyle name="40% - Accent3 4" xfId="3038" xr:uid="{69BF72CE-C029-4F6A-818F-F839FEECFC41}"/>
    <cellStyle name="40% - Accent3 4 2" xfId="3274" xr:uid="{D5536F41-253D-4C16-9A20-CF072208E691}"/>
    <cellStyle name="40% - Accent3 4 2 2" xfId="51746" xr:uid="{FA393892-FBEC-40CC-955F-72B2E28119FA}"/>
    <cellStyle name="40% - Accent3 4 3" xfId="51513" xr:uid="{4DAE74B9-7450-46CA-B5CF-EB35A89D5A93}"/>
    <cellStyle name="40% - Accent3 4 4" xfId="4949" xr:uid="{F46DDC2A-16FD-4B3F-89C2-40DC6B4566ED}"/>
    <cellStyle name="40% - Accent3 5" xfId="2982" xr:uid="{0E05942D-2884-4301-BEC3-6C57DC85BF54}"/>
    <cellStyle name="40% - Accent3 5 2" xfId="3275" xr:uid="{5C6D9BC2-EABE-4212-A56B-D6DD57EBBACD}"/>
    <cellStyle name="40% - Accent3 5 2 2" xfId="51747" xr:uid="{B52D815D-5416-4CCE-9391-C3924A5CD894}"/>
    <cellStyle name="40% - Accent3 6" xfId="3276" xr:uid="{2E1AF733-E45B-4EA3-82DF-0E73AE8C11B1}"/>
    <cellStyle name="40% - Accent3 6 2" xfId="51748" xr:uid="{5C117F19-681A-4EFB-87B1-E5EC09E5EA5E}"/>
    <cellStyle name="40% - Accent3 7" xfId="3277" xr:uid="{7131822D-99D0-4C33-A0FA-104FDCD7D82B}"/>
    <cellStyle name="40% - Accent3 7 2" xfId="51749" xr:uid="{2724F360-6361-411D-9488-EABAC5D95374}"/>
    <cellStyle name="40% - Accent3 8" xfId="3278" xr:uid="{C765098B-973A-4681-A3AE-86F12DA71E4D}"/>
    <cellStyle name="40% - Accent3 8 2" xfId="51750" xr:uid="{246BEA05-5365-45E3-84DA-EA2100A2D9AD}"/>
    <cellStyle name="40% - Accent3 9" xfId="3279" xr:uid="{581F8C25-93F6-45E5-AC5C-0D5FF22E7972}"/>
    <cellStyle name="40% - Accent3 9 2" xfId="51751" xr:uid="{58A77307-26CC-4659-8518-74CB8B1A990E}"/>
    <cellStyle name="40% - Accent4" xfId="40" builtinId="43" customBuiltin="1"/>
    <cellStyle name="40% - Accent4 10" xfId="3280" xr:uid="{73FA1EA0-BD7E-4295-91E3-3BB371FD8A2B}"/>
    <cellStyle name="40% - Accent4 10 2" xfId="51752" xr:uid="{A819DA86-334E-4C0A-B904-B2A8315286BF}"/>
    <cellStyle name="40% - Accent4 11" xfId="3281" xr:uid="{F9748B48-E52A-475B-9D64-1267A49E52D6}"/>
    <cellStyle name="40% - Accent4 11 2" xfId="51753" xr:uid="{8E74859C-1DA3-44A2-92BA-B5572F77B09E}"/>
    <cellStyle name="40% - Accent4 12" xfId="3282" xr:uid="{2A3213B3-0495-4435-A38B-BFE187202308}"/>
    <cellStyle name="40% - Accent4 12 2" xfId="51754" xr:uid="{6BB5E8E2-0641-467E-888D-4857AD51A9C7}"/>
    <cellStyle name="40% - Accent4 13" xfId="3283" xr:uid="{F477A8A9-F8CA-429F-8EBC-95F78030985F}"/>
    <cellStyle name="40% - Accent4 13 2" xfId="51755" xr:uid="{4A0D0934-50E6-4173-BB29-306F90BD2950}"/>
    <cellStyle name="40% - Accent4 14" xfId="3284" xr:uid="{6FFA44A0-B1D2-447A-8985-38935E8EB8A3}"/>
    <cellStyle name="40% - Accent4 14 2" xfId="51756" xr:uid="{BD731173-87D7-4C1E-8AF6-EB13979957B8}"/>
    <cellStyle name="40% - Accent4 15" xfId="3285" xr:uid="{C2BD9C42-C4D9-417D-8076-BBFA67B08397}"/>
    <cellStyle name="40% - Accent4 15 2" xfId="51757" xr:uid="{096D8BE9-7EA4-4CF3-B9CF-A386AD7E1F51}"/>
    <cellStyle name="40% - Accent4 16" xfId="3286" xr:uid="{1CEF5E29-0827-42F3-9D90-95046FDA1689}"/>
    <cellStyle name="40% - Accent4 16 2" xfId="51758" xr:uid="{89C0902D-770B-4E79-ADDA-3461264AA608}"/>
    <cellStyle name="40% - Accent4 2" xfId="466" xr:uid="{58C103FB-3D56-402B-B042-65E195596619}"/>
    <cellStyle name="40% - Accent4 2 2" xfId="3287" xr:uid="{2D313210-1500-4574-AA02-FA25BD741F78}"/>
    <cellStyle name="40% - Accent4 2 2 2" xfId="19269" xr:uid="{57214EEE-5C62-488B-AD79-89A778B075A6}"/>
    <cellStyle name="40% - Accent4 2 2 3" xfId="10665" xr:uid="{A855B0DE-A996-4EA9-A039-BBE28A1E6415}"/>
    <cellStyle name="40% - Accent4 2 2 4" xfId="51759" xr:uid="{3C3A703F-0B0F-451A-92C9-0EAEE9786C83}"/>
    <cellStyle name="40% - Accent4 2 2 5" xfId="5159" xr:uid="{5E53BB77-33C1-4857-84BB-D4BF79D309F7}"/>
    <cellStyle name="40% - Accent4 2 3" xfId="3009" xr:uid="{1620D11B-939D-4AE2-A586-BF1DE5DA1727}"/>
    <cellStyle name="40% - Accent4 2 3 2" xfId="51485" xr:uid="{E36608F6-40DF-4D6A-9042-D21E834B898A}"/>
    <cellStyle name="40% - Accent4 2 3 3" xfId="10666" xr:uid="{EE81B188-CE38-4DD4-98B1-3D15FA16565E}"/>
    <cellStyle name="40% - Accent4 2 4" xfId="48976" xr:uid="{AC6D3671-2D8E-414F-B086-94445763DE8C}"/>
    <cellStyle name="40% - Accent4 2 5" xfId="4566" xr:uid="{BFA9104D-FA2C-4EBD-A67C-2A4522282BA1}"/>
    <cellStyle name="40% - Accent4 3" xfId="3024" xr:uid="{A595E307-350E-4AC6-ADD6-490B20A7283B}"/>
    <cellStyle name="40% - Accent4 3 2" xfId="3288" xr:uid="{C41A1EA8-BC50-4D97-9752-5508368E29ED}"/>
    <cellStyle name="40% - Accent4 3 2 2" xfId="19270" xr:uid="{D80B1574-775B-4564-B67E-E344A0F7F403}"/>
    <cellStyle name="40% - Accent4 3 2 3" xfId="18420" xr:uid="{7CEE6F2B-A661-4C4A-8084-DA06C2A53128}"/>
    <cellStyle name="40% - Accent4 3 2 4" xfId="51760" xr:uid="{0B256054-9D6A-49C0-8A6E-FB05767AA1D1}"/>
    <cellStyle name="40% - Accent4 3 2 5" xfId="5160" xr:uid="{13CE5757-47FE-4CC8-A95E-BBA7E25BA854}"/>
    <cellStyle name="40% - Accent4 3 3" xfId="51500" xr:uid="{217DBBB3-A6D4-49C8-8926-770CF139BE59}"/>
    <cellStyle name="40% - Accent4 3 4" xfId="4567" xr:uid="{8CF83F4D-D479-4F2E-B31C-D5D5AE178D94}"/>
    <cellStyle name="40% - Accent4 4" xfId="3040" xr:uid="{38398D3A-41C8-427A-822B-CD562AB5F18E}"/>
    <cellStyle name="40% - Accent4 4 2" xfId="3289" xr:uid="{3E50ADD8-B25F-4043-BF76-01F5A4FA65FA}"/>
    <cellStyle name="40% - Accent4 4 2 2" xfId="51761" xr:uid="{B9D2DB20-9D55-438D-8117-3F40AACA2A3F}"/>
    <cellStyle name="40% - Accent4 4 3" xfId="51515" xr:uid="{93656871-1655-4F1A-85F7-FE41ABB354AE}"/>
    <cellStyle name="40% - Accent4 4 4" xfId="4953" xr:uid="{03BD92E0-2940-4D94-9058-D7994ED7698B}"/>
    <cellStyle name="40% - Accent4 5" xfId="2986" xr:uid="{183B36B2-86F0-4A27-A6F8-308CF73DFAA2}"/>
    <cellStyle name="40% - Accent4 5 2" xfId="3290" xr:uid="{FBAFD1C4-7976-4F30-9472-0810811910E2}"/>
    <cellStyle name="40% - Accent4 5 2 2" xfId="51762" xr:uid="{0E0936FB-A847-4CF9-8829-6AD9A1D0E43A}"/>
    <cellStyle name="40% - Accent4 6" xfId="3291" xr:uid="{C03D0991-D6E7-4EA6-B2A5-A75232235FB4}"/>
    <cellStyle name="40% - Accent4 6 2" xfId="51763" xr:uid="{2B1E6D55-D7C3-455D-A8C9-30493DEBD249}"/>
    <cellStyle name="40% - Accent4 7" xfId="3292" xr:uid="{DBF9FB1D-29D1-4986-A756-E9BA6C939770}"/>
    <cellStyle name="40% - Accent4 7 2" xfId="51764" xr:uid="{7A696042-CF9F-4734-B855-3FC58A3FCFA2}"/>
    <cellStyle name="40% - Accent4 8" xfId="3293" xr:uid="{B3042B2B-7E25-4A43-8761-FA81F613EC3D}"/>
    <cellStyle name="40% - Accent4 8 2" xfId="51765" xr:uid="{06E639E3-3E51-484D-B779-0799621BF71A}"/>
    <cellStyle name="40% - Accent4 9" xfId="3294" xr:uid="{67BFDB5C-85CD-4596-914F-26C00AF3E48F}"/>
    <cellStyle name="40% - Accent4 9 2" xfId="51766" xr:uid="{3FE99D67-8C7C-4AA8-B723-7D393C51FCC9}"/>
    <cellStyle name="40% - Accent5" xfId="44" builtinId="47" customBuiltin="1"/>
    <cellStyle name="40% - Accent5 10" xfId="3295" xr:uid="{91DB5E18-8D4E-4E82-9795-FD6DBE120CAE}"/>
    <cellStyle name="40% - Accent5 10 2" xfId="51767" xr:uid="{A7E97A8C-7E2C-41AD-A793-E024461C8C37}"/>
    <cellStyle name="40% - Accent5 11" xfId="3296" xr:uid="{DA632AAF-15ED-445C-A9A2-137F342AFA12}"/>
    <cellStyle name="40% - Accent5 11 2" xfId="51768" xr:uid="{6C513343-E1CD-4F35-8A88-A02B0BC859CE}"/>
    <cellStyle name="40% - Accent5 12" xfId="3297" xr:uid="{A3ECD448-5101-4DE1-BC4F-1C1A42F1719C}"/>
    <cellStyle name="40% - Accent5 12 2" xfId="51769" xr:uid="{48BD820E-E64C-45D1-A10C-409504F24C70}"/>
    <cellStyle name="40% - Accent5 13" xfId="3298" xr:uid="{803DF1F7-084B-44CF-B5AE-7C24F69419C4}"/>
    <cellStyle name="40% - Accent5 13 2" xfId="51770" xr:uid="{8AE8212A-98C8-4292-AD3F-50FADFD0D922}"/>
    <cellStyle name="40% - Accent5 14" xfId="3299" xr:uid="{013A56AC-3FCF-41EA-B94C-0BD480F68A01}"/>
    <cellStyle name="40% - Accent5 14 2" xfId="51771" xr:uid="{50E51664-7060-4253-A60E-90CEB1645BE1}"/>
    <cellStyle name="40% - Accent5 15" xfId="3300" xr:uid="{81FAF291-1A2C-4BCC-AEB7-BEED723BC00F}"/>
    <cellStyle name="40% - Accent5 15 2" xfId="51772" xr:uid="{B191C674-C3B5-452C-AC38-BF4CA309AF03}"/>
    <cellStyle name="40% - Accent5 16" xfId="3301" xr:uid="{DB0B8CE6-EDBF-4BBE-A15F-5CBAE3F04DE7}"/>
    <cellStyle name="40% - Accent5 16 2" xfId="51773" xr:uid="{96ABA0C3-946F-4B83-BE1F-63E503CA4AB1}"/>
    <cellStyle name="40% - Accent5 2" xfId="467" xr:uid="{3C4B66B4-2DA1-4771-BF56-73199C091445}"/>
    <cellStyle name="40% - Accent5 2 2" xfId="3302" xr:uid="{E6B6D9B0-A12F-4B44-8E68-547052BF8A2C}"/>
    <cellStyle name="40% - Accent5 2 2 2" xfId="19271" xr:uid="{5AA74FB9-4976-46C0-A6EA-AF7E304765DF}"/>
    <cellStyle name="40% - Accent5 2 2 3" xfId="10667" xr:uid="{3D79555D-CF88-4D98-9A3B-25E3BA3D4A00}"/>
    <cellStyle name="40% - Accent5 2 2 4" xfId="51774" xr:uid="{1025E15E-3538-4E6A-88D6-0F49A591FA41}"/>
    <cellStyle name="40% - Accent5 2 2 5" xfId="5161" xr:uid="{2FD9B6B6-50CE-408C-A6E2-7E8B43919693}"/>
    <cellStyle name="40% - Accent5 2 3" xfId="3011" xr:uid="{21D841DE-3564-4042-9D2D-FDCA409993E1}"/>
    <cellStyle name="40% - Accent5 2 3 2" xfId="51487" xr:uid="{650ED408-9BCE-483A-999B-8D4F34F236E5}"/>
    <cellStyle name="40% - Accent5 2 3 3" xfId="10668" xr:uid="{FAC84C20-2831-4526-A653-9CCD11F43BE0}"/>
    <cellStyle name="40% - Accent5 2 4" xfId="48977" xr:uid="{33FC5773-15DB-4319-AF5A-F48783B07CAF}"/>
    <cellStyle name="40% - Accent5 2 5" xfId="4568" xr:uid="{A7B05647-10FC-4A14-9BCE-219770CB0544}"/>
    <cellStyle name="40% - Accent5 3" xfId="3026" xr:uid="{832ACCE3-6A54-4DE8-8754-395BCA61912A}"/>
    <cellStyle name="40% - Accent5 3 2" xfId="3303" xr:uid="{13A6ED92-F9FB-4DF9-BE3B-7F3292174FB4}"/>
    <cellStyle name="40% - Accent5 3 2 2" xfId="19272" xr:uid="{4400BC3E-971E-47B0-BD6F-C3EE2331B8C6}"/>
    <cellStyle name="40% - Accent5 3 2 3" xfId="18422" xr:uid="{BE09FB9E-5D39-4F34-BB61-4B8BD6CACDEA}"/>
    <cellStyle name="40% - Accent5 3 2 4" xfId="51775" xr:uid="{7394ED6F-ABAE-4ECB-A0DA-0C496090C717}"/>
    <cellStyle name="40% - Accent5 3 2 5" xfId="5162" xr:uid="{1C8ACB15-BA09-42C0-9A11-F98668AFD0B4}"/>
    <cellStyle name="40% - Accent5 3 3" xfId="51502" xr:uid="{26058543-A5A1-423D-B5C0-D215B5C859F5}"/>
    <cellStyle name="40% - Accent5 3 4" xfId="4569" xr:uid="{2B07FE2A-AC73-44AE-A6D7-9CD2837E97F2}"/>
    <cellStyle name="40% - Accent5 4" xfId="3042" xr:uid="{63889915-B1A1-4EFD-BA94-133881BE5EEC}"/>
    <cellStyle name="40% - Accent5 4 2" xfId="3304" xr:uid="{99525E14-0728-4692-AB92-BE1665753E8B}"/>
    <cellStyle name="40% - Accent5 4 2 2" xfId="51776" xr:uid="{C448D621-A609-4D3D-94CC-9EBE2341BB9E}"/>
    <cellStyle name="40% - Accent5 4 3" xfId="51517" xr:uid="{DE174CAB-9D8E-4756-84C8-420631C358A6}"/>
    <cellStyle name="40% - Accent5 4 4" xfId="4957" xr:uid="{49457031-3F79-45C1-955C-39707DE8A90C}"/>
    <cellStyle name="40% - Accent5 5" xfId="2990" xr:uid="{7D27A776-3ECE-40F7-90EF-2D967A78F257}"/>
    <cellStyle name="40% - Accent5 5 2" xfId="3305" xr:uid="{24082D0E-2748-4244-90A4-6BA316BAC88E}"/>
    <cellStyle name="40% - Accent5 5 2 2" xfId="51777" xr:uid="{31A9D8D6-1783-47B8-AD41-B243F21EFCBE}"/>
    <cellStyle name="40% - Accent5 6" xfId="3306" xr:uid="{D43B24BA-62DA-437F-8234-E9D49FE0E61D}"/>
    <cellStyle name="40% - Accent5 6 2" xfId="51778" xr:uid="{5D25CFE3-5CBB-4102-8005-45E60F535661}"/>
    <cellStyle name="40% - Accent5 7" xfId="3307" xr:uid="{159ACD4D-FFCE-4B66-92A9-06790FAC9D4B}"/>
    <cellStyle name="40% - Accent5 7 2" xfId="51779" xr:uid="{47968D60-40E3-4854-B650-E8D653288CDF}"/>
    <cellStyle name="40% - Accent5 8" xfId="3308" xr:uid="{E83C7F2A-061E-4FF2-84D5-98D05E15CBFA}"/>
    <cellStyle name="40% - Accent5 8 2" xfId="51780" xr:uid="{56712312-CA45-4B08-8A06-558EFB24659D}"/>
    <cellStyle name="40% - Accent5 9" xfId="3309" xr:uid="{E93C9CD6-4C23-431C-8D7A-6612D6DAFAFB}"/>
    <cellStyle name="40% - Accent5 9 2" xfId="51781" xr:uid="{DD4AADCC-C167-4F48-9EEC-5B432CE35C6E}"/>
    <cellStyle name="40% - Accent6" xfId="48" builtinId="51" customBuiltin="1"/>
    <cellStyle name="40% - Accent6 10" xfId="3310" xr:uid="{02DE6ADD-793C-4DAA-8BD9-EB0164602034}"/>
    <cellStyle name="40% - Accent6 10 2" xfId="51782" xr:uid="{0C9C00C3-3D45-402D-9506-DFEC9B57DE12}"/>
    <cellStyle name="40% - Accent6 11" xfId="3311" xr:uid="{6754A5A7-5681-4ADB-BE90-3F6586F3B4E5}"/>
    <cellStyle name="40% - Accent6 11 2" xfId="51783" xr:uid="{2952F438-CA25-4505-AA97-0C9F26780AA7}"/>
    <cellStyle name="40% - Accent6 12" xfId="3312" xr:uid="{DBF0102E-E525-4B35-A2CD-0851B9B9816E}"/>
    <cellStyle name="40% - Accent6 12 2" xfId="51784" xr:uid="{8458C2E2-5497-49FC-A13F-BEAB9A381C2E}"/>
    <cellStyle name="40% - Accent6 13" xfId="3313" xr:uid="{4BF2A74A-E71B-48C5-B67D-F597DF902433}"/>
    <cellStyle name="40% - Accent6 13 2" xfId="51785" xr:uid="{6AD882E3-36EA-4DC2-900F-6B2E53376978}"/>
    <cellStyle name="40% - Accent6 14" xfId="3314" xr:uid="{DB248B68-7E37-4AE0-895F-00162D7F2556}"/>
    <cellStyle name="40% - Accent6 14 2" xfId="51786" xr:uid="{BFB10D2D-3DEA-4D88-B1D9-953532027DC5}"/>
    <cellStyle name="40% - Accent6 15" xfId="3315" xr:uid="{01229F86-0BC6-463A-B913-5625C496B128}"/>
    <cellStyle name="40% - Accent6 15 2" xfId="51787" xr:uid="{7CCAE9A7-29F7-4EF9-B514-A438F650C93D}"/>
    <cellStyle name="40% - Accent6 16" xfId="3316" xr:uid="{FE78793C-3281-49BE-AEB3-CF14E8C9EF9A}"/>
    <cellStyle name="40% - Accent6 16 2" xfId="51788" xr:uid="{2943B687-8262-4FA9-AB74-6A2820C8E870}"/>
    <cellStyle name="40% - Accent6 2" xfId="468" xr:uid="{6D646D7D-AA26-4500-80D2-1A4E371D13AF}"/>
    <cellStyle name="40% - Accent6 2 2" xfId="3317" xr:uid="{6DFECF81-EFF3-480A-9BA9-174FE8589A6E}"/>
    <cellStyle name="40% - Accent6 2 2 2" xfId="19273" xr:uid="{D893F4CC-B6B3-4935-A245-3CBCDFDE770A}"/>
    <cellStyle name="40% - Accent6 2 2 3" xfId="10669" xr:uid="{A3917C74-02DA-4649-9C09-4B21A185ADD6}"/>
    <cellStyle name="40% - Accent6 2 2 4" xfId="51789" xr:uid="{DD9DE367-5252-468D-821A-09B58610AE56}"/>
    <cellStyle name="40% - Accent6 2 2 5" xfId="5163" xr:uid="{FFEDE07B-49BD-49CA-B71A-4300D956A3F3}"/>
    <cellStyle name="40% - Accent6 2 3" xfId="3013" xr:uid="{BB60C064-FC53-4B40-9F14-CD2B4CECDCC0}"/>
    <cellStyle name="40% - Accent6 2 3 2" xfId="51489" xr:uid="{394C82AC-98C4-40C7-AF8F-25EFDD7DAD74}"/>
    <cellStyle name="40% - Accent6 2 3 3" xfId="10670" xr:uid="{37DAD695-7A5D-44E1-983E-BC57ADE2373E}"/>
    <cellStyle name="40% - Accent6 2 4" xfId="48978" xr:uid="{AB312DDD-3700-466D-A70B-37A334406E0F}"/>
    <cellStyle name="40% - Accent6 2 5" xfId="4570" xr:uid="{C6CDB335-6AFE-4739-B666-109D8482CE2A}"/>
    <cellStyle name="40% - Accent6 3" xfId="3028" xr:uid="{8F2537AE-C79C-4F80-A307-346692535351}"/>
    <cellStyle name="40% - Accent6 3 2" xfId="3318" xr:uid="{A9518479-5008-4457-891B-F9614E881A33}"/>
    <cellStyle name="40% - Accent6 3 2 2" xfId="19274" xr:uid="{1CD554B5-5CE1-4713-BBA9-568FDBF90DCC}"/>
    <cellStyle name="40% - Accent6 3 2 3" xfId="18424" xr:uid="{D7A55653-4267-473E-933D-C40B8A76D9B3}"/>
    <cellStyle name="40% - Accent6 3 2 4" xfId="51790" xr:uid="{FC49FF85-3D5A-4000-9086-360318C9E3E6}"/>
    <cellStyle name="40% - Accent6 3 2 5" xfId="5164" xr:uid="{1FA273D2-0385-436E-A50F-B40B1CD55E43}"/>
    <cellStyle name="40% - Accent6 3 3" xfId="51504" xr:uid="{49E5AAC9-495F-49E7-A910-BC7E9221445D}"/>
    <cellStyle name="40% - Accent6 3 4" xfId="4571" xr:uid="{9288CF69-E2EB-4500-B67D-C575DB93B609}"/>
    <cellStyle name="40% - Accent6 4" xfId="3044" xr:uid="{04A6A2AD-1A11-418E-ABC9-A6397FBC9DD6}"/>
    <cellStyle name="40% - Accent6 4 2" xfId="3319" xr:uid="{91D7CB4C-0323-40B7-B68E-169E390401DB}"/>
    <cellStyle name="40% - Accent6 4 2 2" xfId="51791" xr:uid="{88C0E633-926F-4E2C-8377-2A333D0C0F0D}"/>
    <cellStyle name="40% - Accent6 4 3" xfId="51519" xr:uid="{5C674BBC-C34F-4489-89C6-5AC293C68349}"/>
    <cellStyle name="40% - Accent6 4 4" xfId="4961" xr:uid="{7CFD0BCB-7277-444B-951B-815223B702F3}"/>
    <cellStyle name="40% - Accent6 5" xfId="2994" xr:uid="{83018999-E225-4B8A-AEA1-5AA19C401B3B}"/>
    <cellStyle name="40% - Accent6 5 2" xfId="3320" xr:uid="{9368BB2E-34FB-406A-A3A2-8DE2F23CE22A}"/>
    <cellStyle name="40% - Accent6 5 2 2" xfId="51792" xr:uid="{49A953F7-920A-4BB1-9C04-B15F79BA6F16}"/>
    <cellStyle name="40% - Accent6 6" xfId="3321" xr:uid="{260E7926-2DAC-4419-AAAA-69F1D782C7FE}"/>
    <cellStyle name="40% - Accent6 6 2" xfId="51793" xr:uid="{CC67BD5B-E058-459B-995B-DCFB3FB0E3D9}"/>
    <cellStyle name="40% - Accent6 7" xfId="3322" xr:uid="{FBA7A361-93CF-43FE-B8FA-FD6A08A9C87A}"/>
    <cellStyle name="40% - Accent6 7 2" xfId="51794" xr:uid="{D8F33502-3092-4C0D-BA98-D1F9053478CF}"/>
    <cellStyle name="40% - Accent6 8" xfId="3323" xr:uid="{F40C731B-97B0-418D-9070-7DBAC28A1192}"/>
    <cellStyle name="40% - Accent6 8 2" xfId="51795" xr:uid="{CF7C7D01-4918-49CC-85A8-A192FF21146A}"/>
    <cellStyle name="40% - Accent6 9" xfId="3324" xr:uid="{FB9BC75E-5B39-4342-8528-FEB0835A49E9}"/>
    <cellStyle name="40% - Accent6 9 2" xfId="51796" xr:uid="{1FED81FD-60CB-450B-BBAF-F9A92365CEFA}"/>
    <cellStyle name="40% - ส่วนที่ถูกเน้น1" xfId="5165" xr:uid="{2A855BB3-0038-41B0-BD24-0F7485BD0652}"/>
    <cellStyle name="40% - ส่วนที่ถูกเน้น1 2" xfId="5166" xr:uid="{94AC7AAA-65E1-467C-BF76-E022748AE7FB}"/>
    <cellStyle name="40% - ส่วนที่ถูกเน้น1 3" xfId="5167" xr:uid="{79916948-3BD1-4A2C-8EED-126CF147C402}"/>
    <cellStyle name="40% - ส่วนที่ถูกเน้น2" xfId="5168" xr:uid="{CB2768AD-A38E-4D8D-9D01-FDE027C81E46}"/>
    <cellStyle name="40% - ส่วนที่ถูกเน้น2 2" xfId="5169" xr:uid="{24F1885F-738C-42AC-9066-82B26AB1EE2B}"/>
    <cellStyle name="40% - ส่วนที่ถูกเน้น2 3" xfId="5170" xr:uid="{61C79508-2E9C-4D22-BD1F-E425303DABF5}"/>
    <cellStyle name="40% - ส่วนที่ถูกเน้น3" xfId="5171" xr:uid="{56179347-9AE5-40B4-9382-871BA7D6EB25}"/>
    <cellStyle name="40% - ส่วนที่ถูกเน้น3 2" xfId="5172" xr:uid="{E139740C-4816-4918-A8DF-3E22FF141EFE}"/>
    <cellStyle name="40% - ส่วนที่ถูกเน้น3 3" xfId="5173" xr:uid="{11E4F0B0-6CE0-4565-AD80-8FCB109B82AA}"/>
    <cellStyle name="40% - ส่วนที่ถูกเน้น4" xfId="5174" xr:uid="{AC30E27C-7770-4C25-BCC8-CEBB4FFA906A}"/>
    <cellStyle name="40% - ส่วนที่ถูกเน้น4 2" xfId="5175" xr:uid="{3CDA4C16-E560-4854-B0D0-1119D3F9BDAA}"/>
    <cellStyle name="40% - ส่วนที่ถูกเน้น4 3" xfId="5176" xr:uid="{575D6C99-950E-4C03-AE6C-A1C835DDFFF5}"/>
    <cellStyle name="40% - ส่วนที่ถูกเน้น5" xfId="5177" xr:uid="{934579C2-5C9C-41A0-A25D-992E864B7DEE}"/>
    <cellStyle name="40% - ส่วนที่ถูกเน้น5 2" xfId="5178" xr:uid="{4ACCAC9A-5434-400D-B691-8EEB422E729C}"/>
    <cellStyle name="40% - ส่วนที่ถูกเน้น5 3" xfId="5179" xr:uid="{9552BE83-6522-45CA-B71B-601835D8EF71}"/>
    <cellStyle name="40% - ส่วนที่ถูกเน้น6" xfId="5180" xr:uid="{E593EBD3-850E-4018-85AE-3A1E4EAB12BE}"/>
    <cellStyle name="40% - ส่วนที่ถูกเน้น6 2" xfId="5181" xr:uid="{04F894D0-62B3-4661-8676-9AE039BA7BE7}"/>
    <cellStyle name="40% - ส่วนที่ถูกเน้น6 3" xfId="5182" xr:uid="{F984F657-0546-4EB2-AE3C-07EC2EE8A98F}"/>
    <cellStyle name="60% - Accent1" xfId="29" builtinId="32" customBuiltin="1"/>
    <cellStyle name="60% - Accent1 10" xfId="3325" xr:uid="{B131596F-B5DA-4091-A80F-4D88C4EB83AF}"/>
    <cellStyle name="60% - Accent1 11" xfId="3326" xr:uid="{400C7D0B-C0ED-493A-8B7A-1D33CCC8B17F}"/>
    <cellStyle name="60% - Accent1 12" xfId="3327" xr:uid="{3F815695-4597-4556-BF69-1C70AA651AE4}"/>
    <cellStyle name="60% - Accent1 13" xfId="3328" xr:uid="{7C15F47C-474A-4D9D-87DF-66F4AB3D565C}"/>
    <cellStyle name="60% - Accent1 14" xfId="3329" xr:uid="{B5B9E071-86E7-4661-A132-C0B2348188BE}"/>
    <cellStyle name="60% - Accent1 15" xfId="3330" xr:uid="{7246E731-0EBC-4EE9-B086-1CB5467F39D9}"/>
    <cellStyle name="60% - Accent1 16" xfId="3331" xr:uid="{EDCBFF6F-BA07-4304-BC12-C6C70E382F45}"/>
    <cellStyle name="60% - Accent1 2" xfId="469" xr:uid="{BC1B62A7-76BE-4DD4-922C-95D5FAFE7BD0}"/>
    <cellStyle name="60% - Accent1 2 2" xfId="3332" xr:uid="{6692458E-984D-4831-A88D-10258B92A4D1}"/>
    <cellStyle name="60% - Accent1 2 2 2" xfId="19293" xr:uid="{A2D1C136-3F4F-4181-8F8F-1F4316B06F27}"/>
    <cellStyle name="60% - Accent1 2 2 3" xfId="10671" xr:uid="{A623C3BF-98A6-4E71-89DC-D1524F3AD03E}"/>
    <cellStyle name="60% - Accent1 2 2 4" xfId="51797" xr:uid="{732166CC-68A5-4FC9-8B63-D51E660CC3CE}"/>
    <cellStyle name="60% - Accent1 2 2 5" xfId="5183" xr:uid="{847E290B-4C9A-4851-9042-6D2ECF5F72D6}"/>
    <cellStyle name="60% - Accent1 2 3" xfId="2975" xr:uid="{0B5F4956-8517-46DF-8E78-73E8D73745B9}"/>
    <cellStyle name="60% - Accent1 2 3 2" xfId="51461" xr:uid="{9EEF1740-D705-4DE9-86F1-2AB085D53D59}"/>
    <cellStyle name="60% - Accent1 2 3 3" xfId="10672" xr:uid="{C4E6319C-C8B5-459A-940C-CA3C19DF55CC}"/>
    <cellStyle name="60% - Accent1 2 4" xfId="48979" xr:uid="{23BB95CE-0599-4B5B-9FD0-57EEC754481D}"/>
    <cellStyle name="60% - Accent1 2 5" xfId="4572" xr:uid="{D62D682D-5700-4E25-9568-3017401E6B89}"/>
    <cellStyle name="60% - Accent1 3" xfId="3333" xr:uid="{E8E3747F-B2CC-4E8F-B7F4-AB0A7F7702FD}"/>
    <cellStyle name="60% - Accent1 3 2" xfId="5184" xr:uid="{C404C080-033B-448D-B9DE-3BA40DBDCE4C}"/>
    <cellStyle name="60% - Accent1 3 2 2" xfId="19294" xr:uid="{A3B70763-0946-4DD6-9290-21D196D3F1CA}"/>
    <cellStyle name="60% - Accent1 3 2 3" xfId="18426" xr:uid="{BC4DADE0-A0A4-4AEA-B3BC-FB298B985B6C}"/>
    <cellStyle name="60% - Accent1 3 3" xfId="51798" xr:uid="{CFEDABFA-541D-4843-A9DD-15387B7E687B}"/>
    <cellStyle name="60% - Accent1 3 4" xfId="4573" xr:uid="{D5EBB56A-8B5E-42B8-A14E-D82933BE7783}"/>
    <cellStyle name="60% - Accent1 4" xfId="3334" xr:uid="{50D7C057-969E-4EE5-8730-6ACCAE6D9B4B}"/>
    <cellStyle name="60% - Accent1 4 2" xfId="51799" xr:uid="{BE12BE3D-7835-4BC6-A738-602179C48F54}"/>
    <cellStyle name="60% - Accent1 4 3" xfId="4942" xr:uid="{C5415D7E-5B01-4595-A064-3801DE38C045}"/>
    <cellStyle name="60% - Accent1 5" xfId="3335" xr:uid="{04537230-29C4-42AB-AAAF-A5C60AB6BF8E}"/>
    <cellStyle name="60% - Accent1 6" xfId="3336" xr:uid="{932F0CBA-DB18-4AD8-820F-CC8BB724F4B4}"/>
    <cellStyle name="60% - Accent1 7" xfId="3337" xr:uid="{7EA3D7C7-2171-4F50-A9A2-91D1156DF08A}"/>
    <cellStyle name="60% - Accent1 8" xfId="3338" xr:uid="{10958991-09EC-41BB-8A18-278A369CD8C7}"/>
    <cellStyle name="60% - Accent1 9" xfId="3339" xr:uid="{E5633858-1996-4415-AE26-C295DBF5D057}"/>
    <cellStyle name="60% - Accent2" xfId="33" builtinId="36" customBuiltin="1"/>
    <cellStyle name="60% - Accent2 10" xfId="3340" xr:uid="{8D7B3DEE-6A67-4D96-993F-D5D1F4EE9568}"/>
    <cellStyle name="60% - Accent2 11" xfId="3341" xr:uid="{D2307535-7354-4F80-81BC-9947CE685F59}"/>
    <cellStyle name="60% - Accent2 12" xfId="3342" xr:uid="{9346BACC-4E07-4D83-9BF1-E2BBBD30DC26}"/>
    <cellStyle name="60% - Accent2 13" xfId="3343" xr:uid="{A5FA10AB-5085-4B31-BF17-C7E0AE7F98FE}"/>
    <cellStyle name="60% - Accent2 14" xfId="3344" xr:uid="{96529E84-E3DC-4517-BCCC-99913BB58D4B}"/>
    <cellStyle name="60% - Accent2 15" xfId="3345" xr:uid="{5F94619B-55B1-4E95-A318-DE5194002426}"/>
    <cellStyle name="60% - Accent2 16" xfId="3346" xr:uid="{1FD384F9-29D8-4896-86BC-31E8A82A53D3}"/>
    <cellStyle name="60% - Accent2 2" xfId="470" xr:uid="{BC71E15B-1884-476A-8DC7-A9C4721C96AE}"/>
    <cellStyle name="60% - Accent2 2 2" xfId="3347" xr:uid="{3CD9E5CA-7B9A-4E2D-9F0C-D01FD758F52D}"/>
    <cellStyle name="60% - Accent2 2 2 2" xfId="19295" xr:uid="{AC9F93B9-0855-40E2-B302-C2EE6A2B5F02}"/>
    <cellStyle name="60% - Accent2 2 2 3" xfId="10673" xr:uid="{89858122-4B22-43F7-BDBE-0DDE431C2ADB}"/>
    <cellStyle name="60% - Accent2 2 2 4" xfId="51800" xr:uid="{A8932057-CD4D-486C-9997-951BFF9FF2B4}"/>
    <cellStyle name="60% - Accent2 2 2 5" xfId="5185" xr:uid="{2FBF10B6-2BAF-4A3A-A067-6BEC8B4F6F42}"/>
    <cellStyle name="60% - Accent2 2 3" xfId="2979" xr:uid="{686B8DD5-00B2-4ADD-89A1-A171D93F9780}"/>
    <cellStyle name="60% - Accent2 2 3 2" xfId="51463" xr:uid="{7E6BF198-11F5-4877-ADE8-F2253C8B310E}"/>
    <cellStyle name="60% - Accent2 2 3 3" xfId="10674" xr:uid="{756D3312-9AC9-4D23-A0F6-D5C811719C17}"/>
    <cellStyle name="60% - Accent2 2 4" xfId="48980" xr:uid="{5F5D7AF2-FE99-49D5-BD42-A6161C4B50F1}"/>
    <cellStyle name="60% - Accent2 2 5" xfId="4574" xr:uid="{A665DB23-2B04-4D49-A8C4-F195EF909A16}"/>
    <cellStyle name="60% - Accent2 3" xfId="3348" xr:uid="{51DB18C2-04CB-4C61-BC69-D76E50B150E9}"/>
    <cellStyle name="60% - Accent2 3 2" xfId="5186" xr:uid="{9241BE44-92D9-4C0B-8C8F-262440721E52}"/>
    <cellStyle name="60% - Accent2 3 2 2" xfId="19296" xr:uid="{0E88864A-3BEB-4928-9294-B6E5C98B4307}"/>
    <cellStyle name="60% - Accent2 3 2 3" xfId="18428" xr:uid="{B134D0C9-080B-4F32-9661-C334329E6850}"/>
    <cellStyle name="60% - Accent2 3 3" xfId="51801" xr:uid="{FDC6A937-CF7E-4DAA-A930-D091529DE1DD}"/>
    <cellStyle name="60% - Accent2 3 4" xfId="4575" xr:uid="{FD055567-6407-4630-9FFF-1FF0570DF198}"/>
    <cellStyle name="60% - Accent2 4" xfId="3349" xr:uid="{A99716F0-4F98-45F0-9984-01587F8C512F}"/>
    <cellStyle name="60% - Accent2 4 2" xfId="51802" xr:uid="{DEF5AA2A-5F87-41C3-88E4-742599A184DD}"/>
    <cellStyle name="60% - Accent2 4 3" xfId="4946" xr:uid="{90E964E7-3277-4276-9FD1-9FA8E49EA3E0}"/>
    <cellStyle name="60% - Accent2 5" xfId="3350" xr:uid="{3C12568E-F8D5-4D77-8DB9-35808A3C0341}"/>
    <cellStyle name="60% - Accent2 6" xfId="3351" xr:uid="{7947D57C-EA93-4850-B175-81B6B816172A}"/>
    <cellStyle name="60% - Accent2 7" xfId="3352" xr:uid="{C24E3351-5602-46FA-A966-35586F6506DB}"/>
    <cellStyle name="60% - Accent2 8" xfId="3353" xr:uid="{A9EB7BAE-111A-488F-8EE6-087EFCD38760}"/>
    <cellStyle name="60% - Accent2 9" xfId="3354" xr:uid="{A9D5F49A-64A4-4F3A-8BF1-EB828971AB8F}"/>
    <cellStyle name="60% - Accent3" xfId="37" builtinId="40" customBuiltin="1"/>
    <cellStyle name="60% - Accent3 10" xfId="3355" xr:uid="{D5638153-63CC-49F1-A2EE-95DC23DE03D3}"/>
    <cellStyle name="60% - Accent3 11" xfId="3356" xr:uid="{E2DE4567-FC47-4F14-9FC6-7AB604311042}"/>
    <cellStyle name="60% - Accent3 12" xfId="3357" xr:uid="{B500BE81-7C40-4D33-9D78-0AB5DC41B32E}"/>
    <cellStyle name="60% - Accent3 13" xfId="3358" xr:uid="{AB0B6980-86D9-4370-905E-3E81EDF0C340}"/>
    <cellStyle name="60% - Accent3 14" xfId="3359" xr:uid="{F684FA5A-3918-47D6-B460-DC3F27AFBA37}"/>
    <cellStyle name="60% - Accent3 15" xfId="3360" xr:uid="{2B56F472-5357-4CCE-A887-27EC338E6148}"/>
    <cellStyle name="60% - Accent3 16" xfId="3361" xr:uid="{040A60FD-3228-4F9C-BF59-DAEA0AC722D5}"/>
    <cellStyle name="60% - Accent3 2" xfId="471" xr:uid="{8A7E1665-316F-4100-B774-45EB9A15CEC9}"/>
    <cellStyle name="60% - Accent3 2 2" xfId="3362" xr:uid="{D842772C-D16A-4167-9E16-9BB5D6E94DB6}"/>
    <cellStyle name="60% - Accent3 2 2 2" xfId="19297" xr:uid="{557500E3-D7FB-423B-A2FA-7CE71D0EF990}"/>
    <cellStyle name="60% - Accent3 2 2 3" xfId="10675" xr:uid="{6E0404FD-0B8E-4681-B324-C0CAE2FAD7CA}"/>
    <cellStyle name="60% - Accent3 2 2 4" xfId="51803" xr:uid="{E087CBC0-07F6-499D-AE3B-9FA1B0ED7A14}"/>
    <cellStyle name="60% - Accent3 2 2 5" xfId="5187" xr:uid="{499F90F2-884A-4A13-8A70-EC467B0351F1}"/>
    <cellStyle name="60% - Accent3 2 3" xfId="2983" xr:uid="{07844687-BEDA-4583-AD8C-E85075BF5A06}"/>
    <cellStyle name="60% - Accent3 2 3 2" xfId="51465" xr:uid="{C36500B7-25E5-4602-9D74-2EC91B8AFC9B}"/>
    <cellStyle name="60% - Accent3 2 3 3" xfId="10676" xr:uid="{C2A5B52B-076F-4D8C-B0EB-8617BDC30BFE}"/>
    <cellStyle name="60% - Accent3 2 4" xfId="48981" xr:uid="{AE544EC4-5D09-443E-8584-004224A01BDD}"/>
    <cellStyle name="60% - Accent3 2 5" xfId="4576" xr:uid="{5DDE5806-F9D1-4F87-A24A-00D9ABA2C191}"/>
    <cellStyle name="60% - Accent3 3" xfId="3363" xr:uid="{A9DB9103-774E-4E5D-8834-25A29CD55F61}"/>
    <cellStyle name="60% - Accent3 3 2" xfId="5188" xr:uid="{5A81089A-39E0-45D6-8E7E-7AF416696899}"/>
    <cellStyle name="60% - Accent3 3 2 2" xfId="19298" xr:uid="{A85C0D19-23DA-4EA4-A482-E730E7FD7520}"/>
    <cellStyle name="60% - Accent3 3 2 3" xfId="18430" xr:uid="{D8E5BF6A-D7AC-4619-9390-87D5B72EB6C0}"/>
    <cellStyle name="60% - Accent3 3 3" xfId="51804" xr:uid="{BBD94CFD-2CDB-463B-A831-10A7D6B19CD2}"/>
    <cellStyle name="60% - Accent3 3 4" xfId="4577" xr:uid="{596A76B1-74C7-4CF7-9621-A347C80BC404}"/>
    <cellStyle name="60% - Accent3 4" xfId="3364" xr:uid="{0B459406-E2F9-4D5E-B433-E689BD69B550}"/>
    <cellStyle name="60% - Accent3 4 2" xfId="51805" xr:uid="{AB5E5EF2-2E8F-4473-8832-1F1BDBADB0AC}"/>
    <cellStyle name="60% - Accent3 4 3" xfId="4950" xr:uid="{F11482C1-F517-4B65-AC8C-36A9921861E4}"/>
    <cellStyle name="60% - Accent3 5" xfId="3365" xr:uid="{02D2B29A-1E83-4293-8D0D-D14945618341}"/>
    <cellStyle name="60% - Accent3 6" xfId="3366" xr:uid="{ACB18932-3ADB-4AD7-9A73-BCAA7AF5D4F8}"/>
    <cellStyle name="60% - Accent3 7" xfId="3367" xr:uid="{21E84876-3FFF-4A48-9127-A72A44237B7D}"/>
    <cellStyle name="60% - Accent3 8" xfId="3368" xr:uid="{82295812-4D1E-445E-B72F-22A1B685B155}"/>
    <cellStyle name="60% - Accent3 9" xfId="3369" xr:uid="{C4F725EB-8C61-4A7B-9836-1C464CA2CB77}"/>
    <cellStyle name="60% - Accent4" xfId="41" builtinId="44" customBuiltin="1"/>
    <cellStyle name="60% - Accent4 10" xfId="3370" xr:uid="{B9C206F9-0744-40BB-A8DB-16557783F077}"/>
    <cellStyle name="60% - Accent4 11" xfId="3371" xr:uid="{7F5C1AB3-3D39-4F95-9C37-B1029D6BEF04}"/>
    <cellStyle name="60% - Accent4 12" xfId="3372" xr:uid="{980ACE02-F2B8-45D6-96C4-0915E0BA7A07}"/>
    <cellStyle name="60% - Accent4 13" xfId="3373" xr:uid="{8CEF7180-8162-4A0B-96F6-7827F635BF35}"/>
    <cellStyle name="60% - Accent4 14" xfId="3374" xr:uid="{57A9F47B-EC76-4C59-8759-BE62D2D69F49}"/>
    <cellStyle name="60% - Accent4 15" xfId="3375" xr:uid="{F4C89431-5C55-4859-BF57-BF507E7C3726}"/>
    <cellStyle name="60% - Accent4 16" xfId="3376" xr:uid="{AD23A07D-6E38-479E-A4BA-9BA8980AC7DA}"/>
    <cellStyle name="60% - Accent4 2" xfId="472" xr:uid="{402A370E-577C-4024-AC59-5A33F6112D1E}"/>
    <cellStyle name="60% - Accent4 2 2" xfId="3377" xr:uid="{163B66B7-77D5-47F4-9ADF-E6CE35B96B4C}"/>
    <cellStyle name="60% - Accent4 2 2 2" xfId="19299" xr:uid="{3553F56E-5DBA-48D2-AE5D-DC972CF29EEB}"/>
    <cellStyle name="60% - Accent4 2 2 3" xfId="10677" xr:uid="{C11B5E91-4D46-4C98-AC66-89C58AEBFA09}"/>
    <cellStyle name="60% - Accent4 2 2 4" xfId="51806" xr:uid="{DB1F13A7-05DA-4BC3-A086-8BBBF7918C91}"/>
    <cellStyle name="60% - Accent4 2 2 5" xfId="5189" xr:uid="{541843B4-EF40-46B6-841D-06E83705692A}"/>
    <cellStyle name="60% - Accent4 2 3" xfId="2987" xr:uid="{0E83F351-7C1E-4998-9C08-D31404FC4FA9}"/>
    <cellStyle name="60% - Accent4 2 3 2" xfId="51467" xr:uid="{3687E4D8-2A5C-43D8-BC56-BA0A3094BF55}"/>
    <cellStyle name="60% - Accent4 2 3 3" xfId="10678" xr:uid="{8462EC80-55EC-4FFB-BAAF-6CE854F7FB6C}"/>
    <cellStyle name="60% - Accent4 2 4" xfId="48982" xr:uid="{27A833D9-BA2F-46AB-808D-E0A5C3D5A5EC}"/>
    <cellStyle name="60% - Accent4 2 5" xfId="4578" xr:uid="{04052AD4-7223-40B7-998C-6770D7D1FF40}"/>
    <cellStyle name="60% - Accent4 3" xfId="3378" xr:uid="{BEBC0F18-3655-472C-A66B-8615607B5D6D}"/>
    <cellStyle name="60% - Accent4 3 2" xfId="5190" xr:uid="{5929F56A-893A-40E9-8C8F-961FF999B2A7}"/>
    <cellStyle name="60% - Accent4 3 2 2" xfId="19300" xr:uid="{8CCD188F-3CD3-4112-8119-921342BB47B7}"/>
    <cellStyle name="60% - Accent4 3 2 3" xfId="18432" xr:uid="{8A303240-14BD-41C2-98DB-AB2C6105CD7B}"/>
    <cellStyle name="60% - Accent4 3 3" xfId="51807" xr:uid="{C9118659-208E-4ECE-A577-12B4F998F835}"/>
    <cellStyle name="60% - Accent4 3 4" xfId="4579" xr:uid="{322E7F5D-4AFF-48AE-8C3D-3D5E526B599E}"/>
    <cellStyle name="60% - Accent4 4" xfId="3379" xr:uid="{CCB9ABEC-33DF-46C4-A712-253E2CB76773}"/>
    <cellStyle name="60% - Accent4 4 2" xfId="51808" xr:uid="{DC587C7E-96F7-4164-AB7C-2F50C8BB9CAC}"/>
    <cellStyle name="60% - Accent4 4 3" xfId="4954" xr:uid="{94B4D2CE-AF5F-4C60-9F33-F479230E5AD3}"/>
    <cellStyle name="60% - Accent4 5" xfId="3380" xr:uid="{C68201B8-CD55-40A0-965D-40B6731143DD}"/>
    <cellStyle name="60% - Accent4 6" xfId="3381" xr:uid="{A40A82F7-1E21-4111-AAE5-F66D8A6757B1}"/>
    <cellStyle name="60% - Accent4 7" xfId="3382" xr:uid="{0935ED6D-F000-4F25-8718-9780D27EB05D}"/>
    <cellStyle name="60% - Accent4 8" xfId="3383" xr:uid="{861FD193-03D2-4815-B6A1-D116E8C752CC}"/>
    <cellStyle name="60% - Accent4 9" xfId="3384" xr:uid="{ACAE00E6-22A1-4C7D-8F23-45E6E6F520AF}"/>
    <cellStyle name="60% - Accent5" xfId="45" builtinId="48" customBuiltin="1"/>
    <cellStyle name="60% - Accent5 10" xfId="3385" xr:uid="{A50B39A3-EA0F-4C9E-80A9-34185B50A47E}"/>
    <cellStyle name="60% - Accent5 11" xfId="3386" xr:uid="{BB8D600D-B09D-4FCA-BCA3-E4379C0D95C8}"/>
    <cellStyle name="60% - Accent5 12" xfId="3387" xr:uid="{AB19D228-9C11-40ED-9C2E-9FEC407E570A}"/>
    <cellStyle name="60% - Accent5 13" xfId="3388" xr:uid="{BEC000FB-ACC5-4A1F-83C1-FCE5E2DB71E7}"/>
    <cellStyle name="60% - Accent5 14" xfId="3389" xr:uid="{538D1EEF-6876-4567-8B07-C94975475A91}"/>
    <cellStyle name="60% - Accent5 15" xfId="3390" xr:uid="{73FDA1F3-9DC0-4A38-91CD-9BBFE92D4626}"/>
    <cellStyle name="60% - Accent5 16" xfId="3391" xr:uid="{7D6901DF-BE76-480B-B2C4-D579B991B5C7}"/>
    <cellStyle name="60% - Accent5 2" xfId="473" xr:uid="{61D0373C-796C-475F-A2EC-83791974AE96}"/>
    <cellStyle name="60% - Accent5 2 2" xfId="3392" xr:uid="{996077D2-5811-4C67-B7A8-147981DF71F8}"/>
    <cellStyle name="60% - Accent5 2 2 2" xfId="19301" xr:uid="{584855BA-761B-489F-A9F0-66F1BAE8B68A}"/>
    <cellStyle name="60% - Accent5 2 2 3" xfId="10679" xr:uid="{BBF052E8-D77E-4DEF-8C43-F71822963A9D}"/>
    <cellStyle name="60% - Accent5 2 2 4" xfId="51809" xr:uid="{EF7D5F94-1F69-4909-BDD4-B66F37EEC419}"/>
    <cellStyle name="60% - Accent5 2 2 5" xfId="5191" xr:uid="{73EF7F00-800C-4099-BA3A-537A64734C9C}"/>
    <cellStyle name="60% - Accent5 2 3" xfId="2991" xr:uid="{92DC2930-4C3B-4C47-A813-F88C0D71709E}"/>
    <cellStyle name="60% - Accent5 2 3 2" xfId="51469" xr:uid="{6A585CA1-0A49-4DA5-BE7B-B299DAC83D63}"/>
    <cellStyle name="60% - Accent5 2 3 3" xfId="10680" xr:uid="{02351D90-1904-4BC0-A3E4-706049EFA30D}"/>
    <cellStyle name="60% - Accent5 2 4" xfId="48983" xr:uid="{EFB6AFCC-F607-41EF-B1A5-3A591C4A6DC6}"/>
    <cellStyle name="60% - Accent5 2 5" xfId="4580" xr:uid="{E657210C-DA77-48E9-852B-CEA4B383F07C}"/>
    <cellStyle name="60% - Accent5 3" xfId="3393" xr:uid="{8F56C6E0-5380-45C0-ABF9-A25A9B18C5DA}"/>
    <cellStyle name="60% - Accent5 3 2" xfId="5192" xr:uid="{C61A185C-6717-42DF-8EF6-6A199E4A2473}"/>
    <cellStyle name="60% - Accent5 3 2 2" xfId="19302" xr:uid="{88B6956F-9DEE-412A-BC2C-CF5AFE63EE4B}"/>
    <cellStyle name="60% - Accent5 3 2 3" xfId="18434" xr:uid="{54CE6F87-1A23-443B-B450-8C11BF922E58}"/>
    <cellStyle name="60% - Accent5 3 3" xfId="51810" xr:uid="{B96AB93B-9D56-4648-8672-D52A0BF5679E}"/>
    <cellStyle name="60% - Accent5 3 4" xfId="4581" xr:uid="{7B6FD97C-25F1-4079-BCEB-0E4AEF095DD5}"/>
    <cellStyle name="60% - Accent5 4" xfId="3394" xr:uid="{E656FD4C-2484-474E-A9FD-64B2CD749A70}"/>
    <cellStyle name="60% - Accent5 4 2" xfId="51811" xr:uid="{B59C618F-2686-4452-9B97-E94EB55EC017}"/>
    <cellStyle name="60% - Accent5 4 3" xfId="4958" xr:uid="{FBA27D2E-A0A9-4D29-8FB1-9D4AF41D2A0B}"/>
    <cellStyle name="60% - Accent5 5" xfId="3395" xr:uid="{D7C0F0CA-3036-4551-A12F-0A300B8C8454}"/>
    <cellStyle name="60% - Accent5 6" xfId="3396" xr:uid="{338E605F-B2E8-4636-BCFF-9924530C8463}"/>
    <cellStyle name="60% - Accent5 7" xfId="3397" xr:uid="{43D938C1-5111-4F3E-B61D-D5D2496429D8}"/>
    <cellStyle name="60% - Accent5 8" xfId="3398" xr:uid="{423AE6C0-1F3F-4D45-B521-C58A27158E2B}"/>
    <cellStyle name="60% - Accent5 9" xfId="3399" xr:uid="{D31CC04D-3E79-44E2-8E48-815D2C7AEEBD}"/>
    <cellStyle name="60% - Accent6" xfId="49" builtinId="52" customBuiltin="1"/>
    <cellStyle name="60% - Accent6 10" xfId="3400" xr:uid="{BC1529E6-5A0E-4336-9E8A-1DB642869650}"/>
    <cellStyle name="60% - Accent6 11" xfId="3401" xr:uid="{6561296C-9745-4DAB-A9DD-2D186B7AB5A1}"/>
    <cellStyle name="60% - Accent6 12" xfId="3402" xr:uid="{1FD363BE-7D4C-4EDB-BD32-F5FEE641133B}"/>
    <cellStyle name="60% - Accent6 13" xfId="3403" xr:uid="{A8FF42CC-C840-4149-847E-9487E2BF3DEC}"/>
    <cellStyle name="60% - Accent6 14" xfId="3404" xr:uid="{F7BE634E-2326-4D03-9448-E0D41444107E}"/>
    <cellStyle name="60% - Accent6 15" xfId="3405" xr:uid="{199A529E-78A4-49D7-9D9F-F71F2331261D}"/>
    <cellStyle name="60% - Accent6 16" xfId="3406" xr:uid="{A5DC9FFC-1931-4A7C-8DF4-016E7D97E1F4}"/>
    <cellStyle name="60% - Accent6 2" xfId="474" xr:uid="{6258DB90-AB71-4AE0-BAED-43C0719A3622}"/>
    <cellStyle name="60% - Accent6 2 2" xfId="3407" xr:uid="{8607692C-7D72-4536-9F68-AC61B59ED316}"/>
    <cellStyle name="60% - Accent6 2 2 2" xfId="19303" xr:uid="{C65D6953-31C6-4EB3-B2C7-A42DC7ED39BF}"/>
    <cellStyle name="60% - Accent6 2 2 3" xfId="10681" xr:uid="{24BA66B9-EE71-4FD4-9BF6-0121D9191230}"/>
    <cellStyle name="60% - Accent6 2 2 4" xfId="51812" xr:uid="{2B01E8D9-DE6C-49F1-B564-69E7E25489D8}"/>
    <cellStyle name="60% - Accent6 2 2 5" xfId="5193" xr:uid="{C018BA28-1991-41AC-A350-D75FFAAC03D1}"/>
    <cellStyle name="60% - Accent6 2 3" xfId="2995" xr:uid="{79F45B2D-7FE9-45E7-B662-6D44C6DF37D5}"/>
    <cellStyle name="60% - Accent6 2 3 2" xfId="51471" xr:uid="{E6486BCD-1FC5-4854-B2F6-35A8CDBD2815}"/>
    <cellStyle name="60% - Accent6 2 3 3" xfId="10682" xr:uid="{9727FF16-CFF5-4EC2-9BBF-6E3BD5605FC1}"/>
    <cellStyle name="60% - Accent6 2 4" xfId="48984" xr:uid="{69AC6AEE-2B0C-4C5D-958A-7040127541C1}"/>
    <cellStyle name="60% - Accent6 2 5" xfId="4582" xr:uid="{5EC29206-C4E5-4753-8D5C-3044CE9E6B94}"/>
    <cellStyle name="60% - Accent6 3" xfId="3408" xr:uid="{A3B97155-33A1-48A6-B73C-9DFB51134A31}"/>
    <cellStyle name="60% - Accent6 3 2" xfId="5194" xr:uid="{D9943465-F38F-421B-803C-33534A74D354}"/>
    <cellStyle name="60% - Accent6 3 2 2" xfId="19304" xr:uid="{634AEF89-8D0B-47B3-9ED5-5D0CA91D418A}"/>
    <cellStyle name="60% - Accent6 3 2 3" xfId="18436" xr:uid="{A9A8C47F-0377-4B9E-BA64-E4602C64A829}"/>
    <cellStyle name="60% - Accent6 3 3" xfId="51813" xr:uid="{F81344B4-F8F3-404E-AFEA-25603CBD7F28}"/>
    <cellStyle name="60% - Accent6 3 4" xfId="4583" xr:uid="{BF322EF8-442C-4CDC-B2FA-BCB36670F3D9}"/>
    <cellStyle name="60% - Accent6 4" xfId="3409" xr:uid="{5D22F876-0C58-4058-8F1D-A1DCE6795AF8}"/>
    <cellStyle name="60% - Accent6 4 2" xfId="51814" xr:uid="{4FE5FBA1-7991-4BB6-93FB-498C884A852C}"/>
    <cellStyle name="60% - Accent6 4 3" xfId="4962" xr:uid="{11DEB0FA-EBE2-4F40-9F6B-73AF521E8C99}"/>
    <cellStyle name="60% - Accent6 5" xfId="3410" xr:uid="{A3D1F4E3-C7F2-47A8-9FB6-0D09B17D4EE1}"/>
    <cellStyle name="60% - Accent6 6" xfId="3411" xr:uid="{6E502DA2-6283-4B96-A752-689A9FD5BF2A}"/>
    <cellStyle name="60% - Accent6 7" xfId="3412" xr:uid="{D9B253B1-7C39-4A68-A5AC-8A2302A33389}"/>
    <cellStyle name="60% - Accent6 8" xfId="3413" xr:uid="{99808F96-FD95-4B5E-BA28-E41A09ECC186}"/>
    <cellStyle name="60% - Accent6 9" xfId="3414" xr:uid="{66C33F1F-A5E2-43E6-B9E3-19D886E43183}"/>
    <cellStyle name="60% - ส่วนที่ถูกเน้น1" xfId="5195" xr:uid="{A80791F1-81BE-45AC-BB2E-EE2F318F29B4}"/>
    <cellStyle name="60% - ส่วนที่ถูกเน้น1 2" xfId="5196" xr:uid="{8C20452B-B88D-4A3B-9EC8-742017E96F54}"/>
    <cellStyle name="60% - ส่วนที่ถูกเน้น1 3" xfId="5197" xr:uid="{74AA9F6B-6C91-4A6B-8335-555928DF9EC7}"/>
    <cellStyle name="60% - ส่วนที่ถูกเน้น2" xfId="5198" xr:uid="{0A530252-8259-4387-A9C7-9008168F35E6}"/>
    <cellStyle name="60% - ส่วนที่ถูกเน้น2 2" xfId="5199" xr:uid="{EBCD026E-D386-4499-A8D8-1847ACDF36D7}"/>
    <cellStyle name="60% - ส่วนที่ถูกเน้น2 3" xfId="5200" xr:uid="{1C12D360-1961-4382-803C-5ED55527C7B4}"/>
    <cellStyle name="60% - ส่วนที่ถูกเน้น3" xfId="5201" xr:uid="{2075C109-ECB4-457E-A09F-0D2DE70F4788}"/>
    <cellStyle name="60% - ส่วนที่ถูกเน้น3 2" xfId="5202" xr:uid="{12F6B123-E959-4B9E-9AD2-F1088E88FA51}"/>
    <cellStyle name="60% - ส่วนที่ถูกเน้น3 3" xfId="5203" xr:uid="{916AA546-074E-45E0-8FEA-0A48FA10A4DE}"/>
    <cellStyle name="60% - ส่วนที่ถูกเน้น4" xfId="5204" xr:uid="{6343FEE7-53BC-4057-980A-7375E10E463D}"/>
    <cellStyle name="60% - ส่วนที่ถูกเน้น4 2" xfId="5205" xr:uid="{250E677D-0CCC-46CC-92FE-62C331A4C5DE}"/>
    <cellStyle name="60% - ส่วนที่ถูกเน้น4 3" xfId="5206" xr:uid="{904E6530-A398-4070-A29B-DBBF1DEA02A2}"/>
    <cellStyle name="60% - ส่วนที่ถูกเน้น5" xfId="5207" xr:uid="{D113A273-6E8E-4F3C-B58A-81FB1878C9A9}"/>
    <cellStyle name="60% - ส่วนที่ถูกเน้น5 2" xfId="5208" xr:uid="{A9273697-42FD-40A6-844D-4C641287E6DB}"/>
    <cellStyle name="60% - ส่วนที่ถูกเน้น5 3" xfId="5209" xr:uid="{59C4C612-D77B-44E4-9F05-14D6FE6E4BF8}"/>
    <cellStyle name="60% - ส่วนที่ถูกเน้น6" xfId="5210" xr:uid="{2322B964-B69B-4C05-8D3D-354EA030748C}"/>
    <cellStyle name="60% - ส่วนที่ถูกเน้น6 2" xfId="5211" xr:uid="{568DA0D5-C203-4E0D-AABA-0FCE5F6A7C67}"/>
    <cellStyle name="60% - ส่วนที่ถูกเน้น6 3" xfId="5212" xr:uid="{A9D49E05-20BF-440C-90F4-0F889560864F}"/>
    <cellStyle name="75" xfId="5213" xr:uid="{DF939A73-4553-48EE-B7CC-52B0B558CAC8}"/>
    <cellStyle name="75 2" xfId="5214" xr:uid="{80778F3B-AC12-4069-BF61-29AA98F3A4A4}"/>
    <cellStyle name="Accent1" xfId="26" builtinId="29" customBuiltin="1"/>
    <cellStyle name="Accent1 10" xfId="3415" xr:uid="{B735037E-5B6A-4EA6-9A36-D675ABFDDC05}"/>
    <cellStyle name="Accent1 11" xfId="3416" xr:uid="{EE349DF4-29C0-4CC1-A2DB-DCB5B526C8CE}"/>
    <cellStyle name="Accent1 12" xfId="3417" xr:uid="{A2DA0CF9-54AE-4DD8-94E3-1CCFC8B5DD9F}"/>
    <cellStyle name="Accent1 13" xfId="3418" xr:uid="{E3F70359-0378-43D2-B44A-EEA01EB1AC45}"/>
    <cellStyle name="Accent1 14" xfId="3419" xr:uid="{F4FC5A7C-8E6F-4C36-B15D-59A2F39BDE09}"/>
    <cellStyle name="Accent1 15" xfId="3420" xr:uid="{55249D2B-A748-4802-82A1-AC053DCA076D}"/>
    <cellStyle name="Accent1 16" xfId="3421" xr:uid="{712A500F-73D7-4839-973A-FE814957638D}"/>
    <cellStyle name="Accent1 2" xfId="475" xr:uid="{A86931B2-6121-473D-8D6A-A91AB2BF5CB5}"/>
    <cellStyle name="Accent1 2 2" xfId="3422" xr:uid="{E7745E72-BAD6-4324-A3D7-CE8095744A44}"/>
    <cellStyle name="Accent1 2 2 2" xfId="19325" xr:uid="{EA4B83D0-7136-4E75-8484-ABBEB4D15AD2}"/>
    <cellStyle name="Accent1 2 2 3" xfId="10683" xr:uid="{A660519C-02B6-4861-B887-7E1273B3155C}"/>
    <cellStyle name="Accent1 2 2 4" xfId="51815" xr:uid="{F0156CC5-7C1F-4249-A945-FF6B905C2C7F}"/>
    <cellStyle name="Accent1 2 2 5" xfId="5215" xr:uid="{28F02EFF-C279-4675-ACEA-BD729EA46774}"/>
    <cellStyle name="Accent1 2 3" xfId="2972" xr:uid="{3B78810B-958D-4717-A42E-0E0AE1BAF4EB}"/>
    <cellStyle name="Accent1 2 3 2" xfId="51460" xr:uid="{550E8337-E1D6-4741-8C6E-591A126B1756}"/>
    <cellStyle name="Accent1 2 3 3" xfId="10684" xr:uid="{3C04AF48-210F-4C03-82FB-BAB3AE0E8E67}"/>
    <cellStyle name="Accent1 2 4" xfId="48985" xr:uid="{3CD86E6E-631C-48FD-A815-EA2BC57299B6}"/>
    <cellStyle name="Accent1 2 5" xfId="4584" xr:uid="{0F297625-1A96-40D8-B582-2A6B44F3ADD2}"/>
    <cellStyle name="Accent1 3" xfId="3423" xr:uid="{C5A723DC-AC6A-47C9-8C8F-7FC5B3C09B28}"/>
    <cellStyle name="Accent1 3 2" xfId="5216" xr:uid="{50145899-3CA4-4D08-A3E2-5A9CA1A049F1}"/>
    <cellStyle name="Accent1 3 2 2" xfId="19326" xr:uid="{2C119315-60C3-4715-B6AE-B6E495E42096}"/>
    <cellStyle name="Accent1 3 2 3" xfId="18438" xr:uid="{13B8E379-F71C-4C18-8588-ABD457943D36}"/>
    <cellStyle name="Accent1 3 3" xfId="51816" xr:uid="{691D79BA-53E4-46A5-AECF-71D164AB6117}"/>
    <cellStyle name="Accent1 3 4" xfId="4585" xr:uid="{5E616735-DA4E-4BB5-8B7A-6D7DCB2291AE}"/>
    <cellStyle name="Accent1 4" xfId="3424" xr:uid="{5387752A-D234-4919-848A-AF344AABF415}"/>
    <cellStyle name="Accent1 4 2" xfId="51817" xr:uid="{18636628-FC82-4920-B27D-95700B394E0D}"/>
    <cellStyle name="Accent1 4 3" xfId="4939" xr:uid="{F3FDA8FC-279D-4107-9AF8-5D7856D07500}"/>
    <cellStyle name="Accent1 5" xfId="3425" xr:uid="{22E1D8FE-07F1-449C-A479-BED044FFCE24}"/>
    <cellStyle name="Accent1 6" xfId="3426" xr:uid="{94A8A817-D08D-47B4-A6C2-55C2C779464E}"/>
    <cellStyle name="Accent1 7" xfId="3427" xr:uid="{F754DECE-0C4B-47A7-B07E-17C6908084E2}"/>
    <cellStyle name="Accent1 8" xfId="3428" xr:uid="{0581AF93-D513-44CF-AD16-DDFAB33EAC0F}"/>
    <cellStyle name="Accent1 9" xfId="3429" xr:uid="{199244F7-6C50-49DC-99B7-C2D5F88D25BE}"/>
    <cellStyle name="Accent2" xfId="30" builtinId="33" customBuiltin="1"/>
    <cellStyle name="Accent2 10" xfId="3430" xr:uid="{F050FABE-1358-4B80-A66D-CB53B95AEC4F}"/>
    <cellStyle name="Accent2 11" xfId="3431" xr:uid="{966EEA03-98A6-4AEE-92D0-1081E0E372EB}"/>
    <cellStyle name="Accent2 12" xfId="3432" xr:uid="{9796E0FA-0B90-4644-9062-BF79144EA327}"/>
    <cellStyle name="Accent2 13" xfId="3433" xr:uid="{737C15D6-1FB8-43F3-8FE6-7B8312530F52}"/>
    <cellStyle name="Accent2 14" xfId="3434" xr:uid="{2A6B0562-F91A-4D13-887F-A326671FF7B9}"/>
    <cellStyle name="Accent2 15" xfId="3435" xr:uid="{BB96A734-C36A-48C3-ACBA-9DE969871053}"/>
    <cellStyle name="Accent2 16" xfId="3436" xr:uid="{C07F9F2A-B26D-4C6C-BDE8-9AE986913DBA}"/>
    <cellStyle name="Accent2 2" xfId="476" xr:uid="{326C2F13-F6B7-4153-AD31-A37D648A5E73}"/>
    <cellStyle name="Accent2 2 2" xfId="3437" xr:uid="{8AD856F9-DC81-40CA-B5EF-A122279CEA2B}"/>
    <cellStyle name="Accent2 2 2 2" xfId="19327" xr:uid="{C160E650-429B-4726-9386-AD41E21A458B}"/>
    <cellStyle name="Accent2 2 2 3" xfId="10685" xr:uid="{FADC4446-0F43-4E2D-B1A1-AF3B25E525FD}"/>
    <cellStyle name="Accent2 2 2 4" xfId="51818" xr:uid="{DF78242A-7509-4255-AD8C-656D3A9273C5}"/>
    <cellStyle name="Accent2 2 2 5" xfId="5217" xr:uid="{63229BCC-FA5A-46B4-8E50-B1A6D3E63ED4}"/>
    <cellStyle name="Accent2 2 3" xfId="2976" xr:uid="{6FFC33ED-3315-4DBA-A36A-C405378429F1}"/>
    <cellStyle name="Accent2 2 3 2" xfId="51462" xr:uid="{163A5BFE-C5E0-4CD4-B604-388D4499D3D6}"/>
    <cellStyle name="Accent2 2 3 3" xfId="10686" xr:uid="{23857E90-CB94-44DF-ADCA-BFDAB2FDD161}"/>
    <cellStyle name="Accent2 2 4" xfId="10687" xr:uid="{1BDDE69D-48B2-4FD4-A70E-CE7CCBA2A9ED}"/>
    <cellStyle name="Accent2 2 5" xfId="48986" xr:uid="{17123607-F467-4093-B722-A9B95B804E1A}"/>
    <cellStyle name="Accent2 2 6" xfId="4586" xr:uid="{C29024C1-8830-4BAF-A688-6F779F1EE630}"/>
    <cellStyle name="Accent2 3" xfId="3438" xr:uid="{E4E5D66E-853B-46EE-A574-021B9B29BC70}"/>
    <cellStyle name="Accent2 3 2" xfId="5218" xr:uid="{3A90929D-8499-4418-8FED-CD1B8AD10938}"/>
    <cellStyle name="Accent2 3 2 2" xfId="19328" xr:uid="{42079D2A-68A1-4AE1-B7EE-A34494E0363B}"/>
    <cellStyle name="Accent2 3 2 3" xfId="18440" xr:uid="{561339DD-AA1C-44F6-A84D-8C8CB3977184}"/>
    <cellStyle name="Accent2 3 3" xfId="51819" xr:uid="{23CE36AB-B2AA-42CE-B69F-A7FD9193BF5D}"/>
    <cellStyle name="Accent2 3 4" xfId="4587" xr:uid="{EBF4D46F-A17F-4438-8C28-13C6C51EE4C8}"/>
    <cellStyle name="Accent2 4" xfId="3439" xr:uid="{CE0DC98E-8B22-419D-B4EB-96E9774D05E2}"/>
    <cellStyle name="Accent2 4 2" xfId="51820" xr:uid="{CE495BA3-54AA-4C64-9A6F-704412ABD0C1}"/>
    <cellStyle name="Accent2 4 3" xfId="4943" xr:uid="{C6B683D6-B572-417D-8CBF-23E16A9110B6}"/>
    <cellStyle name="Accent2 5" xfId="3440" xr:uid="{D7F2E949-D87D-4A97-A347-DCC88578278D}"/>
    <cellStyle name="Accent2 6" xfId="3441" xr:uid="{F693B4C2-47B4-4FE8-AB35-F828B52820E6}"/>
    <cellStyle name="Accent2 7" xfId="3442" xr:uid="{857E7A7F-B5C9-4D6F-B3A6-738B600F1C82}"/>
    <cellStyle name="Accent2 8" xfId="3443" xr:uid="{33F7639F-8292-424E-A2A9-07A094F7C4D8}"/>
    <cellStyle name="Accent2 9" xfId="3444" xr:uid="{928D7B16-87AA-48AC-99D1-744CAB36BD7D}"/>
    <cellStyle name="Accent3" xfId="34" builtinId="37" customBuiltin="1"/>
    <cellStyle name="Accent3 10" xfId="3445" xr:uid="{FC94AE4F-9A69-4F1D-8462-A6058A440398}"/>
    <cellStyle name="Accent3 11" xfId="3446" xr:uid="{8C1C2068-5E2A-4CEC-972C-AA8A9A58ABF4}"/>
    <cellStyle name="Accent3 12" xfId="3447" xr:uid="{9018E7EA-3BEE-4B63-B84C-97FC3E6C95DD}"/>
    <cellStyle name="Accent3 13" xfId="3448" xr:uid="{CAB9AFCB-BE8B-4256-A225-0CEA870E6403}"/>
    <cellStyle name="Accent3 14" xfId="3449" xr:uid="{F30C708D-209F-42D0-B678-C9031205A395}"/>
    <cellStyle name="Accent3 15" xfId="3450" xr:uid="{6C9DB15E-E3C0-4151-A1E3-109590E79555}"/>
    <cellStyle name="Accent3 16" xfId="3451" xr:uid="{0CC560E9-E14C-45EB-A497-F43CFE492696}"/>
    <cellStyle name="Accent3 2" xfId="477" xr:uid="{F6A61BD9-E353-4484-8DC0-5E76A96B8D99}"/>
    <cellStyle name="Accent3 2 2" xfId="3452" xr:uid="{B5F6CBA1-E79A-48A0-92A5-2DD5D173E025}"/>
    <cellStyle name="Accent3 2 2 2" xfId="19329" xr:uid="{F027535B-FB81-4570-8DDF-3B358767BA5E}"/>
    <cellStyle name="Accent3 2 2 3" xfId="10688" xr:uid="{B850ABD4-813A-4562-A721-C65541BD6DFD}"/>
    <cellStyle name="Accent3 2 2 4" xfId="51821" xr:uid="{92DB7CED-0A87-471E-B7AC-776E17F1B1D5}"/>
    <cellStyle name="Accent3 2 2 5" xfId="5219" xr:uid="{434A2770-7136-47BA-8AC2-9D3AC237C203}"/>
    <cellStyle name="Accent3 2 3" xfId="2980" xr:uid="{11B5039A-F96F-4258-9464-6417E8A66C64}"/>
    <cellStyle name="Accent3 2 3 2" xfId="51464" xr:uid="{B059CD9F-FDFF-44A8-A11E-9D326EAB84C8}"/>
    <cellStyle name="Accent3 2 3 3" xfId="10689" xr:uid="{5D5196B0-41EA-470D-A43F-034B3E0489A6}"/>
    <cellStyle name="Accent3 2 4" xfId="48987" xr:uid="{C0CB9364-25AA-4AFF-B33A-3DB28DEE2477}"/>
    <cellStyle name="Accent3 2 5" xfId="4588" xr:uid="{39FC775F-5DA4-4910-B390-A33F248E9C25}"/>
    <cellStyle name="Accent3 3" xfId="3453" xr:uid="{ACDD16D3-95DD-4D59-8C01-27E017FE6A0C}"/>
    <cellStyle name="Accent3 3 2" xfId="5220" xr:uid="{2D284FDA-ED14-4D00-8A8D-49E6442F5610}"/>
    <cellStyle name="Accent3 3 2 2" xfId="19330" xr:uid="{F0FC5F0C-765E-410E-B152-0A260027E31A}"/>
    <cellStyle name="Accent3 3 2 3" xfId="18442" xr:uid="{24A13E90-759B-4ABB-AC5A-5024590CC2E5}"/>
    <cellStyle name="Accent3 3 3" xfId="51822" xr:uid="{AC4DC8F3-E4F3-4580-B80A-925F90C8B657}"/>
    <cellStyle name="Accent3 3 4" xfId="4589" xr:uid="{710AB44D-B400-457B-B82B-91D76DA1E9C4}"/>
    <cellStyle name="Accent3 4" xfId="3454" xr:uid="{80D97707-FFDE-4BAD-A7BC-5A741F87CAEE}"/>
    <cellStyle name="Accent3 4 2" xfId="51823" xr:uid="{93015B78-1CB9-4FC4-B4C5-1E5063FE9D98}"/>
    <cellStyle name="Accent3 4 3" xfId="4947" xr:uid="{0449EC5F-921A-41A1-B480-AA8CF2AA62B4}"/>
    <cellStyle name="Accent3 5" xfId="3455" xr:uid="{ABB75396-7219-43C2-94A7-C40359645E51}"/>
    <cellStyle name="Accent3 6" xfId="3456" xr:uid="{B1C54483-8C69-4E44-904B-A61C71D746C1}"/>
    <cellStyle name="Accent3 7" xfId="3457" xr:uid="{6BD13DC6-472A-4138-B283-BE0A9A8B80D4}"/>
    <cellStyle name="Accent3 8" xfId="3458" xr:uid="{43E1D5DB-232D-4827-98EF-55DF7C5635AA}"/>
    <cellStyle name="Accent3 9" xfId="3459" xr:uid="{D5818530-F67A-48F7-8772-32A7446C3A85}"/>
    <cellStyle name="Accent4" xfId="38" builtinId="41" customBuiltin="1"/>
    <cellStyle name="Accent4 10" xfId="3460" xr:uid="{E88FFAB0-5BBC-460D-AB36-48BD35315612}"/>
    <cellStyle name="Accent4 11" xfId="3461" xr:uid="{12EFEC2B-7448-41B7-A1E1-95C52D42478A}"/>
    <cellStyle name="Accent4 12" xfId="3462" xr:uid="{7E34F13B-8A8B-42D0-9A3E-FBFA6AEC1C80}"/>
    <cellStyle name="Accent4 13" xfId="3463" xr:uid="{FEC66D67-3EA2-471B-A140-42C798F25E10}"/>
    <cellStyle name="Accent4 14" xfId="3464" xr:uid="{B9C0F879-F7F0-46DB-8FFC-2DC2CE064A4B}"/>
    <cellStyle name="Accent4 15" xfId="3465" xr:uid="{9B29B079-A2DC-43E9-BCFE-2BF0B6DA4B98}"/>
    <cellStyle name="Accent4 16" xfId="3466" xr:uid="{41B446FF-B5BF-40BF-9F17-3CFC3F9A388D}"/>
    <cellStyle name="Accent4 2" xfId="478" xr:uid="{3AB7B667-ED30-4CDE-9B5A-3ED48BF206DC}"/>
    <cellStyle name="Accent4 2 2" xfId="3467" xr:uid="{3E85BB00-7049-462C-8A07-2A4C0BF6CDEB}"/>
    <cellStyle name="Accent4 2 2 2" xfId="19331" xr:uid="{49ED9702-B4AC-4492-8874-B6171F247931}"/>
    <cellStyle name="Accent4 2 2 3" xfId="10690" xr:uid="{05CFEB36-929A-4D3E-B50A-9DB856DC95D2}"/>
    <cellStyle name="Accent4 2 2 4" xfId="51824" xr:uid="{9359D669-F99A-41EE-BBA7-758BB0B626C4}"/>
    <cellStyle name="Accent4 2 2 5" xfId="5221" xr:uid="{D15A0049-5FCA-4AC5-A233-ABFC809DF3FA}"/>
    <cellStyle name="Accent4 2 3" xfId="2984" xr:uid="{BE6B3AFD-D3CA-484B-B94E-C6A98000CABD}"/>
    <cellStyle name="Accent4 2 3 2" xfId="51466" xr:uid="{0BFA0996-86ED-44B1-BB74-A13028971F27}"/>
    <cellStyle name="Accent4 2 3 3" xfId="10691" xr:uid="{9BC46FA0-4B7D-4D94-9FB8-D094EEB56B08}"/>
    <cellStyle name="Accent4 2 4" xfId="48988" xr:uid="{EC93CFD3-3971-4C7B-B2A4-E6D6CAFEE4B4}"/>
    <cellStyle name="Accent4 2 5" xfId="4590" xr:uid="{AB9AA183-D328-4914-BE89-91BA53C6940B}"/>
    <cellStyle name="Accent4 3" xfId="3468" xr:uid="{FA223F89-166B-430D-BE51-DFF3237898F3}"/>
    <cellStyle name="Accent4 3 2" xfId="5222" xr:uid="{F777FDDC-A69A-4EAC-8F5E-1B4CE1E38459}"/>
    <cellStyle name="Accent4 3 2 2" xfId="19332" xr:uid="{E7049009-3E05-46A1-92E2-17ED3B2E0B26}"/>
    <cellStyle name="Accent4 3 2 3" xfId="18444" xr:uid="{543E2E92-BF30-4502-8748-691FA2AD64B3}"/>
    <cellStyle name="Accent4 3 3" xfId="51825" xr:uid="{5AE65A31-C93C-4220-B59F-2DBB05BC7A97}"/>
    <cellStyle name="Accent4 3 4" xfId="4591" xr:uid="{BA0BAF6C-6CD1-465F-8E50-EFBFC8F6BEBD}"/>
    <cellStyle name="Accent4 4" xfId="3469" xr:uid="{CF37DD0B-27CF-46F1-830B-BF699BF31E81}"/>
    <cellStyle name="Accent4 4 2" xfId="51826" xr:uid="{E1FB07FF-D0CB-4F1F-8F7A-F39F955329E0}"/>
    <cellStyle name="Accent4 4 3" xfId="4951" xr:uid="{183233B3-5D60-40F7-BDB0-73639AC11974}"/>
    <cellStyle name="Accent4 5" xfId="3470" xr:uid="{83D96CE2-9EAF-4272-A1E9-5ACFABD7FEFB}"/>
    <cellStyle name="Accent4 6" xfId="3471" xr:uid="{D3C62F82-5FF5-48A7-B80C-1E4F0C68A6C7}"/>
    <cellStyle name="Accent4 7" xfId="3472" xr:uid="{4C0F3BCE-26CB-4958-9909-D4965C523779}"/>
    <cellStyle name="Accent4 8" xfId="3473" xr:uid="{B36197CD-0FD8-4BD0-A6D3-63EC47F7C628}"/>
    <cellStyle name="Accent4 9" xfId="3474" xr:uid="{F3B8CEFA-8B36-4D24-B81B-4622F2229681}"/>
    <cellStyle name="Accent5" xfId="42" builtinId="45" customBuiltin="1"/>
    <cellStyle name="Accent5 10" xfId="3475" xr:uid="{AB7FB0BA-19B0-41CD-8E2E-500FB9D8CC27}"/>
    <cellStyle name="Accent5 11" xfId="3476" xr:uid="{99AAFA66-B84F-4750-8375-E31C8E3AD879}"/>
    <cellStyle name="Accent5 12" xfId="3477" xr:uid="{7439E6FA-3168-4F8C-A9B7-1DC9C17D8D49}"/>
    <cellStyle name="Accent5 13" xfId="3478" xr:uid="{00607551-C00F-4D0D-AA23-CBBB8B1C6D06}"/>
    <cellStyle name="Accent5 14" xfId="3479" xr:uid="{9BF89FCB-7C61-48FA-A361-ACD2635EC925}"/>
    <cellStyle name="Accent5 15" xfId="3480" xr:uid="{1E2F2D26-FBCD-4C16-B535-6E3C5483066A}"/>
    <cellStyle name="Accent5 16" xfId="3481" xr:uid="{B43F7900-6237-4E7C-B402-09EFEDE17A22}"/>
    <cellStyle name="Accent5 2" xfId="479" xr:uid="{D69DE485-67AE-44E2-A8FB-8EC103185148}"/>
    <cellStyle name="Accent5 2 2" xfId="3482" xr:uid="{882FD182-6739-4858-A672-259F0DA9AE4F}"/>
    <cellStyle name="Accent5 2 2 2" xfId="19333" xr:uid="{9169DCE9-615C-4441-AE1A-13AB6E433019}"/>
    <cellStyle name="Accent5 2 2 3" xfId="10692" xr:uid="{13CCEDF2-9CD5-4D7E-A7F4-5911FFF91AE4}"/>
    <cellStyle name="Accent5 2 2 4" xfId="51827" xr:uid="{A2BC007A-87A6-4666-AB58-F7DCD42AE8CB}"/>
    <cellStyle name="Accent5 2 2 5" xfId="5223" xr:uid="{8C594697-EF61-47E4-A340-DFD291658CF2}"/>
    <cellStyle name="Accent5 2 3" xfId="2988" xr:uid="{326C0962-7091-41AC-91F5-F85A374B9FA0}"/>
    <cellStyle name="Accent5 2 3 2" xfId="51468" xr:uid="{08CF12E9-A9BA-491D-98D8-4197FFD4F43D}"/>
    <cellStyle name="Accent5 2 3 3" xfId="10693" xr:uid="{C59C33C0-8AF3-428E-A551-7095CA3BC978}"/>
    <cellStyle name="Accent5 2 4" xfId="48989" xr:uid="{C8D311E5-C4BC-40FD-8A13-BF182F21EB04}"/>
    <cellStyle name="Accent5 2 5" xfId="4592" xr:uid="{B27DB1B9-2B24-44B5-936E-7256BEC465B4}"/>
    <cellStyle name="Accent5 3" xfId="3483" xr:uid="{E64426B7-3C89-4E94-86AC-7DAC5B7BC2F3}"/>
    <cellStyle name="Accent5 3 2" xfId="5224" xr:uid="{43F9FE40-50D5-4B18-A49B-5FE5BB54BCD0}"/>
    <cellStyle name="Accent5 3 2 2" xfId="19334" xr:uid="{A0C5B419-40A3-454A-A66D-1BA5004B2956}"/>
    <cellStyle name="Accent5 3 2 3" xfId="18446" xr:uid="{5E4E917E-D284-4EFD-970D-1D3AA9A91B05}"/>
    <cellStyle name="Accent5 3 3" xfId="51828" xr:uid="{CFA1FF57-8F70-406E-9009-CD899CC85F5D}"/>
    <cellStyle name="Accent5 3 4" xfId="4593" xr:uid="{7C5D80EC-3828-4658-B293-2897D7DD66F5}"/>
    <cellStyle name="Accent5 4" xfId="3484" xr:uid="{AEFF04FD-42FC-4F45-A84D-D2ACCA04C9C4}"/>
    <cellStyle name="Accent5 4 2" xfId="51829" xr:uid="{169A314A-784F-451B-8AA4-2BF75B299A4C}"/>
    <cellStyle name="Accent5 4 3" xfId="4955" xr:uid="{67D7B9D8-30DF-41D6-B7F5-D614FEDDE149}"/>
    <cellStyle name="Accent5 5" xfId="3485" xr:uid="{773F6FE3-C54B-4FAE-95E1-6DD36B80AFF7}"/>
    <cellStyle name="Accent5 6" xfId="3486" xr:uid="{9A1D03C1-9AAD-4D8E-A3B4-EBB8ADAD158D}"/>
    <cellStyle name="Accent5 7" xfId="3487" xr:uid="{0C36E4D3-BF30-48FA-A455-B3CA256DE824}"/>
    <cellStyle name="Accent5 8" xfId="3488" xr:uid="{CC017672-1A02-410D-B289-E5540093DC6D}"/>
    <cellStyle name="Accent5 9" xfId="3489" xr:uid="{581FC676-0AE8-4BDA-BC7E-FBC9295E5781}"/>
    <cellStyle name="Accent6" xfId="46" builtinId="49" customBuiltin="1"/>
    <cellStyle name="Accent6 10" xfId="3490" xr:uid="{BEDF9DA4-30A4-4E37-8F4B-9496EF1CFCE7}"/>
    <cellStyle name="Accent6 11" xfId="3491" xr:uid="{A230678A-E3D6-4F2E-9EB2-664CB306B8F1}"/>
    <cellStyle name="Accent6 12" xfId="3492" xr:uid="{5BB7BA0F-E017-4697-BC52-A9754A469140}"/>
    <cellStyle name="Accent6 13" xfId="3493" xr:uid="{B52A2B03-28ED-4429-874B-534FF8A6A7B9}"/>
    <cellStyle name="Accent6 14" xfId="3494" xr:uid="{3FF68954-4B91-4A24-AB99-426222FF378F}"/>
    <cellStyle name="Accent6 15" xfId="3495" xr:uid="{87A977FA-A0A2-470C-9437-7012B1CF05C0}"/>
    <cellStyle name="Accent6 16" xfId="3496" xr:uid="{0A197D20-5DED-40A6-B311-9A2E0F8B24D0}"/>
    <cellStyle name="Accent6 2" xfId="134" xr:uid="{A995E5DE-8AD5-4219-9B3E-AF316B1F1E17}"/>
    <cellStyle name="Accent6 2 2" xfId="3497" xr:uid="{DFA17E04-EBA7-4665-A7A0-764ECA7F20BC}"/>
    <cellStyle name="Accent6 2 2 2" xfId="19335" xr:uid="{99D65895-268A-495D-B400-149FD564676D}"/>
    <cellStyle name="Accent6 2 2 3" xfId="10694" xr:uid="{794777A8-5CB2-4BD1-B43F-F34CC5D88E30}"/>
    <cellStyle name="Accent6 2 2 4" xfId="51830" xr:uid="{0FE6017E-04B9-4856-8349-C00059EF1D7D}"/>
    <cellStyle name="Accent6 2 2 5" xfId="5225" xr:uid="{AB5C33B4-4FEA-4C0C-84BA-8B7DC101DCD8}"/>
    <cellStyle name="Accent6 2 3" xfId="2992" xr:uid="{40AACE24-D3AD-4438-8DF9-4513ACD12205}"/>
    <cellStyle name="Accent6 2 3 2" xfId="51470" xr:uid="{F955BD10-5308-4FCC-9CDB-B4F1066784EC}"/>
    <cellStyle name="Accent6 2 3 3" xfId="10695" xr:uid="{BA74EB17-3057-4B10-836B-27CE7667D06B}"/>
    <cellStyle name="Accent6 2 4" xfId="48606" xr:uid="{6176202A-51FB-42B3-A530-2C4890DC226F}"/>
    <cellStyle name="Accent6 2 5" xfId="4594" xr:uid="{6EBD9149-4BDC-48D7-9276-EAECED595371}"/>
    <cellStyle name="Accent6 3" xfId="3498" xr:uid="{17CBC49B-628D-4D56-83AD-1E7A77C03882}"/>
    <cellStyle name="Accent6 3 2" xfId="5226" xr:uid="{048745FF-756F-405F-BF5E-A3A8C00CD47F}"/>
    <cellStyle name="Accent6 3 2 2" xfId="19336" xr:uid="{CE67B11C-93AE-4189-8BDF-AC3A7093D100}"/>
    <cellStyle name="Accent6 3 2 3" xfId="18448" xr:uid="{49BD6C87-DFA3-4CFD-8C9A-0F9432026A31}"/>
    <cellStyle name="Accent6 3 3" xfId="51831" xr:uid="{CE2C6EDC-5988-420D-A693-DBB57D5EC565}"/>
    <cellStyle name="Accent6 3 4" xfId="4595" xr:uid="{745F61D3-085D-4434-8990-9A52B069E11C}"/>
    <cellStyle name="Accent6 4" xfId="3499" xr:uid="{CE73B9DA-62E4-4970-95EB-1E79299E43F3}"/>
    <cellStyle name="Accent6 4 2" xfId="51832" xr:uid="{205ABC18-DD38-4785-8026-6333925052B6}"/>
    <cellStyle name="Accent6 4 3" xfId="4959" xr:uid="{B1DE11D1-111D-4126-B0E6-150D9E7443FF}"/>
    <cellStyle name="Accent6 5" xfId="3500" xr:uid="{4F783C9A-3AC4-4228-9167-D6081FD156B1}"/>
    <cellStyle name="Accent6 6" xfId="3501" xr:uid="{BE6DB95C-6B1E-4056-91DA-A0BD3ADDA4EE}"/>
    <cellStyle name="Accent6 7" xfId="3502" xr:uid="{733F3283-FE48-47D6-8748-9E93C248EEBA}"/>
    <cellStyle name="Accent6 8" xfId="3503" xr:uid="{CC98B85B-043D-4E81-8D48-BC8EC774DE8F}"/>
    <cellStyle name="Accent6 9" xfId="3504" xr:uid="{233811A1-46DE-441F-B652-CB79AC52CF37}"/>
    <cellStyle name="Bad" xfId="16" builtinId="27" customBuiltin="1"/>
    <cellStyle name="Bad 10" xfId="3505" xr:uid="{3883D95B-C6AE-4DD4-AE18-8087FC10023C}"/>
    <cellStyle name="Bad 11" xfId="3506" xr:uid="{73903755-A5C3-47D5-9C5B-8D20002E5655}"/>
    <cellStyle name="Bad 12" xfId="3507" xr:uid="{A3A45EFF-BBC6-4665-B6E4-4F6609FF989A}"/>
    <cellStyle name="Bad 13" xfId="3508" xr:uid="{AE3CC154-7808-4FBF-8284-9991BCDDC911}"/>
    <cellStyle name="Bad 14" xfId="3509" xr:uid="{4319306A-34F3-4DE8-A964-2F74689EABF3}"/>
    <cellStyle name="Bad 15" xfId="3510" xr:uid="{FFBAB1C6-2298-4E56-A05A-D5A0DCD0D90D}"/>
    <cellStyle name="Bad 16" xfId="3511" xr:uid="{EE8E0AD2-B20F-4738-A7A3-95A13DDBE8BC}"/>
    <cellStyle name="Bad 2" xfId="480" xr:uid="{AF282FFB-1F5C-4803-9DB8-678B2CCCE2D3}"/>
    <cellStyle name="Bad 2 2" xfId="3512" xr:uid="{155173A3-E607-46DB-96AC-FAD010562A88}"/>
    <cellStyle name="Bad 2 2 2" xfId="19337" xr:uid="{3CD7018D-8256-428A-AF79-270B8AC98543}"/>
    <cellStyle name="Bad 2 2 3" xfId="10696" xr:uid="{3587BD5A-713B-453D-AA81-48B5214498AB}"/>
    <cellStyle name="Bad 2 2 4" xfId="51833" xr:uid="{72761CB3-5A4B-4669-839C-CE8AD335C6D3}"/>
    <cellStyle name="Bad 2 2 5" xfId="5227" xr:uid="{42A6CE47-F616-4FA9-AA86-611CC622C1F3}"/>
    <cellStyle name="Bad 2 3" xfId="2962" xr:uid="{8C256447-FE67-4710-97EE-0ABC41974128}"/>
    <cellStyle name="Bad 2 3 2" xfId="51450" xr:uid="{C4E1FAB9-F25A-44A1-A671-39454CA51798}"/>
    <cellStyle name="Bad 2 3 3" xfId="10697" xr:uid="{8C5E53AB-8FA4-41C1-9EA0-D991DFEE4E92}"/>
    <cellStyle name="Bad 2 4" xfId="48990" xr:uid="{E8CDF162-C0A2-4DB3-BFCE-DFF0A37FC6B4}"/>
    <cellStyle name="Bad 2 5" xfId="4596" xr:uid="{A7389324-95D9-4001-9A36-B4E26ABF12E7}"/>
    <cellStyle name="Bad 3" xfId="3513" xr:uid="{801D26FF-A8DE-4547-85DB-26B2C6A2B170}"/>
    <cellStyle name="Bad 3 2" xfId="5228" xr:uid="{545D4C09-29B0-4436-A3DD-C77F91D22A19}"/>
    <cellStyle name="Bad 3 2 2" xfId="19338" xr:uid="{80991DD5-2A9D-49A3-AF0A-3705DF2F460B}"/>
    <cellStyle name="Bad 3 2 3" xfId="18450" xr:uid="{D86FFB43-2856-4065-B84F-D9444F6EABE6}"/>
    <cellStyle name="Bad 3 3" xfId="51834" xr:uid="{03C460E5-F6B7-4E8C-B068-D1FDD5C7E136}"/>
    <cellStyle name="Bad 3 4" xfId="4597" xr:uid="{13CF53B5-D86C-4D81-9B33-E52F72A5D4A9}"/>
    <cellStyle name="Bad 4" xfId="3514" xr:uid="{4E19FBE9-19A8-46EE-AAE0-FAF48C333E60}"/>
    <cellStyle name="Bad 4 2" xfId="51835" xr:uid="{DDC08985-DDEE-465A-A093-66FE7EBE9974}"/>
    <cellStyle name="Bad 4 3" xfId="4930" xr:uid="{7E0D26C2-1CFA-4F7F-AEB5-1370E5F904EB}"/>
    <cellStyle name="Bad 5" xfId="3515" xr:uid="{01E42FC7-BFBE-402B-93F1-1D063FD8B21F}"/>
    <cellStyle name="Bad 6" xfId="3516" xr:uid="{9DA3F346-A479-4221-9816-7E161AD148CD}"/>
    <cellStyle name="Bad 7" xfId="3517" xr:uid="{AEB5CBAF-1C07-4D72-B6B7-BAC286C06ECA}"/>
    <cellStyle name="Bad 8" xfId="3518" xr:uid="{EC7864FE-D783-48EB-9690-C6B979B51C52}"/>
    <cellStyle name="Bad 9" xfId="3519" xr:uid="{E10870BB-EF79-4448-AFFC-99B5C79FAA6A}"/>
    <cellStyle name="Body" xfId="5229" xr:uid="{768F45A1-B2F2-4F01-914E-5AF333C3E9B5}"/>
    <cellStyle name="Body 2" xfId="5230" xr:uid="{00017A57-98B3-4136-A5D2-77FCB2C73668}"/>
    <cellStyle name="Body 3" xfId="5231" xr:uid="{D953C267-F2CF-403E-B8F4-30564F032E42}"/>
    <cellStyle name="Border" xfId="5232" xr:uid="{4B250EC4-9E1D-443C-AEF1-6421F44CF72E}"/>
    <cellStyle name="Border 10" xfId="10699" xr:uid="{993A8762-4C8D-47F8-B6D8-AA23DD14E472}"/>
    <cellStyle name="Border 10 2" xfId="10700" xr:uid="{36EE3468-2959-4A93-8132-B9B0D08F97B3}"/>
    <cellStyle name="Border 10 2 2" xfId="25297" xr:uid="{402A4097-F258-46E6-9944-60D69C05FF9C}"/>
    <cellStyle name="Border 10 2 3" xfId="32426" xr:uid="{9C9344D5-F0B3-4FB2-AAC2-11B2290258B1}"/>
    <cellStyle name="Border 10 2 4" xfId="38086" xr:uid="{A40DE408-A104-4604-A6C5-4046C77B737E}"/>
    <cellStyle name="Border 10 3" xfId="25296" xr:uid="{1D30AF84-7535-48DE-BC0E-BEAAC78FE61F}"/>
    <cellStyle name="Border 10 4" xfId="9297" xr:uid="{8C36799F-206A-4CFC-AED7-A3A12DB54A55}"/>
    <cellStyle name="Border 10 5" xfId="38087" xr:uid="{2331B900-0EDF-4730-995C-D5F97D089CAB}"/>
    <cellStyle name="Border 11" xfId="19342" xr:uid="{D09E8A59-9B6C-43C7-A784-5C29F66A11EA}"/>
    <cellStyle name="Border 11 2" xfId="33007" xr:uid="{2378340D-A4FA-4D07-8B7A-D576B0AE2936}"/>
    <cellStyle name="Border 11 3" xfId="41520" xr:uid="{73ED88B4-8CFC-4A11-86E5-3778432A1144}"/>
    <cellStyle name="Border 11 4" xfId="46276" xr:uid="{AA6EBB56-6E70-47B3-9279-50E102EECF62}"/>
    <cellStyle name="Border 12" xfId="10698" xr:uid="{00B3E61B-6BE6-4CB3-9412-5C05DD13DEA0}"/>
    <cellStyle name="Border 12 2" xfId="25295" xr:uid="{5370A277-97B8-4B80-85CD-C9EEBE1468C5}"/>
    <cellStyle name="Border 12 3" xfId="37354" xr:uid="{63ACFB1B-DB43-4709-8796-562A130D36D9}"/>
    <cellStyle name="Border 12 4" xfId="38088" xr:uid="{D122E233-10AE-4202-AA5C-AD389E36C910}"/>
    <cellStyle name="Border 13" xfId="8418" xr:uid="{41165175-D81E-4304-A113-61285A1E9A0E}"/>
    <cellStyle name="Border 14" xfId="7836" xr:uid="{7289386D-D81A-4720-BD58-692316319B4D}"/>
    <cellStyle name="Border 15" xfId="30764" xr:uid="{AE422725-67A3-40A9-A717-7D576825C02D}"/>
    <cellStyle name="Border 16" xfId="39693" xr:uid="{579BAF41-D09A-4D89-8A55-18E7D41A8E9F}"/>
    <cellStyle name="Border 2" xfId="5233" xr:uid="{ED47AD13-A451-46F2-8567-9B12C24A1CBF}"/>
    <cellStyle name="Border 2 10" xfId="19343" xr:uid="{0FF11470-8FF1-48CC-A9A4-EF0C2C2E8F32}"/>
    <cellStyle name="Border 2 10 2" xfId="33008" xr:uid="{066615D2-88BF-4796-B26A-5FCE6A999492}"/>
    <cellStyle name="Border 2 10 3" xfId="41521" xr:uid="{6F3E6909-F143-4A8E-913D-C84F749AB5B1}"/>
    <cellStyle name="Border 2 10 4" xfId="46277" xr:uid="{03ACF639-BF87-4195-BBA2-540E9F05D1F4}"/>
    <cellStyle name="Border 2 11" xfId="10701" xr:uid="{971A05EB-0487-414E-855E-B76FD1264EF3}"/>
    <cellStyle name="Border 2 11 2" xfId="25298" xr:uid="{F7EA0265-87FA-41A7-A39D-1F589DD50FE8}"/>
    <cellStyle name="Border 2 11 3" xfId="37351" xr:uid="{7FAE91DA-BFE7-4C6D-81FF-795C59EA0894}"/>
    <cellStyle name="Border 2 11 4" xfId="38085" xr:uid="{4804D785-ED76-4B39-AE20-EB414880A64E}"/>
    <cellStyle name="Border 2 12" xfId="8419" xr:uid="{B1C35800-7E67-47CD-AF50-31D0946BB5E9}"/>
    <cellStyle name="Border 2 13" xfId="7831" xr:uid="{B3654AC5-8FCF-4DC1-8BF9-0608D9FC9E2C}"/>
    <cellStyle name="Border 2 14" xfId="30763" xr:uid="{F1813CB1-1DF8-4D27-AB0A-0F233FB3C498}"/>
    <cellStyle name="Border 2 15" xfId="39692" xr:uid="{D03BB1C8-F061-49F9-BF38-0EEE30265111}"/>
    <cellStyle name="Border 2 2" xfId="5234" xr:uid="{863F3456-7A75-4B5C-B97F-5E63A14CE789}"/>
    <cellStyle name="Border 2 2 10" xfId="10702" xr:uid="{0F7F37F7-6134-4E91-A641-9C3B3420824B}"/>
    <cellStyle name="Border 2 2 10 2" xfId="25299" xr:uid="{187213E8-E47D-40B1-ABB8-A3A42A41D1DE}"/>
    <cellStyle name="Border 2 2 10 3" xfId="37353" xr:uid="{51731736-95CD-45C9-89F1-2BE71166CD05}"/>
    <cellStyle name="Border 2 2 10 4" xfId="38084" xr:uid="{50BB0DA0-1FE4-4B82-AA67-685CAFFBC5A0}"/>
    <cellStyle name="Border 2 2 11" xfId="8420" xr:uid="{4F08AD40-1A60-4993-B16E-96631BB617CE}"/>
    <cellStyle name="Border 2 2 12" xfId="10568" xr:uid="{1AEE942C-A957-4517-B984-CB92618F30E0}"/>
    <cellStyle name="Border 2 2 13" xfId="30762" xr:uid="{072DF27A-C623-4725-95CF-79C12A6E1298}"/>
    <cellStyle name="Border 2 2 14" xfId="39691" xr:uid="{5DC852C9-4BD7-4B00-AF66-9C858A52273B}"/>
    <cellStyle name="Border 2 2 2" xfId="5235" xr:uid="{BA421D61-9CA7-4CCA-BE32-D3084E9E03E9}"/>
    <cellStyle name="Border 2 2 2 10" xfId="8173" xr:uid="{1A342AAA-E055-47D4-A58C-AC1D9AE3E195}"/>
    <cellStyle name="Border 2 2 2 11" xfId="24315" xr:uid="{D582715A-8073-4B0F-9AE1-505B083AAA1A}"/>
    <cellStyle name="Border 2 2 2 12" xfId="29520" xr:uid="{53DCD8BB-2509-4250-81FE-E3DB371E55A6}"/>
    <cellStyle name="Border 2 2 2 2" xfId="10704" xr:uid="{51E8C523-6720-4A15-A891-10A58ED39D26}"/>
    <cellStyle name="Border 2 2 2 2 2" xfId="10705" xr:uid="{591302A0-DE3B-4102-B0AD-E4BFB7DBAE5E}"/>
    <cellStyle name="Border 2 2 2 2 2 2" xfId="10706" xr:uid="{68597D1B-B172-4207-95BF-AF937BEF5937}"/>
    <cellStyle name="Border 2 2 2 2 2 2 2" xfId="25303" xr:uid="{575482E5-23F9-4BDC-B64E-F74B8BC17D30}"/>
    <cellStyle name="Border 2 2 2 2 2 2 3" xfId="32422" xr:uid="{3943B98E-2E66-4907-9DC8-27ABDACE0718}"/>
    <cellStyle name="Border 2 2 2 2 2 2 4" xfId="38080" xr:uid="{C8037192-FC19-4F74-9A6B-38FABD2571D5}"/>
    <cellStyle name="Border 2 2 2 2 2 3" xfId="25302" xr:uid="{3342D04E-F6CA-4D80-B4D9-CF6C205C869B}"/>
    <cellStyle name="Border 2 2 2 2 2 4" xfId="9317" xr:uid="{9AD22FB8-3552-4489-9A2C-E46FD6F8927B}"/>
    <cellStyle name="Border 2 2 2 2 2 5" xfId="38081" xr:uid="{478C798B-F802-4557-AB5B-5748C684066B}"/>
    <cellStyle name="Border 2 2 2 2 3" xfId="10707" xr:uid="{3382E935-E42F-418A-8E71-7DDAFC3CF4A4}"/>
    <cellStyle name="Border 2 2 2 2 3 2" xfId="25304" xr:uid="{7668FAA1-B936-4ACD-8460-F3C1DFA5D39E}"/>
    <cellStyle name="Border 2 2 2 2 3 3" xfId="37398" xr:uid="{1295470B-ED44-41B0-AF97-878D21252A53}"/>
    <cellStyle name="Border 2 2 2 2 3 4" xfId="38079" xr:uid="{E1ADEF31-10A3-46F5-8852-9707427009DF}"/>
    <cellStyle name="Border 2 2 2 2 4" xfId="25301" xr:uid="{B7B0249B-4845-4F35-A4FD-E4F9E3259EDA}"/>
    <cellStyle name="Border 2 2 2 2 5" xfId="32427" xr:uid="{BD149665-A928-4794-8F4D-07C329BD5536}"/>
    <cellStyle name="Border 2 2 2 2 6" xfId="38082" xr:uid="{CF556D93-23FD-419B-A2DB-00AFB623D6DF}"/>
    <cellStyle name="Border 2 2 2 3" xfId="10708" xr:uid="{30CFCE4A-8D08-4103-8FCC-766EF010CE3B}"/>
    <cellStyle name="Border 2 2 2 3 2" xfId="10709" xr:uid="{0D28577F-6F32-4AFF-9975-98334534F532}"/>
    <cellStyle name="Border 2 2 2 3 2 2" xfId="25306" xr:uid="{539EBAB0-A077-4E59-8E47-0C8CFF805DEB}"/>
    <cellStyle name="Border 2 2 2 3 2 3" xfId="37350" xr:uid="{E90A9AAF-7F53-4BAD-A4A9-49B05D6438F2}"/>
    <cellStyle name="Border 2 2 2 3 2 4" xfId="38077" xr:uid="{7134A958-9526-4E8E-9373-EBFE3034BB67}"/>
    <cellStyle name="Border 2 2 2 3 3" xfId="25305" xr:uid="{F62A91FE-D842-446F-99D7-46C6920C5005}"/>
    <cellStyle name="Border 2 2 2 3 4" xfId="37348" xr:uid="{FF68FFED-C440-45D8-8B23-6B511D7E38BD}"/>
    <cellStyle name="Border 2 2 2 3 5" xfId="38078" xr:uid="{852BDBF5-A3B3-4B5B-83F5-BB26B85959FE}"/>
    <cellStyle name="Border 2 2 2 4" xfId="10710" xr:uid="{B6C69E91-2F6D-442D-8090-58CD42CB41C2}"/>
    <cellStyle name="Border 2 2 2 4 2" xfId="10711" xr:uid="{A84624C9-4D42-4692-8E78-8B876FACE2DA}"/>
    <cellStyle name="Border 2 2 2 4 2 2" xfId="25308" xr:uid="{CC9F6C3D-DFC9-4B13-BD48-3A4C5186C2DB}"/>
    <cellStyle name="Border 2 2 2 4 2 3" xfId="37349" xr:uid="{9F9DEBC1-0E80-4A40-9AE2-2A1E666057ED}"/>
    <cellStyle name="Border 2 2 2 4 2 4" xfId="44087" xr:uid="{4DD84D5C-74FC-4122-A74A-6A46E726D7B3}"/>
    <cellStyle name="Border 2 2 2 4 3" xfId="25307" xr:uid="{1D7CAE5A-B541-4C03-A8CB-0624080C94D1}"/>
    <cellStyle name="Border 2 2 2 4 4" xfId="32425" xr:uid="{6DC40F06-1888-47C4-AF46-E9D61C25BD37}"/>
    <cellStyle name="Border 2 2 2 4 5" xfId="38070" xr:uid="{59928D5C-19F6-4483-805D-39D3970AACAA}"/>
    <cellStyle name="Border 2 2 2 5" xfId="10712" xr:uid="{2673AFEE-FB52-4FA0-BB8D-E7BC5494E947}"/>
    <cellStyle name="Border 2 2 2 5 2" xfId="25309" xr:uid="{9444E868-D441-4D92-8E4B-E0F75DB8A898}"/>
    <cellStyle name="Border 2 2 2 5 3" xfId="32424" xr:uid="{4F4AD1B8-53E3-4CFD-AA3E-FE23F1D77622}"/>
    <cellStyle name="Border 2 2 2 5 4" xfId="43628" xr:uid="{42890D34-B89D-45FD-A9D4-DE5E0CC6050F}"/>
    <cellStyle name="Border 2 2 2 6" xfId="10713" xr:uid="{FE98CB4A-8388-4F69-B1BB-C45B607DC641}"/>
    <cellStyle name="Border 2 2 2 6 2" xfId="10714" xr:uid="{620BB1A6-EDFA-428A-AF07-E8594FB71F11}"/>
    <cellStyle name="Border 2 2 2 6 2 2" xfId="25311" xr:uid="{82D2D53B-6F9B-407E-B44E-342C9E5B7DDF}"/>
    <cellStyle name="Border 2 2 2 6 2 3" xfId="9310" xr:uid="{C383CA3B-832A-4619-A555-3C741E1B0C9F}"/>
    <cellStyle name="Border 2 2 2 6 2 4" xfId="38076" xr:uid="{51DFB8BE-C547-436C-8EB6-05EBC3903C10}"/>
    <cellStyle name="Border 2 2 2 6 3" xfId="25310" xr:uid="{FFCD6158-FF7B-4A56-8DA0-6DED1EEBEF2F}"/>
    <cellStyle name="Border 2 2 2 6 4" xfId="32423" xr:uid="{D658A4B3-726D-4908-AC4E-4841D7AF632D}"/>
    <cellStyle name="Border 2 2 2 6 5" xfId="42523" xr:uid="{C3FEA8A5-1EDD-4CFB-9778-594FCEF7345F}"/>
    <cellStyle name="Border 2 2 2 7" xfId="19345" xr:uid="{C47EB7F4-D420-4CCD-8093-4BA1C373C38C}"/>
    <cellStyle name="Border 2 2 2 7 2" xfId="33010" xr:uid="{10B01088-860E-4612-AA02-AFE906ED3398}"/>
    <cellStyle name="Border 2 2 2 7 3" xfId="41523" xr:uid="{3900BDBA-A039-4DA4-8F9A-D04FB3215560}"/>
    <cellStyle name="Border 2 2 2 7 4" xfId="46279" xr:uid="{4B007C5C-3A36-4E1B-80BF-B01B39BE0BAB}"/>
    <cellStyle name="Border 2 2 2 8" xfId="10703" xr:uid="{0C23F750-E90B-46C3-9A70-1F85C46D59AB}"/>
    <cellStyle name="Border 2 2 2 8 2" xfId="25300" xr:uid="{7B2511A2-2859-4D50-8B36-7B68E0C29141}"/>
    <cellStyle name="Border 2 2 2 8 3" xfId="37352" xr:uid="{11E8641D-7CA2-47BE-9516-A0795260CB16}"/>
    <cellStyle name="Border 2 2 2 8 4" xfId="38083" xr:uid="{96220D1A-D7F9-46A7-A442-D27CDF9465DB}"/>
    <cellStyle name="Border 2 2 2 9" xfId="8421" xr:uid="{B2F7ECFF-5F9E-4C0C-A752-CF8340945BD1}"/>
    <cellStyle name="Border 2 2 3" xfId="10715" xr:uid="{B7DFF839-86C1-4210-B754-9DBF692DAC0D}"/>
    <cellStyle name="Border 2 2 3 2" xfId="10716" xr:uid="{BD9E4D3D-8B36-4F81-AC7F-5D7F6983C34F}"/>
    <cellStyle name="Border 2 2 3 2 2" xfId="10717" xr:uid="{615B4E81-E8C0-4056-914A-7C5C10C86008}"/>
    <cellStyle name="Border 2 2 3 2 2 2" xfId="25314" xr:uid="{DAFAD666-A7FC-49C3-B96A-5FA485920BA3}"/>
    <cellStyle name="Border 2 2 3 2 2 3" xfId="37342" xr:uid="{B5617B62-36B0-4B32-881A-D00C5C759749}"/>
    <cellStyle name="Border 2 2 3 2 2 4" xfId="38073" xr:uid="{6054A7E0-A10C-4E54-8338-F664C33AE6C1}"/>
    <cellStyle name="Border 2 2 3 2 3" xfId="25313" xr:uid="{6A5EDE56-1CEA-4236-A8AD-516AE871AE19}"/>
    <cellStyle name="Border 2 2 3 2 4" xfId="37391" xr:uid="{195A1C40-86F6-42E6-AE9C-35F289A8C675}"/>
    <cellStyle name="Border 2 2 3 2 5" xfId="38074" xr:uid="{671BBC7E-B793-4AAF-AFA6-044313F5959D}"/>
    <cellStyle name="Border 2 2 3 3" xfId="10718" xr:uid="{B73E6DCB-C6BF-4E69-8F3A-5FC94DBA72CC}"/>
    <cellStyle name="Border 2 2 3 3 2" xfId="25315" xr:uid="{7218A08F-3EAB-4E9E-B79B-0948A86E5997}"/>
    <cellStyle name="Border 2 2 3 3 3" xfId="25245" xr:uid="{342BF4DD-17D9-45F2-9A47-065B16458723}"/>
    <cellStyle name="Border 2 2 3 3 4" xfId="38072" xr:uid="{1E015C6C-58AE-4A79-8CD5-3DD5E6A1EE80}"/>
    <cellStyle name="Border 2 2 3 4" xfId="25312" xr:uid="{2BF3B921-AD09-47BD-A73F-EA727BB606B3}"/>
    <cellStyle name="Border 2 2 3 5" xfId="32416" xr:uid="{5B3BF107-BDF6-4A0D-97EB-9C2FECCE16FC}"/>
    <cellStyle name="Border 2 2 3 6" xfId="38075" xr:uid="{6D25A020-DA3C-410B-903D-622D11E6DFBB}"/>
    <cellStyle name="Border 2 2 4" xfId="10719" xr:uid="{2EE895C7-DD2C-40E9-9E4C-7D278D1B2E1F}"/>
    <cellStyle name="Border 2 2 4 2" xfId="10720" xr:uid="{10669935-6FF4-4BCA-A0C4-CC200A760FFB}"/>
    <cellStyle name="Border 2 2 4 2 2" xfId="25317" xr:uid="{E63D0AA7-208D-4363-A6FF-DE95A2E88514}"/>
    <cellStyle name="Border 2 2 4 2 3" xfId="37347" xr:uid="{489158BF-B60C-4972-8B7D-E66AE30EE5E1}"/>
    <cellStyle name="Border 2 2 4 2 4" xfId="38067" xr:uid="{F92114C3-D806-40EE-A534-C075035E9A68}"/>
    <cellStyle name="Border 2 2 4 3" xfId="25316" xr:uid="{EB35A176-E573-48EE-B34E-C95F6AF89AE1}"/>
    <cellStyle name="Border 2 2 4 4" xfId="32421" xr:uid="{C1C4AD30-ABA5-4D3C-9327-6743B52AC23A}"/>
    <cellStyle name="Border 2 2 4 5" xfId="38071" xr:uid="{D9327511-F8BD-4E21-B3CD-6E9C00979B99}"/>
    <cellStyle name="Border 2 2 5" xfId="10721" xr:uid="{4F30730F-500B-4C69-8904-E64FFBFFAD89}"/>
    <cellStyle name="Border 2 2 5 2" xfId="10722" xr:uid="{A609E39F-3908-41C1-BE1F-3210F1A3B8D4}"/>
    <cellStyle name="Border 2 2 5 2 2" xfId="25319" xr:uid="{0C1FAA4B-93AA-4BC8-8F42-76D93049199D}"/>
    <cellStyle name="Border 2 2 5 2 3" xfId="32420" xr:uid="{34A72EEE-94F8-4481-85A8-AAFF247DC554}"/>
    <cellStyle name="Border 2 2 5 2 4" xfId="43671" xr:uid="{B03CD0E5-AF2C-456D-834E-C542A53E0D9D}"/>
    <cellStyle name="Border 2 2 5 3" xfId="25318" xr:uid="{AC89F4FF-1B02-43C1-B490-A804969E7225}"/>
    <cellStyle name="Border 2 2 5 4" xfId="25056" xr:uid="{92B5798B-23D8-4EE2-AFAB-13DBD84B4C4F}"/>
    <cellStyle name="Border 2 2 5 5" xfId="44448" xr:uid="{07286E0D-AF9A-49F9-8690-03C470A61438}"/>
    <cellStyle name="Border 2 2 6" xfId="10723" xr:uid="{CE8A2A85-CCCA-41E3-B738-5F8BA82BC124}"/>
    <cellStyle name="Border 2 2 6 2" xfId="10724" xr:uid="{35CBED65-C5B6-4E08-95C0-347368276361}"/>
    <cellStyle name="Border 2 2 6 2 2" xfId="25321" xr:uid="{921BBE58-05EE-4919-8AEA-5A8B99F3A93B}"/>
    <cellStyle name="Border 2 2 6 2 3" xfId="9214" xr:uid="{B9232549-37A1-44C2-8357-C9F314059541}"/>
    <cellStyle name="Border 2 2 6 2 4" xfId="41946" xr:uid="{2DB6DFE6-974A-4031-96DC-26905BF85A21}"/>
    <cellStyle name="Border 2 2 6 3" xfId="25320" xr:uid="{F045E0EF-7A6D-477C-8521-33614F180AA3}"/>
    <cellStyle name="Border 2 2 6 4" xfId="37346" xr:uid="{EC41DDFF-E74E-450D-8440-C5305180A1D9}"/>
    <cellStyle name="Border 2 2 6 5" xfId="43059" xr:uid="{9C477237-57A9-469D-B380-A104E5AE9173}"/>
    <cellStyle name="Border 2 2 7" xfId="10725" xr:uid="{1B5BBA17-F870-4E09-B6B7-9EFD028E0DA8}"/>
    <cellStyle name="Border 2 2 7 2" xfId="25322" xr:uid="{4AD2075A-1B42-4C71-B790-2391673808EB}"/>
    <cellStyle name="Border 2 2 7 3" xfId="32417" xr:uid="{80A12020-BE48-4AF7-B568-4A7E08665473}"/>
    <cellStyle name="Border 2 2 7 4" xfId="38069" xr:uid="{8A4868CC-AE35-4283-8E44-F76B35A504DC}"/>
    <cellStyle name="Border 2 2 8" xfId="10726" xr:uid="{081E31A0-F915-4D79-AA73-5F5F86664F22}"/>
    <cellStyle name="Border 2 2 8 2" xfId="10727" xr:uid="{91D599F6-D9F2-4A09-9B69-9737404AAA20}"/>
    <cellStyle name="Border 2 2 8 2 2" xfId="25324" xr:uid="{6F82EB5D-13D0-492A-8BC3-9D84DD74F191}"/>
    <cellStyle name="Border 2 2 8 2 3" xfId="37343" xr:uid="{C8A179B9-D4C8-4A49-B2D1-6EB6849D17DC}"/>
    <cellStyle name="Border 2 2 8 2 4" xfId="41691" xr:uid="{A41C4352-FEC9-414A-8C92-DA9CAF4BDBDF}"/>
    <cellStyle name="Border 2 2 8 3" xfId="25323" xr:uid="{1C00ECD0-D1B9-4688-813A-AC6A94369E4E}"/>
    <cellStyle name="Border 2 2 8 4" xfId="37403" xr:uid="{E9FC19BF-719D-490C-96A1-B7055E11B560}"/>
    <cellStyle name="Border 2 2 8 5" xfId="38068" xr:uid="{3F24713E-C3D7-4CDC-946F-7042D9446B1E}"/>
    <cellStyle name="Border 2 2 9" xfId="19344" xr:uid="{D8A3A777-EC1E-41FC-8844-7BE9FA2E97D0}"/>
    <cellStyle name="Border 2 2 9 2" xfId="33009" xr:uid="{D6FB575D-1D46-4589-8CCF-EBF4C205BAED}"/>
    <cellStyle name="Border 2 2 9 3" xfId="41522" xr:uid="{A56644BB-CE14-4BD1-9E49-7D51663C439A}"/>
    <cellStyle name="Border 2 2 9 4" xfId="46278" xr:uid="{595B3B4C-2F80-4264-B391-D5062A76795D}"/>
    <cellStyle name="Border 2 3" xfId="5236" xr:uid="{AFE6F1A8-4C85-4C38-9F18-BC2B30DF6F52}"/>
    <cellStyle name="Border 2 3 10" xfId="10575" xr:uid="{69007C85-29C7-474A-9B34-B72AABEFE060}"/>
    <cellStyle name="Border 2 3 11" xfId="30760" xr:uid="{1CE744BD-6DA0-471B-8E31-5BE9D991B65B}"/>
    <cellStyle name="Border 2 3 12" xfId="39690" xr:uid="{5DCEDF9F-4FA5-4B42-988C-C2708FD58D01}"/>
    <cellStyle name="Border 2 3 2" xfId="10729" xr:uid="{539323B3-4C42-4AF8-AD42-16FF15B68295}"/>
    <cellStyle name="Border 2 3 2 2" xfId="10730" xr:uid="{C25740B4-4896-4AA2-8180-4555A2CC7111}"/>
    <cellStyle name="Border 2 3 2 2 2" xfId="10731" xr:uid="{72F7455E-BF74-4C64-8DE2-26843FD0C037}"/>
    <cellStyle name="Border 2 3 2 2 2 2" xfId="25328" xr:uid="{64129389-8568-4969-A9B5-91D1FD60745C}"/>
    <cellStyle name="Border 2 3 2 2 2 3" xfId="32418" xr:uid="{C07A2890-7688-4486-86E2-A67E10E3B5F9}"/>
    <cellStyle name="Border 2 3 2 2 2 4" xfId="38064" xr:uid="{761DE39B-146B-460D-9880-F9E95B1BF743}"/>
    <cellStyle name="Border 2 3 2 2 3" xfId="25327" xr:uid="{2AA330F8-AEF8-4F92-A3ED-3DC3C9F6DE30}"/>
    <cellStyle name="Border 2 3 2 2 4" xfId="37344" xr:uid="{9D41EB7B-3C37-499D-822C-2E6EEEDE459C}"/>
    <cellStyle name="Border 2 3 2 2 5" xfId="38065" xr:uid="{0C693CF6-3A54-4F9A-B804-97128D2FDECB}"/>
    <cellStyle name="Border 2 3 2 3" xfId="10732" xr:uid="{A1BF0961-7104-49A4-BB7F-7EACE378D30C}"/>
    <cellStyle name="Border 2 3 2 3 2" xfId="25329" xr:uid="{65CAE281-FAF3-4CB2-8F63-C7C0EF5CE6DF}"/>
    <cellStyle name="Border 2 3 2 3 3" xfId="9304" xr:uid="{2D0F9C52-822C-47D0-B2DC-9965A8761AFA}"/>
    <cellStyle name="Border 2 3 2 3 4" xfId="38063" xr:uid="{B3070D47-59FB-49DE-90EC-CE3BAF25DBF1}"/>
    <cellStyle name="Border 2 3 2 4" xfId="25326" xr:uid="{CABF4043-7CA0-4FD0-AFF6-CFE0CF88A061}"/>
    <cellStyle name="Border 2 3 2 5" xfId="32419" xr:uid="{BCC8A0D0-891D-43C6-8AFB-4F3D58A21EBA}"/>
    <cellStyle name="Border 2 3 2 6" xfId="38066" xr:uid="{593E17AF-4C5F-429E-8233-7714D6338922}"/>
    <cellStyle name="Border 2 3 3" xfId="10733" xr:uid="{6DDEFFF0-5B1E-4874-8034-3AD762D5EA79}"/>
    <cellStyle name="Border 2 3 3 2" xfId="10734" xr:uid="{44643F5E-79AC-4E6D-A905-61B658405954}"/>
    <cellStyle name="Border 2 3 3 2 2" xfId="25331" xr:uid="{4EC6D491-11F1-4B23-A969-2E0ED6265C1D}"/>
    <cellStyle name="Border 2 3 3 2 3" xfId="32408" xr:uid="{A07549E8-2139-462B-999A-6E4F9F833ED1}"/>
    <cellStyle name="Border 2 3 3 2 4" xfId="38061" xr:uid="{8BD27CC9-E369-4B44-9ABD-6B04F6117CE1}"/>
    <cellStyle name="Border 2 3 3 3" xfId="25330" xr:uid="{778A99E6-2CC0-4BE7-B48C-E5979231C888}"/>
    <cellStyle name="Border 2 3 3 4" xfId="9531" xr:uid="{27B2C6EE-4185-45E9-AF02-F1D56585E830}"/>
    <cellStyle name="Border 2 3 3 5" xfId="38062" xr:uid="{D5516342-EE35-4F81-BAFE-2F1858121AE9}"/>
    <cellStyle name="Border 2 3 4" xfId="10735" xr:uid="{885C4E8B-A45C-47F9-B64B-3E526E66DAB8}"/>
    <cellStyle name="Border 2 3 4 2" xfId="10736" xr:uid="{DFF5F002-134B-4827-AB07-199C9D7B45FC}"/>
    <cellStyle name="Border 2 3 4 2 2" xfId="25333" xr:uid="{99B7FA0D-3077-4A83-8E80-44DB9EEC0789}"/>
    <cellStyle name="Border 2 3 4 2 3" xfId="37333" xr:uid="{2629549D-F1B4-48C1-B768-777E22EDBE61}"/>
    <cellStyle name="Border 2 3 4 2 4" xfId="38059" xr:uid="{8EA49CF0-0143-46D6-83F8-2DAC3ED03B07}"/>
    <cellStyle name="Border 2 3 4 3" xfId="25332" xr:uid="{54EEC602-BA98-4D5E-920E-5787B05709D1}"/>
    <cellStyle name="Border 2 3 4 4" xfId="37390" xr:uid="{F69906CA-3723-4595-8433-9A04F527BDE1}"/>
    <cellStyle name="Border 2 3 4 5" xfId="38060" xr:uid="{3B8A93E7-A4F9-42D8-B3D9-BD15CEE3A329}"/>
    <cellStyle name="Border 2 3 5" xfId="10737" xr:uid="{ABA885A8-6D3A-4EED-BE2D-EC84D5C20E25}"/>
    <cellStyle name="Border 2 3 5 2" xfId="25334" xr:uid="{02E24898-AC4E-4AFE-B35D-DADF68EA448E}"/>
    <cellStyle name="Border 2 3 5 3" xfId="25244" xr:uid="{D5859988-6F29-4E88-9289-B42C1EA76D54}"/>
    <cellStyle name="Border 2 3 5 4" xfId="38058" xr:uid="{D50F7B6A-7EB5-4C97-A22C-879C40C51E69}"/>
    <cellStyle name="Border 2 3 6" xfId="10738" xr:uid="{850F7B0E-DBFF-4C9E-9479-B4D466D61237}"/>
    <cellStyle name="Border 2 3 6 2" xfId="10739" xr:uid="{6857693A-B150-42A6-B24D-EA4C48BD7FC0}"/>
    <cellStyle name="Border 2 3 6 2 2" xfId="25336" xr:uid="{4DF97304-4C4B-4F79-A92F-85C21F103E47}"/>
    <cellStyle name="Border 2 3 6 2 3" xfId="37341" xr:uid="{A41373AD-99F8-4901-8AA6-812F56E11E52}"/>
    <cellStyle name="Border 2 3 6 2 4" xfId="38056" xr:uid="{4EA45AA7-7DE7-4C63-A2E8-8ACDAA6CA4E0}"/>
    <cellStyle name="Border 2 3 6 3" xfId="25335" xr:uid="{902F30B4-4298-4B0C-A7AF-7DB08DF5EDD9}"/>
    <cellStyle name="Border 2 3 6 4" xfId="34631" xr:uid="{3D7E66F1-AA5D-4F3D-9EC7-45567981EB4D}"/>
    <cellStyle name="Border 2 3 6 5" xfId="38057" xr:uid="{43759FB7-706C-4B6D-89AB-C91C8CC79A59}"/>
    <cellStyle name="Border 2 3 7" xfId="19346" xr:uid="{E12EEE69-70C0-41CC-9D1D-24E9A1E11C96}"/>
    <cellStyle name="Border 2 3 7 2" xfId="33011" xr:uid="{94519A0F-3859-44FD-97C0-A68BFFB4181C}"/>
    <cellStyle name="Border 2 3 7 3" xfId="41524" xr:uid="{7BA09629-1A24-4366-BCB6-052F822F261D}"/>
    <cellStyle name="Border 2 3 7 4" xfId="46280" xr:uid="{19426E6F-A830-44F1-8F21-442369E56152}"/>
    <cellStyle name="Border 2 3 8" xfId="10728" xr:uid="{4E173DC7-D911-4F01-AFDE-7D44B66AF746}"/>
    <cellStyle name="Border 2 3 8 2" xfId="25325" xr:uid="{A51E7B47-CA1A-4D34-8097-5F8ADDBC5D64}"/>
    <cellStyle name="Border 2 3 8 3" xfId="37345" xr:uid="{6B7E580B-9486-4B2A-A403-C9384554871F}"/>
    <cellStyle name="Border 2 3 8 4" xfId="41944" xr:uid="{88FF8C1B-0B2D-4AC3-9374-795C823DC835}"/>
    <cellStyle name="Border 2 3 9" xfId="8422" xr:uid="{6EAE6D01-AB42-4D52-A96D-CA17CD29B2D6}"/>
    <cellStyle name="Border 2 4" xfId="5237" xr:uid="{01B92D06-1E51-47F2-A7DA-69730E467949}"/>
    <cellStyle name="Border 2 4 2" xfId="10741" xr:uid="{6639DCDA-F35A-47AA-ACC3-6797B0BEBCFA}"/>
    <cellStyle name="Border 2 4 2 2" xfId="10742" xr:uid="{22B545D6-C189-4B39-94E7-8E96CDC7B6DF}"/>
    <cellStyle name="Border 2 4 2 2 2" xfId="25339" xr:uid="{3D0C1176-770B-410F-83FD-EEB160DA1AD6}"/>
    <cellStyle name="Border 2 4 2 2 3" xfId="37340" xr:uid="{06357426-4A11-45EA-AACF-1087BFBB1E46}"/>
    <cellStyle name="Border 2 4 2 2 4" xfId="38053" xr:uid="{AE54255A-2A0B-4880-B44E-51A7588AB75F}"/>
    <cellStyle name="Border 2 4 2 3" xfId="25338" xr:uid="{62DA3398-15A6-49B3-A0B5-327E35DEF8FE}"/>
    <cellStyle name="Border 2 4 2 4" xfId="32415" xr:uid="{B62E6506-86B1-42F1-9A04-3E1AE5AB473D}"/>
    <cellStyle name="Border 2 4 2 5" xfId="38054" xr:uid="{82875A46-63FA-40AC-A2A7-6BF9DEDB3ACC}"/>
    <cellStyle name="Border 2 4 3" xfId="10743" xr:uid="{46D4FDA3-DA69-4BB8-88E5-4447B9D5B40C}"/>
    <cellStyle name="Border 2 4 3 2" xfId="25340" xr:uid="{23900B00-BE36-4164-A609-DC81FC81AE31}"/>
    <cellStyle name="Border 2 4 3 3" xfId="8117" xr:uid="{29FCCFF1-CE80-4608-82F7-CA78F1BCDE15}"/>
    <cellStyle name="Border 2 4 3 4" xfId="38052" xr:uid="{0FDE4873-0F81-40DD-A0DF-68C6C08892ED}"/>
    <cellStyle name="Border 2 4 4" xfId="19347" xr:uid="{3D3AB836-C91F-4AE8-9E07-5530EDFD7561}"/>
    <cellStyle name="Border 2 4 4 2" xfId="33012" xr:uid="{90C49694-6F99-4548-8649-B842199A4088}"/>
    <cellStyle name="Border 2 4 4 3" xfId="41525" xr:uid="{9D1ED4A9-896E-4634-A389-97BFABC438C3}"/>
    <cellStyle name="Border 2 4 4 4" xfId="46281" xr:uid="{69E195DE-99EF-4485-B6F5-4B47137EE336}"/>
    <cellStyle name="Border 2 4 5" xfId="10740" xr:uid="{427DBFA0-5FA7-4A01-BBF4-FBD309775676}"/>
    <cellStyle name="Border 2 4 5 2" xfId="25337" xr:uid="{6579E8F1-7EF5-471D-A87A-1C6EBD3C5FE2}"/>
    <cellStyle name="Border 2 4 5 3" xfId="25057" xr:uid="{7B048A01-D0F9-4721-95EC-26D28A8E8273}"/>
    <cellStyle name="Border 2 4 5 4" xfId="38055" xr:uid="{5B0DEC04-8611-4D00-AE7D-BB3258052A4A}"/>
    <cellStyle name="Border 2 4 6" xfId="8423" xr:uid="{4FB3F1E5-5461-4C4E-81C8-22EFB0E14174}"/>
    <cellStyle name="Border 2 4 7" xfId="8092" xr:uid="{A02A68ED-EE96-4711-B98D-21CE2F0D86A9}"/>
    <cellStyle name="Border 2 4 8" xfId="24314" xr:uid="{7011DF28-ADDA-4714-B10F-2FD196249889}"/>
    <cellStyle name="Border 2 4 9" xfId="29521" xr:uid="{82A212CE-BBC6-4805-9281-D8BB4556447B}"/>
    <cellStyle name="Border 2 5" xfId="5238" xr:uid="{594D73CD-C646-4B3F-B4F4-58EF74F995C9}"/>
    <cellStyle name="Border 2 5 2" xfId="10745" xr:uid="{16B71591-E20E-4DBF-A16E-712E7ED8140F}"/>
    <cellStyle name="Border 2 5 2 2" xfId="25342" xr:uid="{AE6985EE-13BE-4727-80E8-2535216BFA26}"/>
    <cellStyle name="Border 2 5 2 3" xfId="37337" xr:uid="{995B61FC-10A2-4E37-861B-C80B345157CA}"/>
    <cellStyle name="Border 2 5 2 4" xfId="38050" xr:uid="{CCEE6BF7-9D53-4C2C-8BE8-ED0DA18B2923}"/>
    <cellStyle name="Border 2 5 3" xfId="19348" xr:uid="{E9C3FBF4-58E3-42E7-84AC-2202D761A2F1}"/>
    <cellStyle name="Border 2 5 3 2" xfId="33013" xr:uid="{D7DAC9C9-AE6B-4CC9-B65D-E7E3D63750F9}"/>
    <cellStyle name="Border 2 5 3 3" xfId="41526" xr:uid="{2C5D5F94-8C81-4E55-8C7F-0B965361FB62}"/>
    <cellStyle name="Border 2 5 3 4" xfId="46282" xr:uid="{3F21D927-7289-4767-B836-7D3854633C73}"/>
    <cellStyle name="Border 2 5 4" xfId="10744" xr:uid="{0A3D6805-A1CC-4691-BF4E-F010329A4EE5}"/>
    <cellStyle name="Border 2 5 4 2" xfId="25341" xr:uid="{D3EFAB33-C110-48C6-8F2D-3CC0E23D7A97}"/>
    <cellStyle name="Border 2 5 4 3" xfId="32413" xr:uid="{CDA44455-2831-4B76-A8D7-B11984DCD4FF}"/>
    <cellStyle name="Border 2 5 4 4" xfId="38051" xr:uid="{205D83D0-6991-48BA-B373-0FEF43912993}"/>
    <cellStyle name="Border 2 5 5" xfId="8424" xr:uid="{5B18D51A-B489-42B1-8A29-3078E784145B}"/>
    <cellStyle name="Border 2 5 6" xfId="7821" xr:uid="{AA03C6E3-F5C2-4F64-9ECB-8113BBB66261}"/>
    <cellStyle name="Border 2 5 7" xfId="24313" xr:uid="{7BAD6A23-0389-4560-92C1-21D5A9DEF7FA}"/>
    <cellStyle name="Border 2 5 8" xfId="29522" xr:uid="{37EB4480-5863-441A-A7ED-189C7027F4E6}"/>
    <cellStyle name="Border 2 6" xfId="10746" xr:uid="{2C545B89-D521-4E2C-9212-05011997A590}"/>
    <cellStyle name="Border 2 6 2" xfId="10747" xr:uid="{4FEBB783-5825-47C8-AF83-21180990D5D0}"/>
    <cellStyle name="Border 2 6 2 2" xfId="25344" xr:uid="{5336F524-DA9D-4FCC-9F88-39C088C5A347}"/>
    <cellStyle name="Border 2 6 2 3" xfId="37338" xr:uid="{E22ED3EA-973B-4516-9D57-E7B3A6070A04}"/>
    <cellStyle name="Border 2 6 2 4" xfId="38042" xr:uid="{89441618-603F-469F-937C-474337663C98}"/>
    <cellStyle name="Border 2 6 3" xfId="25343" xr:uid="{00E0FAB0-39B1-4870-B020-8214295C9B77}"/>
    <cellStyle name="Border 2 6 4" xfId="37339" xr:uid="{8B851851-1709-49E0-8EB4-5F112CE67F3F}"/>
    <cellStyle name="Border 2 6 5" xfId="38049" xr:uid="{41E2D486-9AC1-4710-B330-5F8A919294A9}"/>
    <cellStyle name="Border 2 7" xfId="10748" xr:uid="{ABBB412B-4960-4C42-B12C-FED6158EC891}"/>
    <cellStyle name="Border 2 7 2" xfId="10749" xr:uid="{AB3182E4-60B2-4E91-BF28-7BDC35851FD7}"/>
    <cellStyle name="Border 2 7 2 2" xfId="25346" xr:uid="{A8D8A158-D4AA-4486-9CE3-46D890C58A32}"/>
    <cellStyle name="Border 2 7 2 3" xfId="9314" xr:uid="{8C0CC86F-A3F5-4661-ACE8-F512BAE3ADBF}"/>
    <cellStyle name="Border 2 7 2 4" xfId="41448" xr:uid="{A5FB7E27-F030-4108-892B-37927139DD68}"/>
    <cellStyle name="Border 2 7 3" xfId="25345" xr:uid="{55FD1DB3-302D-4EC8-B1E5-9D975DCB56C7}"/>
    <cellStyle name="Border 2 7 4" xfId="32414" xr:uid="{D89AF784-C47B-4FC7-B8CE-D40428515FC0}"/>
    <cellStyle name="Border 2 7 5" xfId="44085" xr:uid="{3BED1B83-46FA-482C-9861-1098E0D6D873}"/>
    <cellStyle name="Border 2 8" xfId="10750" xr:uid="{06BB117A-556A-4852-A49A-B95CA0B8C686}"/>
    <cellStyle name="Border 2 8 2" xfId="25347" xr:uid="{4EB5A021-EEFF-4944-9DF6-9DB92ABF03C1}"/>
    <cellStyle name="Border 2 8 3" xfId="32409" xr:uid="{80F53424-ACB2-4D7E-BC30-DA66CF77F840}"/>
    <cellStyle name="Border 2 8 4" xfId="42521" xr:uid="{946F92FF-A010-4CB6-9BFA-25D05498530A}"/>
    <cellStyle name="Border 2 9" xfId="10751" xr:uid="{6851045F-5E00-4101-8E6B-8837F65BAF13}"/>
    <cellStyle name="Border 2 9 2" xfId="10752" xr:uid="{347BE66E-B8CE-40D6-B1CF-FE21B26C3309}"/>
    <cellStyle name="Border 2 9 2 2" xfId="25349" xr:uid="{33A48B0C-3CAE-4721-9282-D88CF2DDED56}"/>
    <cellStyle name="Border 2 9 2 3" xfId="37334" xr:uid="{BE417F93-BC1C-4E00-8349-7434AD20BA6A}"/>
    <cellStyle name="Border 2 9 2 4" xfId="38047" xr:uid="{54E24156-FE71-4647-BC50-8E100E43E7D1}"/>
    <cellStyle name="Border 2 9 3" xfId="25348" xr:uid="{750658C5-4BF9-4A6D-8E27-B1C71E9D3076}"/>
    <cellStyle name="Border 2 9 4" xfId="37409" xr:uid="{4221AD98-E5BE-4766-A480-F1642364E8DA}"/>
    <cellStyle name="Border 2 9 5" xfId="38048" xr:uid="{61C5AE21-FBFA-4B2A-9FC6-5B01157936F4}"/>
    <cellStyle name="Border 3" xfId="5239" xr:uid="{BCD32C0A-F8D2-46C0-B365-2E6745ED0456}"/>
    <cellStyle name="Border 3 10" xfId="19349" xr:uid="{6ED2F2AE-31D6-4182-B9E7-143F951046F9}"/>
    <cellStyle name="Border 3 10 2" xfId="33014" xr:uid="{DA1E6D0C-48B0-4EF6-A588-6F4595EA33B4}"/>
    <cellStyle name="Border 3 10 3" xfId="41527" xr:uid="{C7D8EEC4-5BEB-40F4-83D3-22E767C34152}"/>
    <cellStyle name="Border 3 10 4" xfId="46283" xr:uid="{EAE247E7-82CD-4B4F-9E52-F37474F5B6FA}"/>
    <cellStyle name="Border 3 11" xfId="10753" xr:uid="{0D76D83E-0F79-4695-88AF-91071F56E579}"/>
    <cellStyle name="Border 3 11 2" xfId="25350" xr:uid="{7F792D6F-DD86-44B3-9744-EEBDE55C132B}"/>
    <cellStyle name="Border 3 11 3" xfId="37336" xr:uid="{377EA2AE-1FA9-4E36-8CDC-6E5A36957F7B}"/>
    <cellStyle name="Border 3 11 4" xfId="38046" xr:uid="{DB478244-84B5-4A66-BEBF-8D38CA7B7042}"/>
    <cellStyle name="Border 3 12" xfId="8425" xr:uid="{63B21BC9-18BA-43C7-81A6-DCC28B1E95CE}"/>
    <cellStyle name="Border 3 13" xfId="10554" xr:uid="{FCFF0BBF-395C-4373-8380-71E77D072E84}"/>
    <cellStyle name="Border 3 14" xfId="24312" xr:uid="{61C854C3-5387-4EC5-976D-1E8F68DB980D}"/>
    <cellStyle name="Border 3 15" xfId="29523" xr:uid="{B02F9E93-E0AA-4D5F-8D14-3035109496C5}"/>
    <cellStyle name="Border 3 2" xfId="5240" xr:uid="{8FBD31D4-8E4D-44AB-ADF3-6761E178EAF4}"/>
    <cellStyle name="Border 3 2 10" xfId="10754" xr:uid="{0A8CB0D4-9A50-4D08-BCB7-C570010009DE}"/>
    <cellStyle name="Border 3 2 10 2" xfId="25351" xr:uid="{3CF8D439-8D43-4114-9118-7747DFC4F22B}"/>
    <cellStyle name="Border 3 2 10 3" xfId="32412" xr:uid="{44119D5F-9C5B-4756-99F6-FD9C9AF4216B}"/>
    <cellStyle name="Border 3 2 10 4" xfId="38045" xr:uid="{3E88BEA7-FA73-49C5-A4CA-66CA53D72203}"/>
    <cellStyle name="Border 3 2 11" xfId="8426" xr:uid="{D4601E77-2909-485C-876B-8D3601ACC2AD}"/>
    <cellStyle name="Border 3 2 12" xfId="8091" xr:uid="{64F9D562-25CF-4C77-A962-2881465C5BDD}"/>
    <cellStyle name="Border 3 2 13" xfId="30759" xr:uid="{9FD1AF3C-D3D4-45D5-AD06-2407F94C65DC}"/>
    <cellStyle name="Border 3 2 14" xfId="39689" xr:uid="{2F3BCDFC-9CA3-43D5-BF02-CB4E22C9E30B}"/>
    <cellStyle name="Border 3 2 2" xfId="5241" xr:uid="{6A3A0384-7F4F-49DB-A395-06FEC3C953F8}"/>
    <cellStyle name="Border 3 2 2 10" xfId="8090" xr:uid="{C32E059D-AB2B-42E0-B9A8-A05CC0733D3F}"/>
    <cellStyle name="Border 3 2 2 11" xfId="30758" xr:uid="{BE5A64AF-3221-4FAC-AEAA-24F2B1F1B87B}"/>
    <cellStyle name="Border 3 2 2 12" xfId="39688" xr:uid="{FAC7509C-5210-4129-B78A-52B99D68151F}"/>
    <cellStyle name="Border 3 2 2 2" xfId="10756" xr:uid="{797637DC-80F9-4A8D-8335-092E9659B23A}"/>
    <cellStyle name="Border 3 2 2 2 2" xfId="10757" xr:uid="{172D3B86-D34D-4304-B217-99F286C9C415}"/>
    <cellStyle name="Border 3 2 2 2 2 2" xfId="10758" xr:uid="{3EA8A75D-47B4-49CA-8AD1-48BC81779F1B}"/>
    <cellStyle name="Border 3 2 2 2 2 2 2" xfId="25355" xr:uid="{2E6D81ED-347E-4A46-8B60-703246B1B93E}"/>
    <cellStyle name="Border 3 2 2 2 2 2 3" xfId="25162" xr:uid="{4DE92ED0-CF9F-4638-8E59-06251802E0E3}"/>
    <cellStyle name="Border 3 2 2 2 2 2 4" xfId="43831" xr:uid="{7A3D359A-7E42-456E-9AB3-81C3F1949579}"/>
    <cellStyle name="Border 3 2 2 2 2 3" xfId="25354" xr:uid="{C2A7C34B-9A95-4119-8C41-632DC8BA0560}"/>
    <cellStyle name="Border 3 2 2 2 2 4" xfId="32411" xr:uid="{D7E6FE31-1A6E-44D7-8120-68B432E34DC8}"/>
    <cellStyle name="Border 3 2 2 2 2 5" xfId="38035" xr:uid="{B9C92F95-E23E-4811-9394-BEE101ADF763}"/>
    <cellStyle name="Border 3 2 2 2 3" xfId="10759" xr:uid="{2B1D9944-DBA5-4124-BDCC-E99A90605455}"/>
    <cellStyle name="Border 3 2 2 2 3 2" xfId="25356" xr:uid="{3B3DD868-8294-4DAD-B3FD-009344DC48F4}"/>
    <cellStyle name="Border 3 2 2 2 3 3" xfId="9301" xr:uid="{054D976A-02C3-4BB7-9808-EC8CD615CE0D}"/>
    <cellStyle name="Border 3 2 2 2 3 4" xfId="43208" xr:uid="{BF59B58F-C828-4057-97FC-1562BCE5BBCC}"/>
    <cellStyle name="Border 3 2 2 2 4" xfId="25353" xr:uid="{FD31EA18-25B7-4787-B57A-D27EDA92B275}"/>
    <cellStyle name="Border 3 2 2 2 5" xfId="37335" xr:uid="{7B210A9A-A3F5-4ED3-9C75-4AFAE1B98542}"/>
    <cellStyle name="Border 3 2 2 2 6" xfId="38043" xr:uid="{7E54547A-B171-45FF-AE2A-00D74B14AB91}"/>
    <cellStyle name="Border 3 2 2 3" xfId="10760" xr:uid="{7E720133-DC5A-4336-AE6B-8BC4834F28F5}"/>
    <cellStyle name="Border 3 2 2 3 2" xfId="10761" xr:uid="{17C25AF6-6432-4C47-B165-23FDE19CD886}"/>
    <cellStyle name="Border 3 2 2 3 2 2" xfId="25358" xr:uid="{040A8B35-F230-40CA-AB9B-D1314DB041B5}"/>
    <cellStyle name="Border 3 2 2 3 2 3" xfId="37412" xr:uid="{00CD8441-430D-4934-B5AD-9DD36E983280}"/>
    <cellStyle name="Border 3 2 2 3 2 4" xfId="41945" xr:uid="{A23005F7-1726-4428-8D4F-9F7E00284283}"/>
    <cellStyle name="Border 3 2 2 3 3" xfId="25357" xr:uid="{387D59D1-20CA-46F4-8C94-E287F5B6F2C2}"/>
    <cellStyle name="Border 3 2 2 3 4" xfId="9532" xr:uid="{98CC4001-352F-4357-BA83-2F07E719349B}"/>
    <cellStyle name="Border 3 2 2 3 5" xfId="41837" xr:uid="{AA04932F-E5C7-4A01-B3BA-5376EC2FBFB3}"/>
    <cellStyle name="Border 3 2 2 4" xfId="10762" xr:uid="{0DC404DF-DFFB-4BDD-BA8A-AD1D83B696E0}"/>
    <cellStyle name="Border 3 2 2 4 2" xfId="10763" xr:uid="{82C2D3FD-E4B7-4EB6-842E-8E3069A5C8C9}"/>
    <cellStyle name="Border 3 2 2 4 2 2" xfId="25360" xr:uid="{BCE2129B-22BD-4DC4-91B3-FC8D35D3E370}"/>
    <cellStyle name="Border 3 2 2 4 2 3" xfId="9881" xr:uid="{8A993E46-7D4D-4804-A2EA-D3529F5B361D}"/>
    <cellStyle name="Border 3 2 2 4 2 4" xfId="38040" xr:uid="{F76948CD-48DD-42F8-AC94-50C06B33615F}"/>
    <cellStyle name="Border 3 2 2 4 3" xfId="25359" xr:uid="{F5364467-4685-421A-B4DB-07A51553AD88}"/>
    <cellStyle name="Border 3 2 2 4 4" xfId="37389" xr:uid="{518D6B58-51FE-437A-A612-5CB7A85B84BC}"/>
    <cellStyle name="Border 3 2 2 4 5" xfId="38041" xr:uid="{105D6FC9-C931-474C-B95C-BA2E48ED24A5}"/>
    <cellStyle name="Border 3 2 2 5" xfId="10764" xr:uid="{94D3378F-85BC-4D17-93AB-37308E631261}"/>
    <cellStyle name="Border 3 2 2 5 2" xfId="25361" xr:uid="{DE960024-CFA4-4E93-A3E2-7EB1FFB8FDE0}"/>
    <cellStyle name="Border 3 2 2 5 3" xfId="37430" xr:uid="{A99BE91C-4A07-4345-955F-525F59A53B66}"/>
    <cellStyle name="Border 3 2 2 5 4" xfId="38039" xr:uid="{DC2DED28-8490-4C5B-8AEB-F9EAA8C2AEF7}"/>
    <cellStyle name="Border 3 2 2 6" xfId="10765" xr:uid="{BA375CCA-FA26-47E5-A6AB-D17D8E7EC62D}"/>
    <cellStyle name="Border 3 2 2 6 2" xfId="10766" xr:uid="{84F33091-BAC2-414F-A443-A4621482C791}"/>
    <cellStyle name="Border 3 2 2 6 2 2" xfId="25363" xr:uid="{7304946C-CD03-4342-8175-772043793452}"/>
    <cellStyle name="Border 3 2 2 6 2 3" xfId="37388" xr:uid="{8168A2F9-2D2B-4FF3-9E2E-1009374D6A7B}"/>
    <cellStyle name="Border 3 2 2 6 2 4" xfId="38036" xr:uid="{EA685B49-A871-4DAC-A6F5-79D3E16D285A}"/>
    <cellStyle name="Border 3 2 2 6 3" xfId="25362" xr:uid="{C5948B00-A9AF-478F-955A-4DE421728B00}"/>
    <cellStyle name="Border 3 2 2 6 4" xfId="25255" xr:uid="{FBFBC897-1591-4E28-9728-3CA1C399517B}"/>
    <cellStyle name="Border 3 2 2 6 5" xfId="38038" xr:uid="{09A05812-F0E1-4700-A2A0-9B99B8B32A66}"/>
    <cellStyle name="Border 3 2 2 7" xfId="19351" xr:uid="{86219EE9-D1CF-4C4B-BBA9-C11D3BC38984}"/>
    <cellStyle name="Border 3 2 2 7 2" xfId="33016" xr:uid="{493FC079-1A50-4237-BDF8-EB71CB620FE3}"/>
    <cellStyle name="Border 3 2 2 7 3" xfId="41529" xr:uid="{21C59952-0613-43ED-AB75-BF02E34441DA}"/>
    <cellStyle name="Border 3 2 2 7 4" xfId="46285" xr:uid="{FF6C5CC4-D3B3-4AD0-BE8B-B28D18C7C564}"/>
    <cellStyle name="Border 3 2 2 8" xfId="10755" xr:uid="{71AE99EA-809A-4074-B169-2E9622CEAAEC}"/>
    <cellStyle name="Border 3 2 2 8 2" xfId="25352" xr:uid="{DC8C5638-5B50-40CC-9B44-522A9331C56F}"/>
    <cellStyle name="Border 3 2 2 8 3" xfId="32410" xr:uid="{F0FA4CC7-3DFF-4BD7-BF40-DA67059C9D19}"/>
    <cellStyle name="Border 3 2 2 8 4" xfId="38044" xr:uid="{1501216A-ED02-4E9F-92EE-3F3B86E2DD03}"/>
    <cellStyle name="Border 3 2 2 9" xfId="8427" xr:uid="{341FF4E0-ECDC-4DFA-B3F5-B5590FC9C7D1}"/>
    <cellStyle name="Border 3 2 3" xfId="10767" xr:uid="{80F5B179-F2FA-46E0-89BD-AAF1F8FE1FDB}"/>
    <cellStyle name="Border 3 2 3 2" xfId="10768" xr:uid="{4A2E0F07-B390-4945-A833-17F392EEF650}"/>
    <cellStyle name="Border 3 2 3 2 2" xfId="10769" xr:uid="{84A271BD-315C-4EF6-ACF1-E477B60B925B}"/>
    <cellStyle name="Border 3 2 3 2 2 2" xfId="25366" xr:uid="{462D9AA8-25A1-4202-B83C-3C599F0E401A}"/>
    <cellStyle name="Border 3 2 3 2 2 3" xfId="27916" xr:uid="{9E69921C-102A-411A-8914-925182368682}"/>
    <cellStyle name="Border 3 2 3 2 2 4" xfId="42522" xr:uid="{D326A16B-93C2-4243-A102-A6DBCFE1D93E}"/>
    <cellStyle name="Border 3 2 3 2 3" xfId="25365" xr:uid="{758E7D92-5C4E-4D16-AB6B-F9983DF28D29}"/>
    <cellStyle name="Border 3 2 3 2 4" xfId="32406" xr:uid="{9DE61A87-B953-415D-AD64-DA71F6F627C1}"/>
    <cellStyle name="Border 3 2 3 2 5" xfId="41449" xr:uid="{A7B142F8-A620-4A0D-9AA2-82FCC80AE0B1}"/>
    <cellStyle name="Border 3 2 3 3" xfId="10770" xr:uid="{8296C318-4CC6-4B61-9395-666DCFE9244D}"/>
    <cellStyle name="Border 3 2 3 3 2" xfId="25367" xr:uid="{74F21DB8-A7F4-499B-91AC-BF7995AAA598}"/>
    <cellStyle name="Border 3 2 3 3 3" xfId="25243" xr:uid="{367F6543-1290-44AB-A420-68694DE209DF}"/>
    <cellStyle name="Border 3 2 3 3 4" xfId="38037" xr:uid="{338996EB-FBDD-42CC-9755-065022699D27}"/>
    <cellStyle name="Border 3 2 3 4" xfId="25364" xr:uid="{76FCF939-BE3B-4B23-B709-755B0737006A}"/>
    <cellStyle name="Border 3 2 3 5" xfId="37331" xr:uid="{0299B49B-EE8D-47D7-86C1-EC1623E8B90E}"/>
    <cellStyle name="Border 3 2 3 6" xfId="44086" xr:uid="{9BDD718D-CE89-4A2A-A226-8D3EFCF9D160}"/>
    <cellStyle name="Border 3 2 4" xfId="10771" xr:uid="{AA20B8DB-2437-4E49-A6DF-5971BB4B3720}"/>
    <cellStyle name="Border 3 2 4 2" xfId="10772" xr:uid="{E21A0FFF-5113-4321-AA75-2E24C0DACE6A}"/>
    <cellStyle name="Border 3 2 4 2 2" xfId="25369" xr:uid="{9FFB4610-1B51-42E7-A8B0-84D7AA7ACDB4}"/>
    <cellStyle name="Border 3 2 4 2 3" xfId="27915" xr:uid="{8A4AAAD9-E5C2-406E-BAAD-D889338C686C}"/>
    <cellStyle name="Border 3 2 4 2 4" xfId="44449" xr:uid="{43ECC3A4-1A26-49D8-ABB4-AE9E50F9B946}"/>
    <cellStyle name="Border 3 2 4 3" xfId="25368" xr:uid="{6462AB07-1558-451A-8EB0-900A75D581B3}"/>
    <cellStyle name="Border 3 2 4 4" xfId="9533" xr:uid="{2B37BC0D-D200-43E2-AF51-CDCB2D1EA8BB}"/>
    <cellStyle name="Border 3 2 4 5" xfId="38034" xr:uid="{148A7B89-BA98-4CC1-9446-B25BA05783AB}"/>
    <cellStyle name="Border 3 2 5" xfId="10773" xr:uid="{0CE0508A-E9EC-4E4F-B4C6-598710705819}"/>
    <cellStyle name="Border 3 2 5 2" xfId="10774" xr:uid="{5782CED4-0CE6-4C05-967A-9D376878B79C}"/>
    <cellStyle name="Border 3 2 5 2 2" xfId="25371" xr:uid="{7EF397F1-FBFA-4993-B0E6-523C19BE47A5}"/>
    <cellStyle name="Border 3 2 5 2 3" xfId="32656" xr:uid="{687833E6-80AB-4BAE-857E-63784BB794B5}"/>
    <cellStyle name="Border 3 2 5 2 4" xfId="38033" xr:uid="{4A7EB829-E34D-43B4-A115-653C9CE6B231}"/>
    <cellStyle name="Border 3 2 5 3" xfId="25370" xr:uid="{52E957E0-75E8-49BC-9529-C2B4909D290E}"/>
    <cellStyle name="Border 3 2 5 4" xfId="37330" xr:uid="{199EE3E7-2ECC-41C9-A824-87F916668B9D}"/>
    <cellStyle name="Border 3 2 5 5" xfId="43207" xr:uid="{C351C559-1FFA-4369-B1AD-7A591029104F}"/>
    <cellStyle name="Border 3 2 6" xfId="10775" xr:uid="{C70137E7-AAE4-4A17-9E68-4E4DB0D41370}"/>
    <cellStyle name="Border 3 2 6 2" xfId="10776" xr:uid="{3484D663-BF0E-4A17-A3DC-FC9AF2FA9A9B}"/>
    <cellStyle name="Border 3 2 6 2 2" xfId="25373" xr:uid="{AB46F2CC-551D-4E12-B1DA-5B31ED03363D}"/>
    <cellStyle name="Border 3 2 6 2 3" xfId="32405" xr:uid="{C6061904-D528-4F7B-A2A4-DA6722441C36}"/>
    <cellStyle name="Border 3 2 6 2 4" xfId="42144" xr:uid="{EE5E5BBB-56CC-49B3-8A79-2147E80B8509}"/>
    <cellStyle name="Border 3 2 6 3" xfId="25372" xr:uid="{F4600BF9-66AF-4B74-B865-54A8387EC67E}"/>
    <cellStyle name="Border 3 2 6 4" xfId="32404" xr:uid="{8167D2D0-1571-4392-80FB-EC86E4F13CF3}"/>
    <cellStyle name="Border 3 2 6 5" xfId="43027" xr:uid="{7B4FBDE0-2F93-4917-BC67-208E8359F1EB}"/>
    <cellStyle name="Border 3 2 7" xfId="10777" xr:uid="{5BCCC324-F70D-4122-9211-EFAFBC8B2CD0}"/>
    <cellStyle name="Border 3 2 7 2" xfId="25374" xr:uid="{73EE7B8C-C765-4810-B4F7-4656625C1DA3}"/>
    <cellStyle name="Border 3 2 7 3" xfId="9534" xr:uid="{E7819B70-BDD7-41FF-B213-6DDA84ABAE5C}"/>
    <cellStyle name="Border 3 2 7 4" xfId="43061" xr:uid="{B83BB574-A85C-4A80-A5C4-00B788DF378C}"/>
    <cellStyle name="Border 3 2 8" xfId="10778" xr:uid="{47EC417D-3BEC-48E2-AB9B-28B042E55467}"/>
    <cellStyle name="Border 3 2 8 2" xfId="10779" xr:uid="{68949CAE-BF3D-425D-AC9C-88A65ED309D2}"/>
    <cellStyle name="Border 3 2 8 2 2" xfId="25376" xr:uid="{D067A651-2263-4D81-A744-A3680064905F}"/>
    <cellStyle name="Border 3 2 8 2 3" xfId="37231" xr:uid="{A4B3BF8E-591D-4286-BE40-CE57012503EE}"/>
    <cellStyle name="Border 3 2 8 2 4" xfId="43066" xr:uid="{91E87413-8F72-4D60-9F51-EA5C8F689B62}"/>
    <cellStyle name="Border 3 2 8 3" xfId="25375" xr:uid="{4D151629-5F40-4AC6-8BD5-0EB112080172}"/>
    <cellStyle name="Border 3 2 8 4" xfId="27914" xr:uid="{E364EE84-9647-4A26-940B-4C87DC7E1FC3}"/>
    <cellStyle name="Border 3 2 8 5" xfId="41943" xr:uid="{BD9F7853-E7D5-4EF1-BEDB-46BFE9451CE3}"/>
    <cellStyle name="Border 3 2 9" xfId="19350" xr:uid="{A2DF1F2B-2C17-470A-8406-12A9B1E24B4F}"/>
    <cellStyle name="Border 3 2 9 2" xfId="33015" xr:uid="{183A84D8-ECF5-4870-91C5-8586B5BD6B07}"/>
    <cellStyle name="Border 3 2 9 3" xfId="41528" xr:uid="{C1EF71B2-B6ED-4A8F-860C-8AC4AAD69B2B}"/>
    <cellStyle name="Border 3 2 9 4" xfId="46284" xr:uid="{CCF39155-510E-45DB-A143-3BA387A700B3}"/>
    <cellStyle name="Border 3 3" xfId="5242" xr:uid="{CB0B4114-5BDB-4319-B54F-0B47EE4355BB}"/>
    <cellStyle name="Border 3 3 10" xfId="8089" xr:uid="{B9BDE922-5099-4305-AE32-4A0A1246CC48}"/>
    <cellStyle name="Border 3 3 11" xfId="30757" xr:uid="{5F72DBF5-85C7-4665-AF11-A8BE36574113}"/>
    <cellStyle name="Border 3 3 12" xfId="39687" xr:uid="{2023682D-E1D9-451A-88FD-3E5DE0EEFF1F}"/>
    <cellStyle name="Border 3 3 2" xfId="10781" xr:uid="{9DB799BE-B27E-44AE-9018-E9D9282C0FD5}"/>
    <cellStyle name="Border 3 3 2 2" xfId="10782" xr:uid="{2C9D2915-5137-4C77-A62F-3911D06F18A9}"/>
    <cellStyle name="Border 3 3 2 2 2" xfId="10783" xr:uid="{FD0328BD-4708-4E64-B11C-34D3A2CD0FF4}"/>
    <cellStyle name="Border 3 3 2 2 2 2" xfId="25380" xr:uid="{888C18E4-8FCF-43DC-8CD1-E9977195E638}"/>
    <cellStyle name="Border 3 3 2 2 2 3" xfId="27912" xr:uid="{8D64B054-E342-4CDC-9EFA-9390848422A0}"/>
    <cellStyle name="Border 3 3 2 2 2 4" xfId="41442" xr:uid="{4A63DC12-D0AB-49F9-9A33-D2373BD409C0}"/>
    <cellStyle name="Border 3 3 2 2 3" xfId="25379" xr:uid="{854604D6-DD3C-45CD-891A-CEB40E1BB48D}"/>
    <cellStyle name="Border 3 3 2 2 4" xfId="9535" xr:uid="{2A84C865-FB8B-4CF9-B5AD-E57B64504772}"/>
    <cellStyle name="Border 3 3 2 2 5" xfId="44078" xr:uid="{0C565B6E-D508-4D1F-8568-F0FE0949B570}"/>
    <cellStyle name="Border 3 3 2 3" xfId="10784" xr:uid="{E4D56272-3C1F-4B8C-90EF-DE0FFC4C14B5}"/>
    <cellStyle name="Border 3 3 2 3 2" xfId="25381" xr:uid="{BE11F090-290E-414E-91B5-4EC4AB1873E5}"/>
    <cellStyle name="Border 3 3 2 3 3" xfId="32655" xr:uid="{5AB5983C-73C4-4125-BAFD-DF1C47C0CE10}"/>
    <cellStyle name="Border 3 3 2 3 4" xfId="38026" xr:uid="{10ABB72A-A658-4AA6-ABB0-099C5119E555}"/>
    <cellStyle name="Border 3 3 2 4" xfId="25378" xr:uid="{55B2C640-1C1B-41A2-B53E-2321B2E7B297}"/>
    <cellStyle name="Border 3 3 2 5" xfId="32403" xr:uid="{6C7F80DF-51C8-409F-80E6-7D88BBD1C9B0}"/>
    <cellStyle name="Border 3 3 2 6" xfId="42513" xr:uid="{70A05833-9428-4BE4-9809-70E3CE1020EE}"/>
    <cellStyle name="Border 3 3 3" xfId="10785" xr:uid="{9ED984A6-60CC-4890-B1E7-4A38025E1213}"/>
    <cellStyle name="Border 3 3 3 2" xfId="10786" xr:uid="{0E4396DD-ECA2-4E6C-8738-F9C16B61CE52}"/>
    <cellStyle name="Border 3 3 3 2 2" xfId="25383" xr:uid="{19F74CCF-29D4-41B0-B68C-7868BAACDED6}"/>
    <cellStyle name="Border 3 3 3 2 3" xfId="27913" xr:uid="{7928C7CE-7928-4B0D-A02C-AABBCEB12540}"/>
    <cellStyle name="Border 3 3 3 2 4" xfId="43206" xr:uid="{3B243187-A984-428C-AA70-3AEC4DB022FE}"/>
    <cellStyle name="Border 3 3 3 3" xfId="25382" xr:uid="{2E7EA380-525B-4903-8911-E104715CC00F}"/>
    <cellStyle name="Border 3 3 3 4" xfId="32178" xr:uid="{4E340466-7976-4461-B942-39344BC9FFF1}"/>
    <cellStyle name="Border 3 3 3 5" xfId="44464" xr:uid="{C161BB49-95B3-45D1-82CF-73B8A1E91B47}"/>
    <cellStyle name="Border 3 3 4" xfId="10787" xr:uid="{26F19068-F8FD-4C0F-B50D-BC2C38E19AE3}"/>
    <cellStyle name="Border 3 3 4 2" xfId="10788" xr:uid="{501F1986-C2E9-491E-B277-56E6A9F5531A}"/>
    <cellStyle name="Border 3 3 4 2 2" xfId="25385" xr:uid="{52BBA644-C8FB-4460-905D-20C6562948B6}"/>
    <cellStyle name="Border 3 3 4 2 3" xfId="9313" xr:uid="{BAE6D22B-ACEC-4B0E-827D-689A30B7286F}"/>
    <cellStyle name="Border 3 3 4 2 4" xfId="41942" xr:uid="{B507F0EC-FC40-4CF0-80E7-CE8F4FF3FA9E}"/>
    <cellStyle name="Border 3 3 4 3" xfId="25384" xr:uid="{143FD973-17DD-4303-974E-85402CE87934}"/>
    <cellStyle name="Border 3 3 4 4" xfId="32829" xr:uid="{C68F2EA9-ABCD-413A-BD81-F27D3587E103}"/>
    <cellStyle name="Border 3 3 4 5" xfId="43060" xr:uid="{8AB77F93-B1C6-4597-BBB3-9034FE4710AD}"/>
    <cellStyle name="Border 3 3 5" xfId="10789" xr:uid="{3AAF20DE-FEBC-44FC-ABD8-6EDB6C37D0F9}"/>
    <cellStyle name="Border 3 3 5 2" xfId="25386" xr:uid="{404F4F6B-8969-4481-9171-8B8EFB80C8F2}"/>
    <cellStyle name="Border 3 3 5 3" xfId="9536" xr:uid="{3ABF01B8-4C36-44F1-9A3F-2FFB5983E613}"/>
    <cellStyle name="Border 3 3 5 4" xfId="38032" xr:uid="{C4662F59-3778-4FA2-9ECF-DD2569DA769C}"/>
    <cellStyle name="Border 3 3 6" xfId="10790" xr:uid="{87229912-497F-4738-8599-A0AE62991C18}"/>
    <cellStyle name="Border 3 3 6 2" xfId="10791" xr:uid="{7FBB86E8-D0D7-4D81-B44C-27423048E636}"/>
    <cellStyle name="Border 3 3 6 2 2" xfId="25388" xr:uid="{513E2B5F-B9E2-4EA4-AE51-50D615326A82}"/>
    <cellStyle name="Border 3 3 6 2 3" xfId="32654" xr:uid="{FB7AE040-AD33-43F9-B599-B0DBBFAD6687}"/>
    <cellStyle name="Border 3 3 6 2 4" xfId="38030" xr:uid="{9091FF89-FF51-4ACA-B5E7-9C953403DB72}"/>
    <cellStyle name="Border 3 3 6 3" xfId="25387" xr:uid="{AE1B368A-C44E-483F-A881-703D661CF6ED}"/>
    <cellStyle name="Border 3 3 6 4" xfId="27911" xr:uid="{2EE15A4C-B3A5-48D9-8D73-2D99397DD361}"/>
    <cellStyle name="Border 3 3 6 5" xfId="38031" xr:uid="{E696A4A3-6278-4F6D-A330-8E9476BDEBB3}"/>
    <cellStyle name="Border 3 3 7" xfId="19352" xr:uid="{68C8DAA6-1289-49AA-8E1C-E610EC7F7E90}"/>
    <cellStyle name="Border 3 3 7 2" xfId="33017" xr:uid="{137B199C-480F-4AD0-BAC9-222AA9193302}"/>
    <cellStyle name="Border 3 3 7 3" xfId="41530" xr:uid="{359E3E27-D1F8-4342-AC36-E45C8AE945DE}"/>
    <cellStyle name="Border 3 3 7 4" xfId="46286" xr:uid="{2936DCEE-1B40-4E15-BD56-BEEA3D84E767}"/>
    <cellStyle name="Border 3 3 8" xfId="10780" xr:uid="{C0D90B5C-A5B6-4476-B81C-54F44083264F}"/>
    <cellStyle name="Border 3 3 8 2" xfId="25377" xr:uid="{29D30A7C-BE41-49B0-A672-5FF7D19292ED}"/>
    <cellStyle name="Border 3 3 8 3" xfId="32402" xr:uid="{53EE8C28-B2C8-4541-8BA7-56704241CE41}"/>
    <cellStyle name="Border 3 3 8 4" xfId="41936" xr:uid="{B3727303-65FE-40CB-B0F7-5C09B56B21C0}"/>
    <cellStyle name="Border 3 3 9" xfId="8428" xr:uid="{3077BC77-1569-4737-B326-0D9F33462D19}"/>
    <cellStyle name="Border 3 4" xfId="5243" xr:uid="{D81F484D-E20A-4CF4-BD72-30824C796FF9}"/>
    <cellStyle name="Border 3 4 2" xfId="10793" xr:uid="{2A9A4C83-A742-40B5-8414-AEF768809D78}"/>
    <cellStyle name="Border 3 4 2 2" xfId="10794" xr:uid="{510AF64A-25F6-4EC1-8DC0-E4B242DB998F}"/>
    <cellStyle name="Border 3 4 2 2 2" xfId="25391" xr:uid="{7E520DAD-E967-496B-9520-2C0DFD911AAC}"/>
    <cellStyle name="Border 3 4 2 2 3" xfId="27910" xr:uid="{23071DEB-9CE9-4939-948C-3A13A1419B70}"/>
    <cellStyle name="Border 3 4 2 2 4" xfId="44084" xr:uid="{C77DBDA4-402C-4A38-8033-734DF1F220DD}"/>
    <cellStyle name="Border 3 4 2 3" xfId="25390" xr:uid="{CF47FD16-448B-4EAA-B11C-F4EFD94D9DA0}"/>
    <cellStyle name="Border 3 4 2 4" xfId="9537" xr:uid="{37765EF3-CA40-4299-9C23-1FD8F1876BFC}"/>
    <cellStyle name="Border 3 4 2 5" xfId="38027" xr:uid="{7B38B018-1FA4-4670-9059-DA405A351F1A}"/>
    <cellStyle name="Border 3 4 3" xfId="10795" xr:uid="{C730D47D-58BB-4275-B60A-920DADE97744}"/>
    <cellStyle name="Border 3 4 3 2" xfId="25392" xr:uid="{791EC8D2-4630-4726-9331-A4DD2A2514E0}"/>
    <cellStyle name="Border 3 4 3 3" xfId="32653" xr:uid="{053FD34A-D6F2-4552-9329-8FA4EA9F6420}"/>
    <cellStyle name="Border 3 4 3 4" xfId="41447" xr:uid="{D599CD5D-294D-4486-A386-1F4BD1B966BB}"/>
    <cellStyle name="Border 3 4 4" xfId="19353" xr:uid="{155E66FA-8D04-4892-9236-4ADFE236E880}"/>
    <cellStyle name="Border 3 4 4 2" xfId="33018" xr:uid="{A04EC0B5-A671-4F6C-BF70-6C507C033F8E}"/>
    <cellStyle name="Border 3 4 4 3" xfId="41531" xr:uid="{760395C6-75DF-46DE-BAF6-4BAC6253A25E}"/>
    <cellStyle name="Border 3 4 4 4" xfId="46287" xr:uid="{AB53DECA-3F18-421C-8877-5CB77FC7A4A0}"/>
    <cellStyle name="Border 3 4 5" xfId="10792" xr:uid="{F66C0240-20BA-41C1-AA3F-64DE5726579B}"/>
    <cellStyle name="Border 3 4 5 2" xfId="25389" xr:uid="{2EEEECDD-964E-4D57-8C6E-F183E3FB2DEE}"/>
    <cellStyle name="Border 3 4 5 3" xfId="9344" xr:uid="{F69B79B5-1B10-4194-8E41-5E0BA224B596}"/>
    <cellStyle name="Border 3 4 5 4" xfId="38029" xr:uid="{6DDB4DA5-F447-4DF7-932A-70690B210F66}"/>
    <cellStyle name="Border 3 4 6" xfId="8429" xr:uid="{23F27612-7E02-497A-8E00-E2B200B961AD}"/>
    <cellStyle name="Border 3 4 7" xfId="10507" xr:uid="{3AF53D8E-4439-4543-9FE9-EB1A1DECA555}"/>
    <cellStyle name="Border 3 4 8" xfId="30756" xr:uid="{002621E7-D2ED-4B22-A78F-E45C088D830C}"/>
    <cellStyle name="Border 3 4 9" xfId="39686" xr:uid="{091282A7-6E64-4D88-BAC0-78D8B3DAEB7F}"/>
    <cellStyle name="Border 3 5" xfId="5244" xr:uid="{D88F8C08-92BE-428F-9228-B23945182D5B}"/>
    <cellStyle name="Border 3 5 2" xfId="10797" xr:uid="{D26C0BEB-4279-4662-B1F4-FEC527511CD3}"/>
    <cellStyle name="Border 3 5 2 2" xfId="25394" xr:uid="{6D40335A-45ED-4121-BD54-2449F17322BE}"/>
    <cellStyle name="Border 3 5 2 3" xfId="9538" xr:uid="{C4D2BAE3-87BA-453B-AFB8-B766B2E0661D}"/>
    <cellStyle name="Border 3 5 2 4" xfId="38028" xr:uid="{5D3C5A17-52BE-4543-8EFF-8373935DB128}"/>
    <cellStyle name="Border 3 5 3" xfId="19354" xr:uid="{98D6D053-ED53-47EC-8807-D1AE931E10A4}"/>
    <cellStyle name="Border 3 5 3 2" xfId="33019" xr:uid="{281B3F2D-613D-4E52-8DF6-988804E492DD}"/>
    <cellStyle name="Border 3 5 3 3" xfId="41532" xr:uid="{A4F38FEC-64BF-4E15-A8C4-A5290F8EDBFC}"/>
    <cellStyle name="Border 3 5 3 4" xfId="46288" xr:uid="{00234040-B138-422C-B4E9-1A69EC0B8858}"/>
    <cellStyle name="Border 3 5 4" xfId="10796" xr:uid="{3067D50B-1B35-4D09-A710-F65D14515E74}"/>
    <cellStyle name="Border 3 5 4 2" xfId="25393" xr:uid="{BABB6717-2993-4D7D-AD49-15D3A87683C5}"/>
    <cellStyle name="Border 3 5 4 3" xfId="9331" xr:uid="{CE1CA310-AADA-4D52-83E8-F04B63506A53}"/>
    <cellStyle name="Border 3 5 4 4" xfId="42519" xr:uid="{B5CDA95A-3550-4310-8F0D-CBAC8427AFB2}"/>
    <cellStyle name="Border 3 5 5" xfId="8430" xr:uid="{45EB40EC-555F-41E3-AD9A-8A6211631A2E}"/>
    <cellStyle name="Border 3 5 6" xfId="8088" xr:uid="{4BFD7159-B411-4975-BA9F-6AEE5DF46D33}"/>
    <cellStyle name="Border 3 5 7" xfId="30755" xr:uid="{8463362A-051A-40E0-96AF-53F6580467AC}"/>
    <cellStyle name="Border 3 5 8" xfId="39685" xr:uid="{DE54F71B-C3F7-4FB1-BF46-D50FDB672128}"/>
    <cellStyle name="Border 3 6" xfId="5245" xr:uid="{6094D129-3FBA-4310-863B-335694FE5773}"/>
    <cellStyle name="Border 3 6 2" xfId="10799" xr:uid="{A16C7BD1-ED25-4221-951D-1DA872A403E5}"/>
    <cellStyle name="Border 3 6 2 2" xfId="25396" xr:uid="{73E04154-F986-4480-867C-DD4ECAA7B97D}"/>
    <cellStyle name="Border 3 6 2 3" xfId="32748" xr:uid="{9D3848A9-315A-408D-98D8-EF8E5C0F5B48}"/>
    <cellStyle name="Border 3 6 2 4" xfId="41997" xr:uid="{FFCDF405-D2B8-4A70-B640-E312A9F39F5D}"/>
    <cellStyle name="Border 3 6 3" xfId="19355" xr:uid="{260B844E-A2CE-4A07-BECB-AD6CD7167F21}"/>
    <cellStyle name="Border 3 6 3 2" xfId="33020" xr:uid="{CACD239E-4E08-4D64-9DA1-862E29E59FEC}"/>
    <cellStyle name="Border 3 6 3 3" xfId="41533" xr:uid="{307178D4-3280-49F1-8EAB-84827DD6248B}"/>
    <cellStyle name="Border 3 6 3 4" xfId="46289" xr:uid="{E419829F-500E-4A6B-AA78-162DD084F87D}"/>
    <cellStyle name="Border 3 6 4" xfId="10798" xr:uid="{53BE6F1E-C312-456A-B019-5250F3930107}"/>
    <cellStyle name="Border 3 6 4 2" xfId="25395" xr:uid="{B8F9611B-2AC3-4663-AC90-7A67AE4C4EC3}"/>
    <cellStyle name="Border 3 6 4 3" xfId="27909" xr:uid="{151C680F-8B8B-43B9-88A3-9851544755F6}"/>
    <cellStyle name="Border 3 6 4 4" xfId="38019" xr:uid="{4542E405-02ED-4D2C-9833-DD4610D3C799}"/>
    <cellStyle name="Border 3 6 5" xfId="8431" xr:uid="{81F22F70-7408-4997-A0AC-DB9540FFA4DF}"/>
    <cellStyle name="Border 3 6 6" xfId="8087" xr:uid="{3F344D05-ABF7-4E44-A93A-0501213A3AB9}"/>
    <cellStyle name="Border 3 6 7" xfId="30754" xr:uid="{95394762-5F3D-484A-A330-1220F4BFE345}"/>
    <cellStyle name="Border 3 6 8" xfId="39684" xr:uid="{C2122153-9018-4957-ACB3-DC15E143BC1C}"/>
    <cellStyle name="Border 3 7" xfId="5246" xr:uid="{1403F5B9-AAE3-4E9A-8933-DD63E80CCC3F}"/>
    <cellStyle name="Border 3 7 2" xfId="10801" xr:uid="{8D1A692F-5D60-43E1-8DCD-A28966712A72}"/>
    <cellStyle name="Border 3 7 2 2" xfId="25398" xr:uid="{93D7E62E-6C94-4FC3-8191-30D3E366E99B}"/>
    <cellStyle name="Border 3 7 2 3" xfId="9539" xr:uid="{3FA1F637-930F-4209-BBE0-501802BB9905}"/>
    <cellStyle name="Border 3 7 2 4" xfId="43612" xr:uid="{C72CD35F-106F-4047-9329-F9B8A8C03EC3}"/>
    <cellStyle name="Border 3 7 3" xfId="19356" xr:uid="{E06D97F3-91AD-4A5A-91E4-412501126C2C}"/>
    <cellStyle name="Border 3 7 3 2" xfId="33021" xr:uid="{9046963F-542B-4B40-BA93-AF7A8550F8D9}"/>
    <cellStyle name="Border 3 7 3 3" xfId="41534" xr:uid="{776A5E6E-D955-4D76-A424-ED12B4227A27}"/>
    <cellStyle name="Border 3 7 3 4" xfId="46290" xr:uid="{73AE9ED9-B5FF-4573-966E-A9CE80BC87FB}"/>
    <cellStyle name="Border 3 7 4" xfId="10800" xr:uid="{774FF656-D7B6-4D94-883A-632E5442D6D1}"/>
    <cellStyle name="Border 3 7 4 2" xfId="25397" xr:uid="{E8080CB2-576A-41AA-97C2-EC8136A809A6}"/>
    <cellStyle name="Border 3 7 4 3" xfId="9328" xr:uid="{74BBEFD9-A6D9-4C54-B0EA-B6F719B1253B}"/>
    <cellStyle name="Border 3 7 4 4" xfId="42757" xr:uid="{5BEAD051-567F-4B18-B406-ACE262111F45}"/>
    <cellStyle name="Border 3 7 5" xfId="8432" xr:uid="{73F71246-5724-4559-B649-CB8E865310B1}"/>
    <cellStyle name="Border 3 7 6" xfId="7837" xr:uid="{08CB674C-58D7-4CBB-8784-341ADE5D963C}"/>
    <cellStyle name="Border 3 7 7" xfId="30753" xr:uid="{953AB5B1-85DB-42BE-A9F0-97B07021433B}"/>
    <cellStyle name="Border 3 7 8" xfId="39683" xr:uid="{8C343180-C165-4314-923D-68856717B3B7}"/>
    <cellStyle name="Border 3 8" xfId="10802" xr:uid="{7F24F20E-C635-4E8E-87CD-A5B413003AFD}"/>
    <cellStyle name="Border 3 8 2" xfId="25399" xr:uid="{5D11598C-D79A-44F3-A5A4-CC28F9BBBB69}"/>
    <cellStyle name="Border 3 8 3" xfId="27908" xr:uid="{3AFF2F65-BC97-4290-8034-F71C83A9764C}"/>
    <cellStyle name="Border 3 8 4" xfId="41941" xr:uid="{92B1C4C9-9A37-4F69-9AD5-137810381DA1}"/>
    <cellStyle name="Border 3 9" xfId="10803" xr:uid="{F307FEB5-CC99-4E03-B46E-D7956569A45C}"/>
    <cellStyle name="Border 3 9 2" xfId="10804" xr:uid="{9E37C727-CA38-4E84-A260-E2488FA2DF9D}"/>
    <cellStyle name="Border 3 9 2 2" xfId="25401" xr:uid="{348DC86A-F77F-47AB-B316-1DDD9FADC73E}"/>
    <cellStyle name="Border 3 9 2 3" xfId="9540" xr:uid="{CFABFFB6-56E3-4C48-8814-84F90CAA80EE}"/>
    <cellStyle name="Border 3 9 2 4" xfId="38024" xr:uid="{9EF0A07E-A7CA-4954-9ADB-9DC97CE3722F}"/>
    <cellStyle name="Border 3 9 3" xfId="25400" xr:uid="{72BDD2FB-C46A-4732-AC47-C428B226A521}"/>
    <cellStyle name="Border 3 9 4" xfId="32401" xr:uid="{2597FEA6-18F4-49A5-8C78-418A38E89F7F}"/>
    <cellStyle name="Border 3 9 5" xfId="38025" xr:uid="{7BD693C3-79F5-4E93-9B8F-589A63284A05}"/>
    <cellStyle name="Border 4" xfId="5247" xr:uid="{F67F488D-5ADE-4862-A578-620EE2A18D37}"/>
    <cellStyle name="Border 4 10" xfId="10805" xr:uid="{1949546D-D027-42DD-A7A3-6AD3D1CD2612}"/>
    <cellStyle name="Border 4 10 2" xfId="25402" xr:uid="{588AD31C-8CA4-4D8F-8392-3F96D8C25D59}"/>
    <cellStyle name="Border 4 10 3" xfId="27907" xr:uid="{77B2846C-B96F-4AF1-9C7D-AEF6B6CE657D}"/>
    <cellStyle name="Border 4 10 4" xfId="38023" xr:uid="{749A4BDA-A892-4AE4-847D-01A24DA6321C}"/>
    <cellStyle name="Border 4 11" xfId="8433" xr:uid="{2D6B654B-FE58-4DE3-B639-DBB3570E0BD8}"/>
    <cellStyle name="Border 4 12" xfId="7835" xr:uid="{3434DC3B-2D43-4C6F-ACE1-6B8889725B7B}"/>
    <cellStyle name="Border 4 13" xfId="30752" xr:uid="{916E6208-7A4F-49A1-A1F0-A036509A969C}"/>
    <cellStyle name="Border 4 14" xfId="39682" xr:uid="{71B790B7-3221-4183-B3AE-9489EDD87AF6}"/>
    <cellStyle name="Border 4 2" xfId="5248" xr:uid="{C01024E1-293A-4040-B21A-81C46CBD0C0C}"/>
    <cellStyle name="Border 4 2 10" xfId="9044" xr:uid="{BFC0C698-D880-4ADC-92E2-4BBC3F1A7FFF}"/>
    <cellStyle name="Border 4 2 11" xfId="30751" xr:uid="{3264755F-2B5C-4570-ACB2-08E1B5328AF9}"/>
    <cellStyle name="Border 4 2 12" xfId="39681" xr:uid="{62A01DBE-B290-4EB3-908A-BDCE04B86893}"/>
    <cellStyle name="Border 4 2 2" xfId="10807" xr:uid="{7325C13D-C1C7-4BDD-B93C-98F1433852C7}"/>
    <cellStyle name="Border 4 2 2 2" xfId="10808" xr:uid="{E70690BA-6ABA-4201-A5F8-3751FE5E5BFA}"/>
    <cellStyle name="Border 4 2 2 2 2" xfId="10809" xr:uid="{0B472D96-9CEC-40A2-B97E-03F66155CDA6}"/>
    <cellStyle name="Border 4 2 2 2 2 2" xfId="25406" xr:uid="{C3FB8A4A-C508-487F-B8A9-E5F93CB24F46}"/>
    <cellStyle name="Border 4 2 2 2 2 3" xfId="32399" xr:uid="{DB26B125-3D3D-41E2-B87F-3021600B8E1C}"/>
    <cellStyle name="Border 4 2 2 2 2 4" xfId="41446" xr:uid="{47506E0E-7C2C-4A82-9328-48D2F2C17A29}"/>
    <cellStyle name="Border 4 2 2 2 3" xfId="25405" xr:uid="{3D1428A3-275F-4462-8B67-C7533765718F}"/>
    <cellStyle name="Border 4 2 2 2 4" xfId="27906" xr:uid="{F9873C20-9EE8-49E5-9D2F-BB03F34C4822}"/>
    <cellStyle name="Border 4 2 2 2 5" xfId="44083" xr:uid="{EAA5F9E1-8417-45BE-8A89-3C14736BFBCE}"/>
    <cellStyle name="Border 4 2 2 3" xfId="10810" xr:uid="{C5A864B0-D60F-401D-BD83-9E17D846F9B8}"/>
    <cellStyle name="Border 4 2 2 3 2" xfId="25407" xr:uid="{83952CFF-E5E5-452F-997D-2294BF2CBA33}"/>
    <cellStyle name="Border 4 2 2 3 3" xfId="9542" xr:uid="{77ECD655-DE52-4D0C-ADC8-CCFFEA362BCA}"/>
    <cellStyle name="Border 4 2 2 3 4" xfId="42518" xr:uid="{AE79CA7C-80AC-493B-A6D8-D4736A3C65C7}"/>
    <cellStyle name="Border 4 2 2 4" xfId="25404" xr:uid="{802958D4-976F-4511-AE53-A85AE33F9AB2}"/>
    <cellStyle name="Border 4 2 2 5" xfId="9541" xr:uid="{F86268BD-4C34-41A8-8BBE-D93B73E745CB}"/>
    <cellStyle name="Border 4 2 2 6" xfId="38020" xr:uid="{AE034ECC-767F-4086-AE72-99318B4261E2}"/>
    <cellStyle name="Border 4 2 3" xfId="10811" xr:uid="{E579EF57-97D7-4BE2-902B-0D0714E88E7D}"/>
    <cellStyle name="Border 4 2 3 2" xfId="10812" xr:uid="{5DB05A95-2028-4CD8-80DA-A68B09A8F1E8}"/>
    <cellStyle name="Border 4 2 3 2 2" xfId="25409" xr:uid="{FD8979AF-AFC5-4E73-9D30-368FA94516C0}"/>
    <cellStyle name="Border 4 2 3 2 3" xfId="32398" xr:uid="{B1785C5A-D225-48E5-A1D1-895EB2D07B69}"/>
    <cellStyle name="Border 4 2 3 2 4" xfId="38012" xr:uid="{1624EAF4-4A10-4CB9-99C0-912F1AA6B526}"/>
    <cellStyle name="Border 4 2 3 3" xfId="25408" xr:uid="{036F8063-FFDD-4289-9D42-688772645764}"/>
    <cellStyle name="Border 4 2 3 4" xfId="27905" xr:uid="{FE9E1473-1789-45EE-BD6D-040EAF8F4191}"/>
    <cellStyle name="Border 4 2 3 5" xfId="38021" xr:uid="{50CDFC76-33E5-46BD-AB3C-3BD06F391347}"/>
    <cellStyle name="Border 4 2 4" xfId="10813" xr:uid="{BDE0F290-FB13-4DD0-BC04-30BB8FDA1E1E}"/>
    <cellStyle name="Border 4 2 4 2" xfId="10814" xr:uid="{B41984DC-E160-4414-ACE0-861F8248F6FE}"/>
    <cellStyle name="Border 4 2 4 2 2" xfId="25411" xr:uid="{CCA9CA29-7B82-49BA-AB84-4D77C51B91C5}"/>
    <cellStyle name="Border 4 2 4 2 3" xfId="37410" xr:uid="{6043E8E4-4F87-4A5B-B224-4176A5410030}"/>
    <cellStyle name="Border 4 2 4 2 4" xfId="43205" xr:uid="{19C64EBB-7D3B-4E64-A712-BC34DFB0B714}"/>
    <cellStyle name="Border 4 2 4 3" xfId="25410" xr:uid="{09503DF2-8F22-49F9-9CB2-1A5F311D327B}"/>
    <cellStyle name="Border 4 2 4 4" xfId="9543" xr:uid="{9038A9AD-CADF-450A-A41E-CCA63A4E4CB8}"/>
    <cellStyle name="Border 4 2 4 5" xfId="44575" xr:uid="{A2A13640-6E9C-4515-A7C7-31800D81E81C}"/>
    <cellStyle name="Border 4 2 5" xfId="10815" xr:uid="{F3A5C6C5-CF99-46B0-A29F-05AB219E8FEA}"/>
    <cellStyle name="Border 4 2 5 2" xfId="25412" xr:uid="{2DA5119D-7497-4209-A5A0-655EB71EF69A}"/>
    <cellStyle name="Border 4 2 5 3" xfId="32171" xr:uid="{28C76DE0-A6AE-400D-9406-0B6B02E860C4}"/>
    <cellStyle name="Border 4 2 5 4" xfId="43062" xr:uid="{E6F2EDB1-7F9A-4E6E-A873-531F9D2469FF}"/>
    <cellStyle name="Border 4 2 6" xfId="10816" xr:uid="{E9173B9C-DFCB-47ED-9FA1-21ADF195975C}"/>
    <cellStyle name="Border 4 2 6 2" xfId="10817" xr:uid="{DC2C2379-4A49-487F-990B-3D587C289260}"/>
    <cellStyle name="Border 4 2 6 2 2" xfId="25414" xr:uid="{C8963312-3E6D-4AFA-A10B-22D430C01E3C}"/>
    <cellStyle name="Border 4 2 6 2 3" xfId="8563" xr:uid="{F46E0FF8-E160-4C0E-A771-63AD4D92DF19}"/>
    <cellStyle name="Border 4 2 6 2 4" xfId="38018" xr:uid="{53C68EC4-F520-4805-A6DC-F973473C2EF2}"/>
    <cellStyle name="Border 4 2 6 3" xfId="25413" xr:uid="{B63E58FB-6AEA-4591-A210-7716B0FFBA70}"/>
    <cellStyle name="Border 4 2 6 4" xfId="33487" xr:uid="{A8A8A358-7A9C-4A72-8B8B-AC139D1ED045}"/>
    <cellStyle name="Border 4 2 6 5" xfId="41940" xr:uid="{C9594954-1D2D-40AB-A213-20417E0A9AEE}"/>
    <cellStyle name="Border 4 2 7" xfId="19358" xr:uid="{25CE8BE5-9722-45EE-95EA-5CE5FBA69C0B}"/>
    <cellStyle name="Border 4 2 7 2" xfId="33023" xr:uid="{7159A69C-98C0-406D-AFB4-908030A0331B}"/>
    <cellStyle name="Border 4 2 7 3" xfId="41536" xr:uid="{75D4AB0A-0074-4821-B0DE-20B912896DB3}"/>
    <cellStyle name="Border 4 2 7 4" xfId="46292" xr:uid="{18032230-999B-4583-A10F-D02615756F8C}"/>
    <cellStyle name="Border 4 2 8" xfId="10806" xr:uid="{FD1E0BAD-7C19-4189-907F-695956C123F9}"/>
    <cellStyle name="Border 4 2 8 2" xfId="25403" xr:uid="{A3284BA0-8772-4F50-8342-FE201C72A986}"/>
    <cellStyle name="Border 4 2 8 3" xfId="32400" xr:uid="{27CD637A-EA58-4DFA-9DCE-56E5FB3A7B65}"/>
    <cellStyle name="Border 4 2 8 4" xfId="38022" xr:uid="{946B9E7F-25C9-464B-A085-A866BCBAF19F}"/>
    <cellStyle name="Border 4 2 9" xfId="8434" xr:uid="{CFE4A31D-E16A-43E3-926B-6C4A6C5CAF55}"/>
    <cellStyle name="Border 4 3" xfId="5249" xr:uid="{5A597218-668E-4F43-854B-90972ACBFEE5}"/>
    <cellStyle name="Border 4 3 2" xfId="10819" xr:uid="{201B3CA5-A1BC-4FCA-BACF-52B00761F2F7}"/>
    <cellStyle name="Border 4 3 2 2" xfId="10820" xr:uid="{213684E4-4BA3-4422-87D5-061F13D69284}"/>
    <cellStyle name="Border 4 3 2 2 2" xfId="25417" xr:uid="{64841233-6327-4E9C-B642-B0CD6A7409BB}"/>
    <cellStyle name="Border 4 3 2 2 3" xfId="27904" xr:uid="{A808005F-6C5C-4CD7-9731-782E14768964}"/>
    <cellStyle name="Border 4 3 2 2 4" xfId="38015" xr:uid="{9BA96BD2-55FB-4382-9EE7-8CC13067CDD1}"/>
    <cellStyle name="Border 4 3 2 3" xfId="25416" xr:uid="{F76508A7-C5AE-4036-8C10-8495887D252C}"/>
    <cellStyle name="Border 4 3 2 4" xfId="33486" xr:uid="{B6314D9B-3AB1-4A89-B07B-9F44CC9FA8CA}"/>
    <cellStyle name="Border 4 3 2 5" xfId="38016" xr:uid="{F4ED8627-B4DC-41C6-A7F0-A67CF5ED6883}"/>
    <cellStyle name="Border 4 3 3" xfId="10821" xr:uid="{3C96A497-292D-46F2-9C69-A8FBAD7DC88D}"/>
    <cellStyle name="Border 4 3 3 2" xfId="25418" xr:uid="{ECBBBE4F-C99E-442A-A397-92E06FB18445}"/>
    <cellStyle name="Border 4 3 3 3" xfId="10514" xr:uid="{30120896-B314-4C1F-949B-8C6BDB37ECE6}"/>
    <cellStyle name="Border 4 3 3 4" xfId="38013" xr:uid="{1287C88A-25C1-4299-900E-2055138FF106}"/>
    <cellStyle name="Border 4 3 4" xfId="19359" xr:uid="{17CEF690-1275-4B34-8685-BC7A022B4971}"/>
    <cellStyle name="Border 4 3 4 2" xfId="33024" xr:uid="{D76543F7-287F-42BE-8348-5E72190B2901}"/>
    <cellStyle name="Border 4 3 4 3" xfId="41537" xr:uid="{F55612B0-0089-44D9-A234-A36033847359}"/>
    <cellStyle name="Border 4 3 4 4" xfId="46293" xr:uid="{519D0365-284F-4438-82A9-EC7B308C05BA}"/>
    <cellStyle name="Border 4 3 5" xfId="10818" xr:uid="{F2EF14F6-9B85-4CB9-9BBE-AC49F33558CC}"/>
    <cellStyle name="Border 4 3 5 2" xfId="25415" xr:uid="{717D910C-7160-4A41-81AD-D2DA4D95F277}"/>
    <cellStyle name="Border 4 3 5 3" xfId="27903" xr:uid="{38F66439-38C0-461C-A406-5546A16544DC}"/>
    <cellStyle name="Border 4 3 5 4" xfId="38017" xr:uid="{7B452BD2-069E-4394-A04F-45E344EE4959}"/>
    <cellStyle name="Border 4 3 6" xfId="8435" xr:uid="{4DE6C48E-4B4F-43E4-9892-11904F23BB2A}"/>
    <cellStyle name="Border 4 3 7" xfId="9046" xr:uid="{52B7E2B0-FAE8-4F7F-82C1-A5D46EE1E2F0}"/>
    <cellStyle name="Border 4 3 8" xfId="30750" xr:uid="{71FF500E-0E38-4980-AEFA-A51B3D32E52A}"/>
    <cellStyle name="Border 4 3 9" xfId="39680" xr:uid="{6FF4BEEB-FAD8-4BAA-B4D8-9D260613AB6B}"/>
    <cellStyle name="Border 4 4" xfId="5250" xr:uid="{8AB1EED1-D56E-4C6D-ACA3-26E4D2BFF180}"/>
    <cellStyle name="Border 4 4 2" xfId="10823" xr:uid="{D949C2CE-5A4F-4DD8-8F19-106E0254C54A}"/>
    <cellStyle name="Border 4 4 2 2" xfId="25420" xr:uid="{087D9B86-E5D2-4119-8E21-77BAED8297D6}"/>
    <cellStyle name="Border 4 4 2 3" xfId="8564" xr:uid="{0A7B2235-E34D-4D59-AEA5-10A069864DF7}"/>
    <cellStyle name="Border 4 4 2 4" xfId="41445" xr:uid="{D563DF61-B9AF-4E8D-ACB7-6FAD3BA7092A}"/>
    <cellStyle name="Border 4 4 3" xfId="19360" xr:uid="{1AE28BA1-D0CA-48D3-9477-E0B59695A592}"/>
    <cellStyle name="Border 4 4 3 2" xfId="33025" xr:uid="{B5DE3772-047F-475B-8449-72AB78A7B906}"/>
    <cellStyle name="Border 4 4 3 3" xfId="41538" xr:uid="{F316BF23-DB43-4BE6-B559-A08856BD5764}"/>
    <cellStyle name="Border 4 4 3 4" xfId="46294" xr:uid="{02111423-4AF5-4CE1-8A28-91D498A6481D}"/>
    <cellStyle name="Border 4 4 4" xfId="10822" xr:uid="{42BF73DC-2ED8-4612-AF55-DEFBF9BA8614}"/>
    <cellStyle name="Border 4 4 4 2" xfId="25419" xr:uid="{0F5D3706-9652-4162-B6DF-98BA0B913F87}"/>
    <cellStyle name="Border 4 4 4 3" xfId="32648" xr:uid="{048E1D5B-9A03-4C13-BE07-C3AFF53C521F}"/>
    <cellStyle name="Border 4 4 4 4" xfId="44082" xr:uid="{D2C56CC9-BB1A-4C3E-B29E-F755AF143062}"/>
    <cellStyle name="Border 4 4 5" xfId="8436" xr:uid="{210778F3-C5E1-4FBA-8A66-1A76BE786010}"/>
    <cellStyle name="Border 4 4 6" xfId="9045" xr:uid="{24ADA5D0-AEF9-40C0-83C9-BFAF6A1698C7}"/>
    <cellStyle name="Border 4 4 7" xfId="30749" xr:uid="{4E86CA4C-5C2F-438B-A351-A5270EE37C18}"/>
    <cellStyle name="Border 4 4 8" xfId="39679" xr:uid="{9F51CD0D-497E-40E8-86FA-5D07D6AFAF0A}"/>
    <cellStyle name="Border 4 5" xfId="10824" xr:uid="{3A828018-6EE4-4E56-B983-ED4A3D8516EF}"/>
    <cellStyle name="Border 4 5 2" xfId="10825" xr:uid="{C3CBA2C0-F421-4F04-8E2E-71988F5C3FD1}"/>
    <cellStyle name="Border 4 5 2 2" xfId="25422" xr:uid="{F0C5C36F-DC33-4E91-AB60-1B2BBFEFC2B9}"/>
    <cellStyle name="Border 4 5 2 3" xfId="32397" xr:uid="{4DEC21E2-0D9C-4D38-A80C-B20D6C254822}"/>
    <cellStyle name="Border 4 5 2 4" xfId="38014" xr:uid="{3E537FC6-7769-45B8-8C96-3635DC0FE078}"/>
    <cellStyle name="Border 4 5 3" xfId="25421" xr:uid="{C327B57E-350D-42E5-930D-AE1A57B5899C}"/>
    <cellStyle name="Border 4 5 4" xfId="8126" xr:uid="{C84E29E4-D793-409B-823B-9E26D436AB66}"/>
    <cellStyle name="Border 4 5 5" xfId="42517" xr:uid="{8730EC02-815E-4D8D-BDF3-463F2D201568}"/>
    <cellStyle name="Border 4 6" xfId="10826" xr:uid="{36340F14-FDE4-480D-A0F8-3FEE3CAEF8E9}"/>
    <cellStyle name="Border 4 6 2" xfId="10827" xr:uid="{FF13A543-34C3-4A77-BBB7-B16D60A62CBF}"/>
    <cellStyle name="Border 4 6 2 2" xfId="25424" xr:uid="{78323E2E-4EF9-4A01-AA9C-460C17D1AC0B}"/>
    <cellStyle name="Border 4 6 2 3" xfId="8128" xr:uid="{90BA6798-E908-44C3-A219-D1A3917675AE}"/>
    <cellStyle name="Border 4 6 2 4" xfId="38010" xr:uid="{5ED6022B-E2A7-47F5-9F80-D19B3A244FE1}"/>
    <cellStyle name="Border 4 6 3" xfId="25423" xr:uid="{79A25C1B-78D7-4D6B-AE08-5E87B67CBD59}"/>
    <cellStyle name="Border 4 6 4" xfId="8127" xr:uid="{8ED57117-6EAF-4776-AD3F-0898D3906BA1}"/>
    <cellStyle name="Border 4 6 5" xfId="38011" xr:uid="{89CE0CA6-CBD1-461E-97E6-15E8F5DE5AB6}"/>
    <cellStyle name="Border 4 7" xfId="10828" xr:uid="{C42BD958-F3B2-4A64-9856-BD786DB6A236}"/>
    <cellStyle name="Border 4 7 2" xfId="25425" xr:uid="{3419D89A-2856-458B-B6FB-40BF43202BDF}"/>
    <cellStyle name="Border 4 7 3" xfId="27902" xr:uid="{F7B88B56-9660-4E26-9B85-A81BE60EFC3C}"/>
    <cellStyle name="Border 4 7 4" xfId="38009" xr:uid="{FB131094-4D8B-4252-874B-60136A6DA67A}"/>
    <cellStyle name="Border 4 8" xfId="10829" xr:uid="{26D3048B-C573-4B2D-86F4-C0D33428A698}"/>
    <cellStyle name="Border 4 8 2" xfId="10830" xr:uid="{1A461B14-FEE6-480E-99B8-F1442969041D}"/>
    <cellStyle name="Border 4 8 2 2" xfId="25427" xr:uid="{B469A67A-83E5-448D-B3A7-3F66BBFE53A9}"/>
    <cellStyle name="Border 4 8 2 3" xfId="9544" xr:uid="{562EF561-CC2E-4005-B6FA-A0164F110E71}"/>
    <cellStyle name="Border 4 8 2 4" xfId="38007" xr:uid="{2DF197B9-5746-4F64-91FF-DEBDDEF91E26}"/>
    <cellStyle name="Border 4 8 3" xfId="25426" xr:uid="{F807E1AC-7906-4945-954B-1C073E9BCC04}"/>
    <cellStyle name="Border 4 8 4" xfId="32396" xr:uid="{741262E3-E625-4B1B-9278-EF341AE4A90B}"/>
    <cellStyle name="Border 4 8 5" xfId="38008" xr:uid="{D1D537A9-0AA8-4B1F-B706-7AF6393861DD}"/>
    <cellStyle name="Border 4 9" xfId="19357" xr:uid="{B54B1206-3091-497D-9C57-44A1C8164482}"/>
    <cellStyle name="Border 4 9 2" xfId="33022" xr:uid="{97D1B8CC-6DB1-421F-A43B-0A69162E7055}"/>
    <cellStyle name="Border 4 9 3" xfId="41535" xr:uid="{F6363482-08EF-4054-91E8-55639FD52C37}"/>
    <cellStyle name="Border 4 9 4" xfId="46291" xr:uid="{E530BC51-D269-4153-8253-89239F25BF40}"/>
    <cellStyle name="Border 5" xfId="5251" xr:uid="{865CB589-FCA6-45C5-B8E6-261B4764EC0C}"/>
    <cellStyle name="Border 5 10" xfId="8229" xr:uid="{362564A3-48A1-494A-A9AD-CEA880C44956}"/>
    <cellStyle name="Border 5 11" xfId="30748" xr:uid="{2D56BB83-2566-47C6-9968-1FB71526AE9A}"/>
    <cellStyle name="Border 5 12" xfId="39678" xr:uid="{B3582070-981F-4EBD-A3EA-A19C1B45E7D1}"/>
    <cellStyle name="Border 5 2" xfId="5252" xr:uid="{8DA345F6-A00F-4066-BB4E-9BEDEE237038}"/>
    <cellStyle name="Border 5 2 2" xfId="10833" xr:uid="{7F9D9F4A-DA2B-4F91-9C28-2DD77CFCCAA7}"/>
    <cellStyle name="Border 5 2 2 2" xfId="10834" xr:uid="{E1A24E2D-B389-40E8-B566-F3C2BBB26065}"/>
    <cellStyle name="Border 5 2 2 2 2" xfId="25431" xr:uid="{EF424705-4302-4DE1-A96F-0E88B0FF42BB}"/>
    <cellStyle name="Border 5 2 2 2 3" xfId="27900" xr:uid="{426CF300-D70D-4808-8A17-214502EE634D}"/>
    <cellStyle name="Border 5 2 2 2 4" xfId="38003" xr:uid="{EC9D67B0-C8EF-4DFA-82E6-E74A83ABF0E9}"/>
    <cellStyle name="Border 5 2 2 3" xfId="25430" xr:uid="{CBB37672-B42C-4F1C-84D2-CDAB112D5470}"/>
    <cellStyle name="Border 5 2 2 4" xfId="9545" xr:uid="{F05C29C5-CACA-4BBD-A084-362D7459DBD0}"/>
    <cellStyle name="Border 5 2 2 5" xfId="38004" xr:uid="{DCF3BAFD-E8A1-498D-9403-D53823EAB5A1}"/>
    <cellStyle name="Border 5 2 3" xfId="10835" xr:uid="{C56C6D83-DF80-4BA8-BDC9-C49AE36F50D4}"/>
    <cellStyle name="Border 5 2 3 2" xfId="25432" xr:uid="{B3090038-32E6-4500-9D7F-3F019BE4FF85}"/>
    <cellStyle name="Border 5 2 3 3" xfId="32394" xr:uid="{0EA8D257-1376-43C4-94A3-93A170064600}"/>
    <cellStyle name="Border 5 2 3 4" xfId="38002" xr:uid="{E39FF19D-001D-4213-BD62-547E4D206CB0}"/>
    <cellStyle name="Border 5 2 4" xfId="19362" xr:uid="{9A5E7260-A607-43B0-BA6D-972C2FF06A51}"/>
    <cellStyle name="Border 5 2 4 2" xfId="33027" xr:uid="{8584410A-F382-4A02-BA13-000BB0D9C5F6}"/>
    <cellStyle name="Border 5 2 4 3" xfId="41540" xr:uid="{8106D1B2-A637-420A-A031-376A3C5813B6}"/>
    <cellStyle name="Border 5 2 4 4" xfId="46296" xr:uid="{581AE8FD-F2D2-45C7-93FC-82E33FE6231D}"/>
    <cellStyle name="Border 5 2 5" xfId="10832" xr:uid="{798B2CE5-6213-4024-8C50-890EC93A4A0D}"/>
    <cellStyle name="Border 5 2 5 2" xfId="25429" xr:uid="{EAFA7AD9-5713-4959-8B4A-A41E7068F726}"/>
    <cellStyle name="Border 5 2 5 3" xfId="32395" xr:uid="{86BEEDE4-FE80-4446-96B6-8FECCA8FF97C}"/>
    <cellStyle name="Border 5 2 5 4" xfId="38005" xr:uid="{F743B544-6E02-4E3E-95C8-0F1A43685B17}"/>
    <cellStyle name="Border 5 2 6" xfId="8438" xr:uid="{F7684C24-3E4E-4DBF-8F8B-2D2F4AE6670A}"/>
    <cellStyle name="Border 5 2 7" xfId="8086" xr:uid="{98128FFC-B501-4404-A12A-926CA8A5FFF1}"/>
    <cellStyle name="Border 5 2 8" xfId="30747" xr:uid="{5510E8FB-D9A8-44ED-8ECF-7A94A3566F65}"/>
    <cellStyle name="Border 5 2 9" xfId="39677" xr:uid="{E73C417C-AC4F-4BDD-9D9A-128E0320BA90}"/>
    <cellStyle name="Border 5 3" xfId="5253" xr:uid="{35136F00-D78D-43C9-9BAE-AA2868ABB2EF}"/>
    <cellStyle name="Border 5 3 2" xfId="10837" xr:uid="{7297E7C0-E0CC-430C-9BAC-05205BB81DD7}"/>
    <cellStyle name="Border 5 3 2 2" xfId="25434" xr:uid="{D187A829-5BF7-4598-8661-D5DDF16A61C8}"/>
    <cellStyle name="Border 5 3 2 3" xfId="9137" xr:uid="{426A047A-9350-49B5-B412-FC80FF8481DF}"/>
    <cellStyle name="Border 5 3 2 4" xfId="38000" xr:uid="{50126372-DC20-4D34-B787-4EC189711896}"/>
    <cellStyle name="Border 5 3 3" xfId="19363" xr:uid="{BB2B2861-E9B0-40C0-B933-EA8BDB9665D2}"/>
    <cellStyle name="Border 5 3 3 2" xfId="33028" xr:uid="{56EA89A0-7754-4F5E-B853-821E4A891693}"/>
    <cellStyle name="Border 5 3 3 3" xfId="41541" xr:uid="{64F5FF99-3417-448D-9D7D-38BD8D1BC091}"/>
    <cellStyle name="Border 5 3 3 4" xfId="46297" xr:uid="{47F6C96E-2232-449D-866A-2490987D228E}"/>
    <cellStyle name="Border 5 3 4" xfId="10836" xr:uid="{A3745AF9-0F13-44E5-8561-8A1F68F24114}"/>
    <cellStyle name="Border 5 3 4 2" xfId="25433" xr:uid="{C122653D-8178-4EDC-AC09-2B10F29985C3}"/>
    <cellStyle name="Border 5 3 4 3" xfId="32896" xr:uid="{9EC987C0-6A81-483B-BDDB-38BCCE852589}"/>
    <cellStyle name="Border 5 3 4 4" xfId="38001" xr:uid="{C1189962-C105-45A5-9EF0-44BD63539705}"/>
    <cellStyle name="Border 5 3 5" xfId="8439" xr:uid="{BD37E62C-70D2-42E3-903B-6B3CD659C173}"/>
    <cellStyle name="Border 5 3 6" xfId="7834" xr:uid="{3FADEF01-095A-4C2D-821E-23F661CB6C50}"/>
    <cellStyle name="Border 5 3 7" xfId="30746" xr:uid="{58E9980C-9CF9-4CB3-87E9-26F029F7B122}"/>
    <cellStyle name="Border 5 3 8" xfId="39676" xr:uid="{191C4F37-570D-4BAD-807A-2E6D7BED47C9}"/>
    <cellStyle name="Border 5 4" xfId="5254" xr:uid="{F430FA8F-C9D7-4F3C-A80A-4AB54D703731}"/>
    <cellStyle name="Border 5 4 2" xfId="10839" xr:uid="{2C54AB20-00B5-4242-9DC9-CB6BFEE4DECC}"/>
    <cellStyle name="Border 5 4 2 2" xfId="25436" xr:uid="{21A457C8-856F-46F0-9225-C7DDF295BC18}"/>
    <cellStyle name="Border 5 4 2 3" xfId="27899" xr:uid="{0E41A313-4C95-4CC1-9533-CDE3DAAEDA1A}"/>
    <cellStyle name="Border 5 4 2 4" xfId="37992" xr:uid="{60D06DC1-8D2B-478B-9C09-3E7070DCCFCC}"/>
    <cellStyle name="Border 5 4 3" xfId="19364" xr:uid="{FAC794BC-B79C-4915-B1BA-CBB694FB4618}"/>
    <cellStyle name="Border 5 4 3 2" xfId="33029" xr:uid="{DBC3FB98-59E0-4E89-A292-817C4AB574E0}"/>
    <cellStyle name="Border 5 4 3 3" xfId="41542" xr:uid="{87450067-ADE4-4DEB-8512-62B6502D39D1}"/>
    <cellStyle name="Border 5 4 3 4" xfId="46298" xr:uid="{63EF3DCE-DD03-4B17-AFA4-60AD2E766A69}"/>
    <cellStyle name="Border 5 4 4" xfId="10838" xr:uid="{7E0133BE-C31B-4086-872C-CE570B24E944}"/>
    <cellStyle name="Border 5 4 4 2" xfId="25435" xr:uid="{C9280450-5D52-4203-B332-F9BCB03DBE8A}"/>
    <cellStyle name="Border 5 4 4 3" xfId="9546" xr:uid="{0AE3BAAD-5A3A-4A18-BDAC-4C49F63B192B}"/>
    <cellStyle name="Border 5 4 4 4" xfId="37999" xr:uid="{BE56A466-F91A-467D-9E04-8BB65645286D}"/>
    <cellStyle name="Border 5 4 5" xfId="8440" xr:uid="{C39C8A64-F6E9-4202-89E2-53A8D7418D40}"/>
    <cellStyle name="Border 5 4 6" xfId="8085" xr:uid="{2DCA3C1A-0C49-473F-B631-0ADD927FBDBE}"/>
    <cellStyle name="Border 5 4 7" xfId="30745" xr:uid="{08A3B160-47F3-43EC-B3B2-C8D046761C6A}"/>
    <cellStyle name="Border 5 4 8" xfId="39675" xr:uid="{7188AB34-7961-40AC-9B30-1AF959B72E35}"/>
    <cellStyle name="Border 5 5" xfId="10840" xr:uid="{27ED4B06-40E6-471F-AEE1-96B4847C65EB}"/>
    <cellStyle name="Border 5 5 2" xfId="25437" xr:uid="{A40E26D4-B985-4BBE-AD68-EA7FF3B1FB2E}"/>
    <cellStyle name="Border 5 5 3" xfId="32393" xr:uid="{8DBEF99D-235B-49E1-8686-7CAD618ADD3C}"/>
    <cellStyle name="Border 5 5 4" xfId="44081" xr:uid="{581D60F9-2D44-40CC-B10B-7660FBE811C5}"/>
    <cellStyle name="Border 5 6" xfId="10841" xr:uid="{3B93C254-78B8-44E2-9807-81515E4C2537}"/>
    <cellStyle name="Border 5 6 2" xfId="10842" xr:uid="{A35BFB3E-1907-49D7-B5BD-8A37A7DA8F7F}"/>
    <cellStyle name="Border 5 6 2 2" xfId="25439" xr:uid="{F1887526-99F9-4C04-8FED-15692A12B2CE}"/>
    <cellStyle name="Border 5 6 2 3" xfId="8565" xr:uid="{B808E441-BAF0-490F-8CD1-5355A005C89B}"/>
    <cellStyle name="Border 5 6 2 4" xfId="42516" xr:uid="{DDE9CE4E-5096-4BFD-A9F6-CE1F404D145B}"/>
    <cellStyle name="Border 5 6 3" xfId="25438" xr:uid="{AD898971-4727-412B-8B7B-C5D01DC5F54C}"/>
    <cellStyle name="Border 5 6 4" xfId="33485" xr:uid="{D30FE0C7-18C6-4019-ABAD-DA3A91937023}"/>
    <cellStyle name="Border 5 6 5" xfId="41450" xr:uid="{5EE44C65-D0A1-4C57-9163-DC265F4A31FA}"/>
    <cellStyle name="Border 5 7" xfId="19361" xr:uid="{2E196E17-42CC-4810-BEC6-F5A4C045926A}"/>
    <cellStyle name="Border 5 7 2" xfId="33026" xr:uid="{47295BA2-78D7-4CC0-A54D-7E94DDE40156}"/>
    <cellStyle name="Border 5 7 3" xfId="41539" xr:uid="{0B4283F4-9009-4F46-8AF1-466C8B73FA86}"/>
    <cellStyle name="Border 5 7 4" xfId="46295" xr:uid="{94B3453B-26D8-48BB-8250-FE1967361E05}"/>
    <cellStyle name="Border 5 8" xfId="10831" xr:uid="{B4708E3F-8FFE-405D-8C6D-12766141FBE5}"/>
    <cellStyle name="Border 5 8 2" xfId="25428" xr:uid="{7B0540D6-A12B-4438-8BC4-51A487B154F0}"/>
    <cellStyle name="Border 5 8 3" xfId="27901" xr:uid="{3ABD78FF-848F-453B-9E0C-0F58A68A18C7}"/>
    <cellStyle name="Border 5 8 4" xfId="38006" xr:uid="{B8482239-67E7-4451-9992-D96F6EBA30F6}"/>
    <cellStyle name="Border 5 9" xfId="8437" xr:uid="{082E5E50-A873-4FAF-9BCE-0ABE55F90819}"/>
    <cellStyle name="Border 6" xfId="5255" xr:uid="{B86331EE-8CF4-41C1-AF1C-1B43D296B4A5}"/>
    <cellStyle name="Border 6 10" xfId="39674" xr:uid="{F967021F-4669-434A-AC43-280863E271BB}"/>
    <cellStyle name="Border 6 2" xfId="5256" xr:uid="{A906B5A5-6CAD-47A6-9E04-FA3CFE4B8FD9}"/>
    <cellStyle name="Border 6 2 2" xfId="19366" xr:uid="{A319C35A-5E9A-463F-959C-148574338AC2}"/>
    <cellStyle name="Border 6 2 2 2" xfId="33031" xr:uid="{09376BDC-C0D5-46D5-9553-95BCD21B60D5}"/>
    <cellStyle name="Border 6 2 2 3" xfId="41544" xr:uid="{32DDDD39-8F1D-4ADB-AC71-7F4E95E113E1}"/>
    <cellStyle name="Border 6 2 2 4" xfId="46300" xr:uid="{E4B458B4-A8CA-430A-90B7-DF0A4DB393FB}"/>
    <cellStyle name="Border 6 2 3" xfId="10844" xr:uid="{B3784FD9-33DA-4DD0-8E34-3119DD7A4F3F}"/>
    <cellStyle name="Border 6 2 3 2" xfId="25441" xr:uid="{4269AB37-69F7-45B0-B0F9-92C49596D989}"/>
    <cellStyle name="Border 6 2 3 3" xfId="27898" xr:uid="{96437F82-DDF6-4C57-BAF3-1708970B880D}"/>
    <cellStyle name="Border 6 2 3 4" xfId="37997" xr:uid="{89BCB91E-6774-4AE7-857F-6643D3A2E232}"/>
    <cellStyle name="Border 6 2 4" xfId="8442" xr:uid="{22F1D6B3-96DF-4BC4-A167-2B20E0460461}"/>
    <cellStyle name="Border 6 2 5" xfId="8084" xr:uid="{49DEE83C-27C6-4A0C-B713-2F7D40CD5E40}"/>
    <cellStyle name="Border 6 2 6" xfId="30743" xr:uid="{24019CB7-230E-49A6-82F8-733543826799}"/>
    <cellStyle name="Border 6 2 7" xfId="39673" xr:uid="{540823B8-5C60-4518-B453-D7858A75069F}"/>
    <cellStyle name="Border 6 3" xfId="5257" xr:uid="{86D7864B-6991-427F-8045-F754F47514F3}"/>
    <cellStyle name="Border 6 3 2" xfId="8443" xr:uid="{E153B999-0C9A-450B-98F4-EFB7C15DE96B}"/>
    <cellStyle name="Border 6 3 3" xfId="8083" xr:uid="{ED53791B-3108-4B79-A1EE-4B21EE5CF792}"/>
    <cellStyle name="Border 6 3 4" xfId="30742" xr:uid="{3A4880F6-ED0C-4C3B-8B10-A6501E88AE41}"/>
    <cellStyle name="Border 6 3 5" xfId="39672" xr:uid="{E8D2A3FE-6BDB-4C07-ADC2-46B2532E44C6}"/>
    <cellStyle name="Border 6 4" xfId="5258" xr:uid="{85959A74-D4BE-4C09-8D44-055072EE6C26}"/>
    <cellStyle name="Border 6 4 2" xfId="8444" xr:uid="{D79C615B-F73B-4EB3-AF03-306940867E2E}"/>
    <cellStyle name="Border 6 4 3" xfId="10497" xr:uid="{AB86B740-7169-4C6F-8ED8-F3CFA5634A9C}"/>
    <cellStyle name="Border 6 4 4" xfId="30741" xr:uid="{6C9E9815-5F61-47CB-A645-2781258505E9}"/>
    <cellStyle name="Border 6 4 5" xfId="39671" xr:uid="{B1918755-3AEA-478C-82B7-BD910762C1DE}"/>
    <cellStyle name="Border 6 5" xfId="19365" xr:uid="{8B933794-1ED1-4A1C-8E3E-C8C0666C4B9E}"/>
    <cellStyle name="Border 6 5 2" xfId="33030" xr:uid="{3257CA3D-37A5-42BA-8226-B1B132229EB7}"/>
    <cellStyle name="Border 6 5 3" xfId="41543" xr:uid="{3EEB5C8D-BFE3-4A5A-9268-0A6AEF578D0C}"/>
    <cellStyle name="Border 6 5 4" xfId="46299" xr:uid="{EAB177E0-C51B-4814-AAFA-021B24065F8F}"/>
    <cellStyle name="Border 6 6" xfId="10843" xr:uid="{059B41A8-5812-44DA-8584-AB62885D0919}"/>
    <cellStyle name="Border 6 6 2" xfId="25440" xr:uid="{44B6AAE3-29DC-4AF7-B428-0FAB8AC39D28}"/>
    <cellStyle name="Border 6 6 3" xfId="9547" xr:uid="{383EB53B-DF1F-47B5-878E-E65600488704}"/>
    <cellStyle name="Border 6 6 4" xfId="37998" xr:uid="{212446E4-B8C2-404C-AC85-D0F19220F36A}"/>
    <cellStyle name="Border 6 7" xfId="8441" xr:uid="{1B078EE2-C461-47C5-A134-359511C47DE5}"/>
    <cellStyle name="Border 6 8" xfId="10503" xr:uid="{D57B740A-AF5D-4D8C-8B69-B0D72BFCBB1F}"/>
    <cellStyle name="Border 6 9" xfId="30744" xr:uid="{5731E4A0-400C-4E8F-9B73-EB671C3A004F}"/>
    <cellStyle name="Border 7" xfId="5259" xr:uid="{41D33B7D-2A61-4BBC-9DC1-382EFF4B1E2B}"/>
    <cellStyle name="Border 7 2" xfId="10846" xr:uid="{5F7AFC81-87D6-429D-B63A-0A6709B8BDB7}"/>
    <cellStyle name="Border 7 2 2" xfId="25443" xr:uid="{2992AD87-D855-4996-8127-F20E7A2C94E1}"/>
    <cellStyle name="Border 7 2 3" xfId="33484" xr:uid="{9AD94AB6-826E-4386-9A5C-E23CBDFFBB0C}"/>
    <cellStyle name="Border 7 2 4" xfId="37995" xr:uid="{DE208F23-CAEB-4CE4-9DB7-4662B6E3E9B0}"/>
    <cellStyle name="Border 7 3" xfId="19367" xr:uid="{787B5817-7207-495E-91B9-6F29AAD1946F}"/>
    <cellStyle name="Border 7 3 2" xfId="33032" xr:uid="{B06056E1-7E66-4AFB-A6D7-2518632760D9}"/>
    <cellStyle name="Border 7 3 3" xfId="41545" xr:uid="{EDB0D4EB-3E8A-4E58-8B85-FA4714B47063}"/>
    <cellStyle name="Border 7 3 4" xfId="46301" xr:uid="{F3EE0483-BBBA-4C03-B7CA-E95522BD6769}"/>
    <cellStyle name="Border 7 4" xfId="10845" xr:uid="{ACD842C5-867E-4A00-AC54-E8B0D91DC2D2}"/>
    <cellStyle name="Border 7 4 2" xfId="25442" xr:uid="{5351F810-80DB-45F9-91D4-54ECCE771C55}"/>
    <cellStyle name="Border 7 4 3" xfId="32392" xr:uid="{9D437919-9884-4C1E-ADAF-E273EAC51E57}"/>
    <cellStyle name="Border 7 4 4" xfId="37996" xr:uid="{8B13BF19-D648-4442-BC94-77ED73B0AFAA}"/>
    <cellStyle name="Border 7 5" xfId="8445" xr:uid="{13F8CB27-898C-43F8-8329-DDB0780598BE}"/>
    <cellStyle name="Border 7 6" xfId="8082" xr:uid="{13FA42E7-F101-4E92-AC39-A66E3B5ECC4B}"/>
    <cellStyle name="Border 7 7" xfId="30740" xr:uid="{95807621-6A89-4A65-9E75-6D16AC9BAED2}"/>
    <cellStyle name="Border 7 8" xfId="39670" xr:uid="{B0D417A8-AEE8-4900-A501-44658DD73B6D}"/>
    <cellStyle name="Border 8" xfId="5260" xr:uid="{69A97477-0336-4632-B0D5-F19D8A3EE22D}"/>
    <cellStyle name="Border 8 2" xfId="10848" xr:uid="{CAAA40BD-16CE-4B02-941A-A84E200C5BB5}"/>
    <cellStyle name="Border 8 2 2" xfId="25445" xr:uid="{2DD20BA2-AFBD-48A7-BDAC-881A6676E44A}"/>
    <cellStyle name="Border 8 2 3" xfId="9548" xr:uid="{219D21EC-9CD4-4411-BA21-81F90DE51F1F}"/>
    <cellStyle name="Border 8 2 4" xfId="37993" xr:uid="{171D575D-FEA1-41F7-B767-10273A509113}"/>
    <cellStyle name="Border 8 3" xfId="19368" xr:uid="{E25FE4E6-0C31-4F80-A030-36F1B18AB5D2}"/>
    <cellStyle name="Border 8 3 2" xfId="33033" xr:uid="{2CADDB58-142B-4086-A07C-B87AB43D0E7A}"/>
    <cellStyle name="Border 8 3 3" xfId="41546" xr:uid="{3BEFC1A5-6F41-40C5-AE38-3DFCCDCE2D3A}"/>
    <cellStyle name="Border 8 3 4" xfId="46302" xr:uid="{6E462105-EC3E-4902-A1A0-0FEB7AF15A42}"/>
    <cellStyle name="Border 8 4" xfId="10847" xr:uid="{B9A86272-9C9A-4591-B10E-FAD83E80113D}"/>
    <cellStyle name="Border 8 4 2" xfId="25444" xr:uid="{D191F40F-5157-449B-BDC6-29394CA951AB}"/>
    <cellStyle name="Border 8 4 3" xfId="8561" xr:uid="{B0DA5D14-AD20-42AB-9F08-B8942CD7547C}"/>
    <cellStyle name="Border 8 4 4" xfId="37994" xr:uid="{3EA9343C-1183-4296-94E6-CC62A69CB12C}"/>
    <cellStyle name="Border 8 5" xfId="8446" xr:uid="{C7DC2575-3A49-4E4C-BD70-BDA985C6D7AF}"/>
    <cellStyle name="Border 8 6" xfId="8081" xr:uid="{7B4D0172-3A9E-4631-8288-E003818DB976}"/>
    <cellStyle name="Border 8 7" xfId="30739" xr:uid="{6505220A-8027-4AD5-BD12-2E2854375383}"/>
    <cellStyle name="Border 8 8" xfId="39669" xr:uid="{8B09F967-CCB8-430B-9936-EE7AAB8E9F32}"/>
    <cellStyle name="Border 9" xfId="5261" xr:uid="{FD172F5A-3A83-47CF-A13F-254022C1F735}"/>
    <cellStyle name="Border 9 2" xfId="19369" xr:uid="{452B9241-8354-4282-B929-BE1B8D57ECCF}"/>
    <cellStyle name="Border 9 2 2" xfId="33034" xr:uid="{9A8FF39B-1E23-4742-8825-900FDCBAEC0C}"/>
    <cellStyle name="Border 9 2 3" xfId="41547" xr:uid="{02F38DA1-EFFA-411F-ADD3-A26DE0755F4B}"/>
    <cellStyle name="Border 9 2 4" xfId="46303" xr:uid="{FA33C009-92BA-451D-AA50-B86FA4A9FBE6}"/>
    <cellStyle name="Border 9 3" xfId="10849" xr:uid="{231C1BF8-4E95-45A2-9F7F-AA76FA4F11FC}"/>
    <cellStyle name="Border 9 3 2" xfId="25446" xr:uid="{0B231ABC-CF62-4F95-AF97-00319AC19B0F}"/>
    <cellStyle name="Border 9 3 3" xfId="32391" xr:uid="{5F202519-8EA4-4CA1-B1FF-D04D30E38B27}"/>
    <cellStyle name="Border 9 3 4" xfId="37989" xr:uid="{BBE57ECA-17C0-4263-9D9A-DA3119D4B736}"/>
    <cellStyle name="Border 9 4" xfId="8447" xr:uid="{76E0FC91-F569-4499-A39A-522D65A05C5E}"/>
    <cellStyle name="Border 9 5" xfId="8080" xr:uid="{2F29DDB5-D4B5-4673-A0D3-F80584718247}"/>
    <cellStyle name="Border 9 6" xfId="30738" xr:uid="{6B857B4D-FC7A-482E-8F8C-DBE1E7410B86}"/>
    <cellStyle name="Border 9 7" xfId="39668" xr:uid="{56108F83-A898-4953-9CDC-6D8A4AFE02F9}"/>
    <cellStyle name="Calc Currency (0)" xfId="4598" xr:uid="{9BA0484E-ACB8-4364-B5ED-B99EB59A7398}"/>
    <cellStyle name="Calc Currency (0) 2" xfId="5262" xr:uid="{4282E1AE-5240-46CB-B303-59229755E984}"/>
    <cellStyle name="Calc Currency (0) 3" xfId="5263" xr:uid="{9F280A31-1A7A-4F4D-8DAC-2725EC96AD76}"/>
    <cellStyle name="Calc Currency (0) 4" xfId="5264" xr:uid="{CA413C0C-CDA4-4579-9D82-93AE9C45DD1E}"/>
    <cellStyle name="Calc Currency (2)" xfId="4599" xr:uid="{51DBBBE2-5FC9-4126-9940-A371EAB96813}"/>
    <cellStyle name="Calc Currency (2) 2" xfId="5265" xr:uid="{E0CC9032-C55A-46B1-B830-0CE95AA9B178}"/>
    <cellStyle name="Calc Currency (2) 3" xfId="5266" xr:uid="{2D0DDBC8-A8C1-4D6F-B74A-230C375BEFE9}"/>
    <cellStyle name="Calc Currency (2) 4" xfId="5267" xr:uid="{DD20898B-27E0-47A5-A26A-C0287B36D850}"/>
    <cellStyle name="Calc Percent (0)" xfId="4600" xr:uid="{2603E157-E02C-47D4-8CA4-AC8214E541D1}"/>
    <cellStyle name="Calc Percent (0) 2" xfId="5268" xr:uid="{97B7ADC2-A725-43C3-B63F-A41ED2BDFA80}"/>
    <cellStyle name="Calc Percent (0) 3" xfId="5269" xr:uid="{D0D41D2B-541C-4782-BB04-5157A3F2A00A}"/>
    <cellStyle name="Calc Percent (0) 4" xfId="5270" xr:uid="{49AF3D98-818E-4668-AA64-723823D3C31D}"/>
    <cellStyle name="Calc Percent (1)" xfId="4601" xr:uid="{00300D9E-9129-465F-BB85-225277599050}"/>
    <cellStyle name="Calc Percent (1) 2" xfId="5271" xr:uid="{6BC544C3-EA71-4057-8A0A-1AE94F045783}"/>
    <cellStyle name="Calc Percent (1) 3" xfId="5272" xr:uid="{96B5F731-4563-45E1-B9D9-056BBF4199F2}"/>
    <cellStyle name="Calc Percent (1) 4" xfId="5273" xr:uid="{97068ED0-034A-4E76-9A7E-137DEEE6B63F}"/>
    <cellStyle name="Calc Percent (2)" xfId="4602" xr:uid="{14EAD0A7-6749-47D5-972C-87CCA73BBF7D}"/>
    <cellStyle name="Calc Percent (2) 2" xfId="5274" xr:uid="{38785E06-4E03-41B7-BFEC-D0BAB9C4C868}"/>
    <cellStyle name="Calc Percent (2) 3" xfId="5275" xr:uid="{662B0703-EF58-4022-AADE-08735BA6B819}"/>
    <cellStyle name="Calc Percent (2) 4" xfId="5276" xr:uid="{17A5D308-A047-478A-80BE-C4A54C9A950B}"/>
    <cellStyle name="Calc Units (0)" xfId="4603" xr:uid="{589A5C13-79A8-4848-ACA4-AC7A0B0169BF}"/>
    <cellStyle name="Calc Units (0) 2" xfId="5277" xr:uid="{92A8AD21-C5CE-49C3-BCE2-16BEBB4AD262}"/>
    <cellStyle name="Calc Units (0) 3" xfId="5278" xr:uid="{7FB97D93-E4A4-443E-9CD5-F7E29EB82820}"/>
    <cellStyle name="Calc Units (0) 4" xfId="5279" xr:uid="{E2BFE03D-C5BA-4C81-9BD2-91EACCF1E1AE}"/>
    <cellStyle name="Calc Units (1)" xfId="4604" xr:uid="{C7C438B4-5BD0-4F01-9FDE-3AC7A3277406}"/>
    <cellStyle name="Calc Units (1) 2" xfId="5280" xr:uid="{188FE9AA-D697-49D7-AC1A-41BDA73D8B0D}"/>
    <cellStyle name="Calc Units (1) 3" xfId="5281" xr:uid="{7D80E59D-CE27-4747-B76C-4E17407D2F5D}"/>
    <cellStyle name="Calc Units (1) 4" xfId="5282" xr:uid="{8C50C94A-7269-492D-9613-F8F1B69B2216}"/>
    <cellStyle name="Calc Units (2)" xfId="4605" xr:uid="{06159052-7D1B-4D4F-8D39-67F2327C44EF}"/>
    <cellStyle name="Calc Units (2) 2" xfId="5283" xr:uid="{7BCE2D5D-FEE5-4B59-9455-169F8B5ACDAD}"/>
    <cellStyle name="Calc Units (2) 3" xfId="5284" xr:uid="{D4813E3C-F34C-40CC-B635-A294F0FEFF11}"/>
    <cellStyle name="Calc Units (2) 4" xfId="5285" xr:uid="{BD3321E5-E7A1-4F3D-A3BF-1C6E893DB9F7}"/>
    <cellStyle name="Calculation" xfId="20" builtinId="22" customBuiltin="1"/>
    <cellStyle name="Calculation 10" xfId="3520" xr:uid="{BA1EE8BE-68A7-4835-90EF-83013BE61951}"/>
    <cellStyle name="Calculation 11" xfId="3521" xr:uid="{09E9DFE4-E5CC-4959-B296-8A2455C8B92F}"/>
    <cellStyle name="Calculation 12" xfId="3522" xr:uid="{8FF71B96-0105-41EA-B0EE-50980B509749}"/>
    <cellStyle name="Calculation 13" xfId="3523" xr:uid="{6AFB3AA6-0529-4B50-89A0-63588A91B34F}"/>
    <cellStyle name="Calculation 14" xfId="3524" xr:uid="{3EE567BF-6442-404D-B5FC-B8B0A59BE558}"/>
    <cellStyle name="Calculation 15" xfId="3525" xr:uid="{3CA05D5D-C815-4AFA-B461-07351100FFE3}"/>
    <cellStyle name="Calculation 16" xfId="3526" xr:uid="{4D2336FA-FD4D-4B3F-A752-FC484D2DC957}"/>
    <cellStyle name="Calculation 2" xfId="481" xr:uid="{88D0AE1A-3E8E-4364-984D-2069321964CD}"/>
    <cellStyle name="Calculation 2 10" xfId="7616" xr:uid="{BF1892B9-9D25-41A2-9D1A-BD2809EF6842}"/>
    <cellStyle name="Calculation 2 10 10" xfId="9512" xr:uid="{A1EA70CB-7BA6-4DAA-A65C-E556E07B4F5E}"/>
    <cellStyle name="Calculation 2 10 11" xfId="38120" xr:uid="{58E479A9-F9A5-4CFB-8F0C-E5A995222A0D}"/>
    <cellStyle name="Calculation 2 10 2" xfId="21194" xr:uid="{5040D8AC-1DBE-49F9-81B8-3DCEA468C9E9}"/>
    <cellStyle name="Calculation 2 10 2 2" xfId="34664" xr:uid="{76674750-69EB-4BE6-841E-EC63E657667A}"/>
    <cellStyle name="Calculation 2 10 2 3" xfId="42769" xr:uid="{D68F77B5-AC97-4FFB-B2FA-1A56007C4F20}"/>
    <cellStyle name="Calculation 2 10 2 4" xfId="47087" xr:uid="{3E7D7789-499E-4E19-AC0D-AEE147848607}"/>
    <cellStyle name="Calculation 2 10 3" xfId="18814" xr:uid="{D07B9D9D-083E-4AA5-96DD-EAE430E36FF3}"/>
    <cellStyle name="Calculation 2 10 3 2" xfId="32538" xr:uid="{3612F0B7-8C83-4F74-9353-693E99F09BD2}"/>
    <cellStyle name="Calculation 2 10 3 3" xfId="41113" xr:uid="{A8737DE7-F84A-47AF-9491-348EFECC5D48}"/>
    <cellStyle name="Calculation 2 10 3 4" xfId="46034" xr:uid="{521FFE39-07DD-4B77-8549-76F8B569CEFB}"/>
    <cellStyle name="Calculation 2 10 4" xfId="23376" xr:uid="{502B4C83-8366-4701-94D2-9AD31DE93E2D}"/>
    <cellStyle name="Calculation 2 10 4 2" xfId="36799" xr:uid="{D08AF1E5-B2E5-483A-A00E-5B12F98E0AEA}"/>
    <cellStyle name="Calculation 2 10 4 3" xfId="44327" xr:uid="{132AA692-A20D-4DE4-99E2-190B7DF7AA68}"/>
    <cellStyle name="Calculation 2 10 4 4" xfId="48090" xr:uid="{179AE5F5-73DC-4464-829E-04C1657F3582}"/>
    <cellStyle name="Calculation 2 10 5" xfId="23670" xr:uid="{5E852E14-AF3C-4C05-A771-620AD54273F1}"/>
    <cellStyle name="Calculation 2 10 5 2" xfId="37072" xr:uid="{AB59B3A8-732A-4DD4-9701-6C7A1CA36A9B}"/>
    <cellStyle name="Calculation 2 10 5 3" xfId="44550" xr:uid="{4C1BDD0C-A7F2-4F01-A54E-6D86884FDB18}"/>
    <cellStyle name="Calculation 2 10 5 4" xfId="48257" xr:uid="{AF7636CB-5CE7-42E6-B15A-AEA8A45D7356}"/>
    <cellStyle name="Calculation 2 10 6" xfId="21458" xr:uid="{D705439A-6256-49D5-9E8E-8BC50B1200DC}"/>
    <cellStyle name="Calculation 2 10 6 2" xfId="34923" xr:uid="{BE8A770B-B4F4-45AB-8F11-5B5D0FF13DCF}"/>
    <cellStyle name="Calculation 2 10 6 3" xfId="42959" xr:uid="{9A51C662-CD95-4DC6-97BF-67DCF698573D}"/>
    <cellStyle name="Calculation 2 10 6 4" xfId="47226" xr:uid="{D32FB3AE-87A9-48A2-B3AD-ED214FEFC24C}"/>
    <cellStyle name="Calculation 2 10 7" xfId="18457" xr:uid="{2A38B530-44AE-40F8-9B69-DE6E92BEBC84}"/>
    <cellStyle name="Calculation 2 10 7 2" xfId="32233" xr:uid="{9E1B847C-6C5A-4E49-A725-8AE074029A1F}"/>
    <cellStyle name="Calculation 2 10 7 3" xfId="40877" xr:uid="{B8794642-9178-496F-8BFE-CEA0729F99FC}"/>
    <cellStyle name="Calculation 2 10 7 4" xfId="45931" xr:uid="{9F5DB1B1-5045-46E8-B6C5-55BD377DED85}"/>
    <cellStyle name="Calculation 2 10 8" xfId="10475" xr:uid="{F30F0E11-45B5-4410-8FB0-DCD2AD23E2DE}"/>
    <cellStyle name="Calculation 2 10 9" xfId="25091" xr:uid="{EAF2EE15-B8D2-4DD3-80A2-AF5502F76943}"/>
    <cellStyle name="Calculation 2 11" xfId="7766" xr:uid="{98E33A8F-1005-4302-9339-1FFAC239B383}"/>
    <cellStyle name="Calculation 2 11 2" xfId="10597" xr:uid="{44FB46ED-6D85-4F23-A622-AC3CCFBF1081}"/>
    <cellStyle name="Calculation 2 11 3" xfId="25212" xr:uid="{96CA9C80-6771-4CE0-9166-1F254E742C0C}"/>
    <cellStyle name="Calculation 2 11 4" xfId="27955" xr:uid="{61998957-5377-4571-8F2F-ECA06123A2A5}"/>
    <cellStyle name="Calculation 2 11 5" xfId="41948" xr:uid="{024AFAE7-B016-426C-8014-7A9CA3392593}"/>
    <cellStyle name="Calculation 2 12" xfId="24045" xr:uid="{CB1F9354-5D2D-440A-88BF-B6C8DA27C234}"/>
    <cellStyle name="Calculation 2 12 2" xfId="37429" xr:uid="{07B4291F-B525-4722-B29A-6628D28CD677}"/>
    <cellStyle name="Calculation 2 12 3" xfId="44793" xr:uid="{F2A55062-65C8-47F7-8835-C47AA92660ED}"/>
    <cellStyle name="Calculation 2 12 4" xfId="48372" xr:uid="{7956FC3E-4A32-4FBF-BBFD-DF4F91B0C548}"/>
    <cellStyle name="Calculation 2 13" xfId="7887" xr:uid="{E5B21B45-F2D3-4C79-8DD0-3FF96A61C8A7}"/>
    <cellStyle name="Calculation 2 14" xfId="24392" xr:uid="{24567ABB-7027-4458-BF70-6E31BC2F0E22}"/>
    <cellStyle name="Calculation 2 15" xfId="48991" xr:uid="{B7267336-EE8F-407C-9A14-4863FF3F524F}"/>
    <cellStyle name="Calculation 2 16" xfId="4606" xr:uid="{D5CD59F6-733D-4A35-B244-89BC4E636BF5}"/>
    <cellStyle name="Calculation 2 2" xfId="3527" xr:uid="{9A9BB2C5-0EFD-484F-828D-72D491320D9B}"/>
    <cellStyle name="Calculation 2 2 10" xfId="10850" xr:uid="{406A2987-60CD-4285-A43F-1B23F3974FA8}"/>
    <cellStyle name="Calculation 2 2 10 2" xfId="25447" xr:uid="{0C591B7F-6B54-4703-963A-D48CBA4373D7}"/>
    <cellStyle name="Calculation 2 2 10 3" xfId="33483" xr:uid="{28274EB1-F160-4360-B5D2-D7271960A926}"/>
    <cellStyle name="Calculation 2 2 10 4" xfId="43431" xr:uid="{189E5347-5C5C-4B36-8F3A-2B1D8D7EA81C}"/>
    <cellStyle name="Calculation 2 2 11" xfId="8134" xr:uid="{04C4F139-64A2-4FAA-A1B8-3A472E54ED20}"/>
    <cellStyle name="Calculation 2 2 12" xfId="31028" xr:uid="{E62010DE-BC94-4A6C-B497-171EF55038C2}"/>
    <cellStyle name="Calculation 2 2 13" xfId="51836" xr:uid="{A17EA698-D087-4133-92C5-650AB2F57264}"/>
    <cellStyle name="Calculation 2 2 14" xfId="4886" xr:uid="{7F44A6F8-4994-4B8C-9B86-8A5643A853D4}"/>
    <cellStyle name="Calculation 2 2 2" xfId="5288" xr:uid="{A4648594-0341-469A-8D6A-EB52C51FA058}"/>
    <cellStyle name="Calculation 2 2 2 10" xfId="10852" xr:uid="{968173C9-2DA4-4B34-9DD5-BB4FB7976FA3}"/>
    <cellStyle name="Calculation 2 2 2 10 2" xfId="25449" xr:uid="{4776BC0C-454B-4E51-A2B3-2370FC219191}"/>
    <cellStyle name="Calculation 2 2 2 10 3" xfId="9549" xr:uid="{697F6A6B-9FC1-4AB5-BA74-75032FB335C6}"/>
    <cellStyle name="Calculation 2 2 2 10 4" xfId="43063" xr:uid="{D8ABB729-7C28-4F4C-91EE-A4D47BC7E364}"/>
    <cellStyle name="Calculation 2 2 2 11" xfId="19388" xr:uid="{B4D78E6D-DE12-4BCD-BB0F-47D2ED8E7995}"/>
    <cellStyle name="Calculation 2 2 2 11 2" xfId="33053" xr:uid="{A04A4472-11BC-4CFD-858E-5155AD6D7011}"/>
    <cellStyle name="Calculation 2 2 2 11 3" xfId="41566" xr:uid="{B571364E-3AD7-4D67-A491-F654C3D17E62}"/>
    <cellStyle name="Calculation 2 2 2 11 4" xfId="46322" xr:uid="{6D870992-B3C5-4785-965A-443257C0A67E}"/>
    <cellStyle name="Calculation 2 2 2 12" xfId="21890" xr:uid="{C84C0FE2-E53B-45D3-AF06-C628A310E930}"/>
    <cellStyle name="Calculation 2 2 2 12 2" xfId="35344" xr:uid="{F1F25D12-CC61-4E88-A89B-175D3D06AE3E}"/>
    <cellStyle name="Calculation 2 2 2 12 3" xfId="43247" xr:uid="{8746552E-D12F-431D-9D67-B1F35550F00A}"/>
    <cellStyle name="Calculation 2 2 2 12 4" xfId="47326" xr:uid="{509937F2-C944-41A8-82DB-1939B166F791}"/>
    <cellStyle name="Calculation 2 2 2 13" xfId="22097" xr:uid="{2D5740BA-2764-492C-8F9B-27DD553A27F5}"/>
    <cellStyle name="Calculation 2 2 2 13 2" xfId="35551" xr:uid="{37688C9E-962C-4BF2-AE1F-592F24498C3A}"/>
    <cellStyle name="Calculation 2 2 2 13 3" xfId="43390" xr:uid="{A4338D4B-936C-45D2-A448-98F9C1669AC8}"/>
    <cellStyle name="Calculation 2 2 2 13 4" xfId="47434" xr:uid="{6B9FD695-46C9-4538-949D-CB36A1CAD3AB}"/>
    <cellStyle name="Calculation 2 2 2 14" xfId="10851" xr:uid="{E3F0DA8B-7EDE-4549-BA84-AB8643366C78}"/>
    <cellStyle name="Calculation 2 2 2 14 2" xfId="25448" xr:uid="{7C20EFE3-38A4-471B-AAB7-C40B691BB9E2}"/>
    <cellStyle name="Calculation 2 2 2 14 3" xfId="7808" xr:uid="{45C30BCC-E96F-40D2-9A85-F9336B9275F2}"/>
    <cellStyle name="Calculation 2 2 2 14 4" xfId="43209" xr:uid="{14DF85A5-C661-402F-B211-A2F76F49E768}"/>
    <cellStyle name="Calculation 2 2 2 15" xfId="8474" xr:uid="{3436D0B6-197A-4673-89F0-476F9E7EDCD6}"/>
    <cellStyle name="Calculation 2 2 2 16" xfId="8064" xr:uid="{61BB091F-3AA2-40B1-A7F3-52319EE19E83}"/>
    <cellStyle name="Calculation 2 2 2 17" xfId="30716" xr:uid="{A47B5273-FF05-4CDD-A6CB-996790274D68}"/>
    <cellStyle name="Calculation 2 2 2 18" xfId="39665" xr:uid="{D9D96565-2A99-4501-B704-43E774A1F67E}"/>
    <cellStyle name="Calculation 2 2 2 2" xfId="7074" xr:uid="{0E41FEC8-E234-490D-856E-157A6D80F7FE}"/>
    <cellStyle name="Calculation 2 2 2 2 10" xfId="41990" xr:uid="{BC379E63-8B50-4BE7-B7C5-23FD5C5E8A76}"/>
    <cellStyle name="Calculation 2 2 2 2 2" xfId="10854" xr:uid="{B16CB46F-C269-49A3-BDDA-110CD4C77BA3}"/>
    <cellStyle name="Calculation 2 2 2 2 2 2" xfId="25451" xr:uid="{65CB7388-5BA4-48A9-8FB9-68944393F5A0}"/>
    <cellStyle name="Calculation 2 2 2 2 2 3" xfId="33482" xr:uid="{25EB25D1-3796-45DB-9EC2-C98D325A90FF}"/>
    <cellStyle name="Calculation 2 2 2 2 2 4" xfId="37991" xr:uid="{E38AC184-50D2-476B-ACCB-FB49943C018B}"/>
    <cellStyle name="Calculation 2 2 2 2 3" xfId="20656" xr:uid="{2D64852F-040A-4157-9D60-D8400867CB14}"/>
    <cellStyle name="Calculation 2 2 2 2 3 2" xfId="34134" xr:uid="{C81F8B9D-BABD-4030-B070-6B9C2195C05D}"/>
    <cellStyle name="Calculation 2 2 2 2 3 3" xfId="42358" xr:uid="{AE9E3FCC-CCB2-43EE-A33A-8D0873B5F705}"/>
    <cellStyle name="Calculation 2 2 2 2 3 4" xfId="46762" xr:uid="{3EB61372-A0C6-400C-B5C2-91DF0DD9F82D}"/>
    <cellStyle name="Calculation 2 2 2 2 4" xfId="21374" xr:uid="{8583FCB2-8952-4ABC-9C16-6E624A37D3E6}"/>
    <cellStyle name="Calculation 2 2 2 2 4 2" xfId="34840" xr:uid="{5D446C0D-0585-47A8-9C96-35C0E2DF9CA4}"/>
    <cellStyle name="Calculation 2 2 2 2 4 3" xfId="42876" xr:uid="{0DAF407D-C767-4647-B5F0-7B995B14D068}"/>
    <cellStyle name="Calculation 2 2 2 2 4 4" xfId="47144" xr:uid="{8F01DC0E-F9CF-41BF-9CE0-5842701B36DA}"/>
    <cellStyle name="Calculation 2 2 2 2 5" xfId="22846" xr:uid="{0B5A7BFB-F5E0-46D9-A50C-47BA0866771A}"/>
    <cellStyle name="Calculation 2 2 2 2 5 2" xfId="36279" xr:uid="{7FDAE405-9DC8-48B9-B3FB-3DDBF5A7DE7A}"/>
    <cellStyle name="Calculation 2 2 2 2 5 3" xfId="43953" xr:uid="{1A5251C8-8E44-4570-8D4D-C53A34F181F6}"/>
    <cellStyle name="Calculation 2 2 2 2 5 4" xfId="47839" xr:uid="{A686D842-1E97-409A-ABB6-6A761084C7A4}"/>
    <cellStyle name="Calculation 2 2 2 2 6" xfId="10853" xr:uid="{2C7C5A68-B6E6-4646-A4AF-E7EDCF3168BD}"/>
    <cellStyle name="Calculation 2 2 2 2 6 2" xfId="25450" xr:uid="{395F74FB-E488-444C-B70D-659494FBDA53}"/>
    <cellStyle name="Calculation 2 2 2 2 6 3" xfId="32390" xr:uid="{49794995-5915-492A-BD17-A17E9F77D615}"/>
    <cellStyle name="Calculation 2 2 2 2 6 4" xfId="41939" xr:uid="{9E54ADC4-FA2A-43BB-BD61-9DB19867579F}"/>
    <cellStyle name="Calculation 2 2 2 2 7" xfId="9935" xr:uid="{E67ED335-8F58-4B47-906C-5498EEC8E919}"/>
    <cellStyle name="Calculation 2 2 2 2 8" xfId="24550" xr:uid="{6C3D249E-E041-4BBA-B954-4BA1CC865C1B}"/>
    <cellStyle name="Calculation 2 2 2 2 9" xfId="32624" xr:uid="{10425EFE-7A0A-44E6-94D2-E4373F22508C}"/>
    <cellStyle name="Calculation 2 2 2 3" xfId="10855" xr:uid="{21C1D86D-1230-42AE-A1BB-5F64EE0DF550}"/>
    <cellStyle name="Calculation 2 2 2 3 2" xfId="10856" xr:uid="{94ABEA7E-EEF5-4D0D-85CD-1BC2DEC5EFC5}"/>
    <cellStyle name="Calculation 2 2 2 3 2 2" xfId="25453" xr:uid="{BB45B29F-A5E2-4BC2-AD94-F770C5187D4E}"/>
    <cellStyle name="Calculation 2 2 2 3 2 3" xfId="9550" xr:uid="{CFFCBCA1-3D3F-44EB-AB34-0FBD33A05F47}"/>
    <cellStyle name="Calculation 2 2 2 3 2 4" xfId="43065" xr:uid="{24A4465D-3421-45CD-9FCA-6480C279558D}"/>
    <cellStyle name="Calculation 2 2 2 3 3" xfId="25452" xr:uid="{50DC6B8A-1EFD-4A6E-B13C-C72BEA793207}"/>
    <cellStyle name="Calculation 2 2 2 3 4" xfId="8566" xr:uid="{60400B2D-6293-442E-8832-B5289ADA3623}"/>
    <cellStyle name="Calculation 2 2 2 3 5" xfId="37990" xr:uid="{97619792-ABCA-4E43-A8F0-9E4D3E98B9EC}"/>
    <cellStyle name="Calculation 2 2 2 4" xfId="10857" xr:uid="{873C39DE-D1F8-4FC9-8016-1FA1AECCAB53}"/>
    <cellStyle name="Calculation 2 2 2 4 2" xfId="10858" xr:uid="{7F4E5EA3-5F2B-4F5D-9A37-F24B13BB660B}"/>
    <cellStyle name="Calculation 2 2 2 4 2 2" xfId="25455" xr:uid="{CB556A15-7C3E-4C8A-BE05-90C6AA12F35E}"/>
    <cellStyle name="Calculation 2 2 2 4 2 3" xfId="33481" xr:uid="{49C163CB-155A-4BD5-8FA1-53F880187FA5}"/>
    <cellStyle name="Calculation 2 2 2 4 2 4" xfId="37988" xr:uid="{0B2E0659-62B3-4722-9EA6-6440F174AEB1}"/>
    <cellStyle name="Calculation 2 2 2 4 3" xfId="25454" xr:uid="{2D4D274C-5AB0-4D1B-9C88-74404E17D0C3}"/>
    <cellStyle name="Calculation 2 2 2 4 4" xfId="32389" xr:uid="{3518587F-A423-4826-A729-1208E6ECCEC5}"/>
    <cellStyle name="Calculation 2 2 2 4 5" xfId="41937" xr:uid="{2A340335-C6E7-451D-8A73-5F3DA09CF23F}"/>
    <cellStyle name="Calculation 2 2 2 5" xfId="10859" xr:uid="{DD9B863D-447A-4B96-B328-C7037977636D}"/>
    <cellStyle name="Calculation 2 2 2 5 2" xfId="10860" xr:uid="{49818D0E-2C8F-45D4-873B-A85168F7328B}"/>
    <cellStyle name="Calculation 2 2 2 5 2 2" xfId="25457" xr:uid="{68C64700-CB8E-4C13-A070-DF7D2474378B}"/>
    <cellStyle name="Calculation 2 2 2 5 2 3" xfId="9551" xr:uid="{560DD4A0-A0D4-4D86-83D4-F3FA03103D3E}"/>
    <cellStyle name="Calculation 2 2 2 5 2 4" xfId="37986" xr:uid="{734F8F30-3F10-4217-A1D5-C07D0D58B42F}"/>
    <cellStyle name="Calculation 2 2 2 5 3" xfId="25456" xr:uid="{A4F573C5-0C4E-449A-8422-841AC2DF23DE}"/>
    <cellStyle name="Calculation 2 2 2 5 4" xfId="8567" xr:uid="{8D8C6BE0-7C00-4D6D-86C2-53536BAB2F66}"/>
    <cellStyle name="Calculation 2 2 2 5 5" xfId="37987" xr:uid="{F7237E0B-5338-4E3D-BBB5-9A5167940CE0}"/>
    <cellStyle name="Calculation 2 2 2 6" xfId="10861" xr:uid="{1102CA79-D55F-4BCC-9B66-7FD4F83B685E}"/>
    <cellStyle name="Calculation 2 2 2 6 2" xfId="10862" xr:uid="{B61D6BD1-5F52-4591-9DB9-31C75D9F13BB}"/>
    <cellStyle name="Calculation 2 2 2 6 2 2" xfId="25459" xr:uid="{D4EB5CBD-DD36-4717-AC33-ECC30D09C084}"/>
    <cellStyle name="Calculation 2 2 2 6 2 3" xfId="33480" xr:uid="{6F69F766-E453-42A4-91A4-ED878174CB74}"/>
    <cellStyle name="Calculation 2 2 2 6 2 4" xfId="37984" xr:uid="{24237FC7-8283-4DEC-82E9-FD374FD55DD9}"/>
    <cellStyle name="Calculation 2 2 2 6 3" xfId="25458" xr:uid="{E47CE554-42F0-40E4-8087-6B90241FD054}"/>
    <cellStyle name="Calculation 2 2 2 6 4" xfId="32388" xr:uid="{7CF56B07-0CC9-4BB5-8017-8282DA23F3F6}"/>
    <cellStyle name="Calculation 2 2 2 6 5" xfId="37985" xr:uid="{738DEFCB-832F-4776-90B0-846EB64FDE13}"/>
    <cellStyle name="Calculation 2 2 2 7" xfId="10863" xr:uid="{D92EF27F-BFF3-4C18-BC6C-C88B1D8EFAFA}"/>
    <cellStyle name="Calculation 2 2 2 7 2" xfId="10864" xr:uid="{15E2642A-349F-43F6-AEA8-1256A4C1AF79}"/>
    <cellStyle name="Calculation 2 2 2 7 2 2" xfId="25461" xr:uid="{6CE618FF-2BE5-4A80-A960-EFB973461296}"/>
    <cellStyle name="Calculation 2 2 2 7 2 3" xfId="9552" xr:uid="{61CA64C6-679A-4E86-8239-836E7F572FFD}"/>
    <cellStyle name="Calculation 2 2 2 7 2 4" xfId="37982" xr:uid="{3A7187D1-F613-42D0-BB29-1F2320FCD5C1}"/>
    <cellStyle name="Calculation 2 2 2 7 3" xfId="25460" xr:uid="{FA813939-7B35-4F9A-90CF-08B4DF026550}"/>
    <cellStyle name="Calculation 2 2 2 7 4" xfId="8568" xr:uid="{56559ED1-4FF7-4EF6-8CBC-18B97A9C69C3}"/>
    <cellStyle name="Calculation 2 2 2 7 5" xfId="37983" xr:uid="{F77737BF-5833-4478-AE64-2E0833ED72DE}"/>
    <cellStyle name="Calculation 2 2 2 8" xfId="10865" xr:uid="{816E97DC-6402-4D52-AEFE-4A4A010A3B7E}"/>
    <cellStyle name="Calculation 2 2 2 8 2" xfId="25462" xr:uid="{35A02E0A-7865-4F4A-A0FF-40D9A8FDC286}"/>
    <cellStyle name="Calculation 2 2 2 8 3" xfId="27897" xr:uid="{ECE458D7-1661-40FA-8439-5C6B84D5293D}"/>
    <cellStyle name="Calculation 2 2 2 8 4" xfId="37981" xr:uid="{81C6CF43-BAB0-44ED-B1BA-9FDD4D58E337}"/>
    <cellStyle name="Calculation 2 2 2 9" xfId="10866" xr:uid="{758ACF3E-2DF9-4B84-8EDA-A376C9893148}"/>
    <cellStyle name="Calculation 2 2 2 9 2" xfId="10867" xr:uid="{A9FD6200-F1D1-47B8-9CD3-418D326C26D8}"/>
    <cellStyle name="Calculation 2 2 2 9 2 2" xfId="25464" xr:uid="{C5FA6A9E-7BC7-4C5C-9577-CD0CF70F5576}"/>
    <cellStyle name="Calculation 2 2 2 9 2 3" xfId="33479" xr:uid="{27A82D1E-0E66-423B-9AD8-51D077F2237B}"/>
    <cellStyle name="Calculation 2 2 2 9 2 4" xfId="37979" xr:uid="{B7A4A6CF-AFF5-4645-BFA9-F12E3241BD6C}"/>
    <cellStyle name="Calculation 2 2 2 9 3" xfId="25463" xr:uid="{14A853DE-EBFB-4F01-A152-1EA383E172E5}"/>
    <cellStyle name="Calculation 2 2 2 9 4" xfId="32387" xr:uid="{D4AE15CF-7244-48FC-B5BB-BDCD61B53BB4}"/>
    <cellStyle name="Calculation 2 2 2 9 5" xfId="37980" xr:uid="{5761695A-29A9-4054-A006-5588559DB689}"/>
    <cellStyle name="Calculation 2 2 3" xfId="5287" xr:uid="{F9F6A8D9-2F85-48CD-8513-4ED5635E60A7}"/>
    <cellStyle name="Calculation 2 2 3 10" xfId="19387" xr:uid="{402DA527-BAE9-4505-B3BF-BCBBAD5D7348}"/>
    <cellStyle name="Calculation 2 2 3 10 2" xfId="33052" xr:uid="{A905BF1D-5C4B-4A89-B4D9-4B9A4B157502}"/>
    <cellStyle name="Calculation 2 2 3 10 3" xfId="41565" xr:uid="{9D673E2C-9A38-47FA-B99F-E2FB46E5D700}"/>
    <cellStyle name="Calculation 2 2 3 10 4" xfId="46321" xr:uid="{32E16F3A-181E-4D4D-848A-693E36FB3931}"/>
    <cellStyle name="Calculation 2 2 3 11" xfId="21891" xr:uid="{3668A3C2-5F20-4652-85FB-7BBE2C346EEB}"/>
    <cellStyle name="Calculation 2 2 3 11 2" xfId="35345" xr:uid="{7F1B03B4-AC01-449B-9F21-C8D112B05BB0}"/>
    <cellStyle name="Calculation 2 2 3 11 3" xfId="43248" xr:uid="{E5696ECB-B2B9-4541-BB61-DFE146A5B078}"/>
    <cellStyle name="Calculation 2 2 3 11 4" xfId="47327" xr:uid="{BFBDBD46-A4B1-49E4-A794-A79955DD3780}"/>
    <cellStyle name="Calculation 2 2 3 12" xfId="22096" xr:uid="{3C5E1440-F65D-472C-99D3-3D453CFF57ED}"/>
    <cellStyle name="Calculation 2 2 3 12 2" xfId="35550" xr:uid="{1C23538A-92E7-49BF-A1FE-E8760E11085F}"/>
    <cellStyle name="Calculation 2 2 3 12 3" xfId="43389" xr:uid="{898A7055-7DAF-433B-9FBE-EAB937AF1A7C}"/>
    <cellStyle name="Calculation 2 2 3 12 4" xfId="47433" xr:uid="{BFEF5D92-0286-4356-A04A-1368BDE1FB85}"/>
    <cellStyle name="Calculation 2 2 3 13" xfId="10868" xr:uid="{2085E5BB-6F49-4739-B219-4A06ABCBB2E3}"/>
    <cellStyle name="Calculation 2 2 3 13 2" xfId="25465" xr:uid="{14EF9B2A-BDC9-4EA2-856D-5691E951C282}"/>
    <cellStyle name="Calculation 2 2 3 13 3" xfId="8570" xr:uid="{287C635B-5AD5-4460-81F4-11E7BDA8EDA4}"/>
    <cellStyle name="Calculation 2 2 3 13 4" xfId="37978" xr:uid="{90F7FA75-6531-4C7A-A1C3-7B5FF6922DEB}"/>
    <cellStyle name="Calculation 2 2 3 14" xfId="8473" xr:uid="{4D86B2CA-5CBC-45AF-BBC7-1CE57B5D8F9C}"/>
    <cellStyle name="Calculation 2 2 3 15" xfId="7824" xr:uid="{3D00BDE6-9A1F-4A5E-AFE0-1AF206DF32B9}"/>
    <cellStyle name="Calculation 2 2 3 16" xfId="30717" xr:uid="{D4916702-DD22-4181-ABF6-B3E9A0EA0DD2}"/>
    <cellStyle name="Calculation 2 2 3 17" xfId="39666" xr:uid="{86D78F99-4951-4ED7-9115-38D72C70B50B}"/>
    <cellStyle name="Calculation 2 2 3 2" xfId="10869" xr:uid="{4F12BD6E-B526-4A66-8C08-E03BF29A7E68}"/>
    <cellStyle name="Calculation 2 2 3 2 2" xfId="10870" xr:uid="{527B2221-3487-43A5-8856-E195402A7E7C}"/>
    <cellStyle name="Calculation 2 2 3 2 2 2" xfId="25467" xr:uid="{63E73543-0555-41EC-A385-4CF48444FEB0}"/>
    <cellStyle name="Calculation 2 2 3 2 2 3" xfId="27895" xr:uid="{B8B217BD-736D-417D-A2A1-00AC3E587917}"/>
    <cellStyle name="Calculation 2 2 3 2 2 4" xfId="37976" xr:uid="{23069236-D463-4805-BD43-F49CEF0CA043}"/>
    <cellStyle name="Calculation 2 2 3 2 3" xfId="25466" xr:uid="{90460663-0A46-4871-84D3-B0514A4B4025}"/>
    <cellStyle name="Calculation 2 2 3 2 4" xfId="9553" xr:uid="{318A0BEC-4E27-4BF3-9DAA-E8B18C7EA70F}"/>
    <cellStyle name="Calculation 2 2 3 2 5" xfId="37977" xr:uid="{5B09DFFC-1DEA-43E8-AA5F-ED11B7345A2B}"/>
    <cellStyle name="Calculation 2 2 3 3" xfId="10871" xr:uid="{65538B4C-1D27-4534-990C-9A13070F7719}"/>
    <cellStyle name="Calculation 2 2 3 3 2" xfId="10872" xr:uid="{4D02F574-E2D7-4276-8E81-CE4B81A34B6B}"/>
    <cellStyle name="Calculation 2 2 3 3 2 2" xfId="25469" xr:uid="{C0AD69E3-A074-433E-B9BF-686E27604ECE}"/>
    <cellStyle name="Calculation 2 2 3 3 2 3" xfId="27896" xr:uid="{35065644-796A-4378-957A-E6BD63DFEEEB}"/>
    <cellStyle name="Calculation 2 2 3 3 2 4" xfId="37974" xr:uid="{2A1A80E5-DC95-4596-8515-843D97C0FBDD}"/>
    <cellStyle name="Calculation 2 2 3 3 3" xfId="25468" xr:uid="{584F6410-3A78-4145-81F6-1796FF7BEE38}"/>
    <cellStyle name="Calculation 2 2 3 3 4" xfId="33478" xr:uid="{DEE08DDA-5E14-4DB6-B09A-8A7F6813F3B0}"/>
    <cellStyle name="Calculation 2 2 3 3 5" xfId="37975" xr:uid="{477F5BA5-2D3B-4E37-9BF2-CD60898CB7A4}"/>
    <cellStyle name="Calculation 2 2 3 4" xfId="10873" xr:uid="{8BAB5E28-311A-4E09-B4B2-B6035C591085}"/>
    <cellStyle name="Calculation 2 2 3 4 2" xfId="10874" xr:uid="{890D890F-6628-4495-9650-BF71C5BE75E7}"/>
    <cellStyle name="Calculation 2 2 3 4 2 2" xfId="25471" xr:uid="{27E7F59C-E4F1-4E7B-86E0-F68C3069E42D}"/>
    <cellStyle name="Calculation 2 2 3 4 2 3" xfId="27893" xr:uid="{5782AE51-B8E3-4CCF-BB1E-8B6007B8A176}"/>
    <cellStyle name="Calculation 2 2 3 4 2 4" xfId="37972" xr:uid="{CA4BA990-9346-42D9-BDCE-7129C30C4329}"/>
    <cellStyle name="Calculation 2 2 3 4 3" xfId="25470" xr:uid="{D333A5BF-5C86-458A-A753-DDC5BAD7707B}"/>
    <cellStyle name="Calculation 2 2 3 4 4" xfId="8569" xr:uid="{EB41BCC9-8193-4A6A-B358-E09E66A847C7}"/>
    <cellStyle name="Calculation 2 2 3 4 5" xfId="37973" xr:uid="{6F924BF7-197F-41CA-BFD5-14169AB7F6C0}"/>
    <cellStyle name="Calculation 2 2 3 5" xfId="10875" xr:uid="{7D4B43C1-BA5C-452C-BCBF-238BAE8DD8AA}"/>
    <cellStyle name="Calculation 2 2 3 5 2" xfId="10876" xr:uid="{4E467A17-C999-425F-9B48-73112B1B940B}"/>
    <cellStyle name="Calculation 2 2 3 5 2 2" xfId="25473" xr:uid="{1D451145-09DB-492B-83FC-635C370859D1}"/>
    <cellStyle name="Calculation 2 2 3 5 2 3" xfId="27894" xr:uid="{3A9CB4F8-AD18-401D-A315-BFB9C7096BD1}"/>
    <cellStyle name="Calculation 2 2 3 5 2 4" xfId="37964" xr:uid="{1974AB10-4103-4A5E-9F60-EAE5393A50EC}"/>
    <cellStyle name="Calculation 2 2 3 5 3" xfId="25472" xr:uid="{D6BD9112-DFC7-4D07-8094-8CFE9193E0FD}"/>
    <cellStyle name="Calculation 2 2 3 5 4" xfId="33477" xr:uid="{B6686F99-4C8A-4EA6-885A-8F78F7D6C91E}"/>
    <cellStyle name="Calculation 2 2 3 5 5" xfId="37971" xr:uid="{4550930E-3F0C-4AF3-AC74-F9AF820B283C}"/>
    <cellStyle name="Calculation 2 2 3 6" xfId="10877" xr:uid="{43604F54-465A-4E24-8D9B-81FA6B1DCC25}"/>
    <cellStyle name="Calculation 2 2 3 6 2" xfId="10878" xr:uid="{A08B4C14-884F-4345-A02C-0800344EB504}"/>
    <cellStyle name="Calculation 2 2 3 6 2 2" xfId="25475" xr:uid="{B6BC4CC9-4D13-4BB5-846F-7EC4EF748EBC}"/>
    <cellStyle name="Calculation 2 2 3 6 2 3" xfId="27892" xr:uid="{1529B27E-A89C-41DF-A403-977048BB0145}"/>
    <cellStyle name="Calculation 2 2 3 6 2 4" xfId="42086" xr:uid="{C7DAED0A-16F5-4D5F-9380-71247D411176}"/>
    <cellStyle name="Calculation 2 2 3 6 3" xfId="25474" xr:uid="{01423A6A-5CCD-4AAC-BFD4-2DE52734D08D}"/>
    <cellStyle name="Calculation 2 2 3 6 4" xfId="8573" xr:uid="{218BD114-F702-44A5-96FC-9B9F5678C9F4}"/>
    <cellStyle name="Calculation 2 2 3 6 5" xfId="44079" xr:uid="{0D72307D-E5F7-4E9A-A23C-9DFDBD90154D}"/>
    <cellStyle name="Calculation 2 2 3 7" xfId="10879" xr:uid="{31D996DD-5C9D-47AE-9345-94900F40BE25}"/>
    <cellStyle name="Calculation 2 2 3 7 2" xfId="25476" xr:uid="{8C3A6547-B976-4D8B-B14E-46F48AB246EC}"/>
    <cellStyle name="Calculation 2 2 3 7 3" xfId="37329" xr:uid="{C124EF39-0DCE-407B-A7A0-59F3BE7D0FEF}"/>
    <cellStyle name="Calculation 2 2 3 7 4" xfId="42514" xr:uid="{4DB1BAA9-E7A8-44D4-BDC0-EC0D1E065E67}"/>
    <cellStyle name="Calculation 2 2 3 8" xfId="10880" xr:uid="{A9ADACE1-2CB7-4DA5-8ED3-821935CCAD8C}"/>
    <cellStyle name="Calculation 2 2 3 8 2" xfId="10881" xr:uid="{72227B3A-8BFB-45DB-9740-AE9A073B0ABD}"/>
    <cellStyle name="Calculation 2 2 3 8 2 2" xfId="25478" xr:uid="{CDAF3C6D-103E-4762-B43F-0B4F56E85DCC}"/>
    <cellStyle name="Calculation 2 2 3 8 2 3" xfId="8572" xr:uid="{1E1ED429-B61D-403C-9263-4EC20294DE09}"/>
    <cellStyle name="Calculation 2 2 3 8 2 4" xfId="37969" xr:uid="{044546B5-4CCC-4106-A40E-14A3336DCD91}"/>
    <cellStyle name="Calculation 2 2 3 8 3" xfId="25477" xr:uid="{238F605F-C8F1-49D6-A5C2-DF6257038DDC}"/>
    <cellStyle name="Calculation 2 2 3 8 4" xfId="33476" xr:uid="{07EBFFC0-008A-4D48-B162-C1ED30AC9A81}"/>
    <cellStyle name="Calculation 2 2 3 8 5" xfId="37970" xr:uid="{15B4A0EB-D414-4BE9-BBD9-401D9265459E}"/>
    <cellStyle name="Calculation 2 2 3 9" xfId="10882" xr:uid="{31E7E177-D65E-4468-98A7-8DCD8CFC870A}"/>
    <cellStyle name="Calculation 2 2 3 9 2" xfId="25479" xr:uid="{09A64390-477D-482E-A519-56AC33366E77}"/>
    <cellStyle name="Calculation 2 2 3 9 3" xfId="27884" xr:uid="{8AFB59D4-45D1-4D89-9C02-9E12797CA6D5}"/>
    <cellStyle name="Calculation 2 2 3 9 4" xfId="37968" xr:uid="{9BBDE76B-FDBA-4E20-BA95-510773326FF4}"/>
    <cellStyle name="Calculation 2 2 4" xfId="7073" xr:uid="{C8AB138E-FF68-4800-B203-813B17EE3D78}"/>
    <cellStyle name="Calculation 2 2 4 10" xfId="20655" xr:uid="{ACD474F3-E31B-4E34-92E5-75D6751C498D}"/>
    <cellStyle name="Calculation 2 2 4 10 2" xfId="34133" xr:uid="{BC202383-6036-4062-8128-3BDBB188C91C}"/>
    <cellStyle name="Calculation 2 2 4 10 3" xfId="42357" xr:uid="{2A7041B2-91F9-4BD6-81A1-5DB1E6EC13E0}"/>
    <cellStyle name="Calculation 2 2 4 10 4" xfId="46761" xr:uid="{F90CCDCC-3C0C-44BA-B089-2377ECB6E2EB}"/>
    <cellStyle name="Calculation 2 2 4 11" xfId="20131" xr:uid="{352C6063-92E7-4FCD-AAEB-8182DFED6212}"/>
    <cellStyle name="Calculation 2 2 4 11 2" xfId="33719" xr:uid="{138B52CC-531A-4D92-8A70-E63E48AF9BB4}"/>
    <cellStyle name="Calculation 2 2 4 11 3" xfId="42019" xr:uid="{7A5D76D2-9014-4D0A-99D9-969242457236}"/>
    <cellStyle name="Calculation 2 2 4 11 4" xfId="46517" xr:uid="{06EEA60F-9B35-4703-8060-D5883330B9F4}"/>
    <cellStyle name="Calculation 2 2 4 12" xfId="22845" xr:uid="{69A97B64-1371-4D61-8723-BB3A4298374C}"/>
    <cellStyle name="Calculation 2 2 4 12 2" xfId="36278" xr:uid="{FB425A94-FBF0-4F2E-BEA0-DCF02C3C0DA1}"/>
    <cellStyle name="Calculation 2 2 4 12 3" xfId="43952" xr:uid="{EED1842C-622E-46F5-9535-31CCC21716FD}"/>
    <cellStyle name="Calculation 2 2 4 12 4" xfId="47838" xr:uid="{B12B8E1F-14B5-489C-B78E-FD30A4034515}"/>
    <cellStyle name="Calculation 2 2 4 13" xfId="10883" xr:uid="{63D173F0-8F7F-4281-98BD-A2E83A577A14}"/>
    <cellStyle name="Calculation 2 2 4 13 2" xfId="25480" xr:uid="{6C28A1F0-E58E-4C0C-9596-FE3B461D0A38}"/>
    <cellStyle name="Calculation 2 2 4 13 3" xfId="37328" xr:uid="{6EC26CE6-A2D6-4F07-9E78-8BF0F0F028C2}"/>
    <cellStyle name="Calculation 2 2 4 13 4" xfId="37967" xr:uid="{E2F5B86A-99C2-495A-9C59-E2B875DAA501}"/>
    <cellStyle name="Calculation 2 2 4 14" xfId="9934" xr:uid="{8A326D72-AE75-4D35-8C52-21C046CC1D78}"/>
    <cellStyle name="Calculation 2 2 4 15" xfId="24549" xr:uid="{C1EDE261-A70F-4DB1-95A9-290A45BF6C54}"/>
    <cellStyle name="Calculation 2 2 4 16" xfId="33647" xr:uid="{AEAB738D-606C-40AE-9981-DE078FE01F56}"/>
    <cellStyle name="Calculation 2 2 4 17" xfId="43038" xr:uid="{8BF15565-38B8-43AC-A4E0-B7F9BA93D822}"/>
    <cellStyle name="Calculation 2 2 4 2" xfId="10884" xr:uid="{FB45B63A-0020-42E6-94B6-1791A47687A1}"/>
    <cellStyle name="Calculation 2 2 4 2 2" xfId="10885" xr:uid="{9B853E80-853C-4F5C-A142-08B91E655211}"/>
    <cellStyle name="Calculation 2 2 4 2 2 2" xfId="25482" xr:uid="{9F451615-447E-4A57-BC63-2938A9169530}"/>
    <cellStyle name="Calculation 2 2 4 2 2 3" xfId="32386" xr:uid="{E768FC30-B1D6-4C35-9271-C746E93999CB}"/>
    <cellStyle name="Calculation 2 2 4 2 2 4" xfId="37965" xr:uid="{064E36D1-BBEA-4DB5-A25C-DE438D0C6A96}"/>
    <cellStyle name="Calculation 2 2 4 2 3" xfId="25481" xr:uid="{2A625630-730F-41F6-8034-F64E873899EC}"/>
    <cellStyle name="Calculation 2 2 4 2 4" xfId="33474" xr:uid="{B30AE150-1229-4BC7-AF29-5B547DF24075}"/>
    <cellStyle name="Calculation 2 2 4 2 5" xfId="37966" xr:uid="{37A5A47A-BF30-4D46-9D92-0F9BB6AA358C}"/>
    <cellStyle name="Calculation 2 2 4 3" xfId="10886" xr:uid="{588067B4-C0C8-4EFD-BD61-1FBF0A09DC8F}"/>
    <cellStyle name="Calculation 2 2 4 3 2" xfId="10887" xr:uid="{BFD74684-2C99-4560-A15D-1D0A364213A0}"/>
    <cellStyle name="Calculation 2 2 4 3 2 2" xfId="25484" xr:uid="{D582BA2E-DFE8-4BC4-AA58-7D3F422AA074}"/>
    <cellStyle name="Calculation 2 2 4 3 2 3" xfId="27890" xr:uid="{87663DB1-9960-4201-A180-1AD72DA3D7A9}"/>
    <cellStyle name="Calculation 2 2 4 3 2 4" xfId="43183" xr:uid="{7446F307-6AC3-431E-A8B1-CCAEC0D4731B}"/>
    <cellStyle name="Calculation 2 2 4 3 3" xfId="25483" xr:uid="{E1C47B0B-F004-4D1D-80F3-784E823D811F}"/>
    <cellStyle name="Calculation 2 2 4 3 4" xfId="27891" xr:uid="{178A52EF-5B82-4EAE-801F-E8A0BF175A71}"/>
    <cellStyle name="Calculation 2 2 4 3 5" xfId="37957" xr:uid="{B9C8DDC0-8763-43AF-9B2F-39008158FA93}"/>
    <cellStyle name="Calculation 2 2 4 4" xfId="10888" xr:uid="{5D969B36-B6F2-4980-9C1A-785020126613}"/>
    <cellStyle name="Calculation 2 2 4 4 2" xfId="10889" xr:uid="{C703BE1D-BDFB-43E5-81C7-8FF794AEB8A8}"/>
    <cellStyle name="Calculation 2 2 4 4 2 2" xfId="25486" xr:uid="{EC289393-C4C3-486B-A72C-6F46D59155CF}"/>
    <cellStyle name="Calculation 2 2 4 4 2 3" xfId="27888" xr:uid="{A353B66E-3A9A-40B5-99CF-5CEA5FF0451F}"/>
    <cellStyle name="Calculation 2 2 4 4 2 4" xfId="43064" xr:uid="{EFD02C82-4063-4320-B407-195D75024141}"/>
    <cellStyle name="Calculation 2 2 4 4 3" xfId="25485" xr:uid="{64C55D63-48FB-4954-93B3-2B3F219D6978}"/>
    <cellStyle name="Calculation 2 2 4 4 4" xfId="27889" xr:uid="{0159BB04-952B-4AE1-B4AF-6B6427E7890A}"/>
    <cellStyle name="Calculation 2 2 4 4 5" xfId="43411" xr:uid="{A230124D-C6F6-457F-899F-4F69F5F8EA20}"/>
    <cellStyle name="Calculation 2 2 4 5" xfId="10890" xr:uid="{E6C2818A-9E77-43CD-964B-FEA82414C5FE}"/>
    <cellStyle name="Calculation 2 2 4 5 2" xfId="10891" xr:uid="{E408E9F4-AC0F-403D-BE9E-CCEC16593DB2}"/>
    <cellStyle name="Calculation 2 2 4 5 2 2" xfId="25488" xr:uid="{BA1CF565-FDA6-448F-923C-C4A5CE5AAE9D}"/>
    <cellStyle name="Calculation 2 2 4 5 2 3" xfId="27885" xr:uid="{7C15F9CB-6B40-411B-83F7-D720E2B65971}"/>
    <cellStyle name="Calculation 2 2 4 5 2 4" xfId="37963" xr:uid="{9DA8FE0D-C079-4E98-B95B-1E24AB3FA985}"/>
    <cellStyle name="Calculation 2 2 4 5 3" xfId="25487" xr:uid="{48C1A3B8-F399-47F6-AA13-8B876C87C709}"/>
    <cellStyle name="Calculation 2 2 4 5 4" xfId="27887" xr:uid="{644A3FC4-2DBA-43E7-B19D-43EF725980A7}"/>
    <cellStyle name="Calculation 2 2 4 5 5" xfId="41938" xr:uid="{8EE365C6-31C6-46C6-8F33-1AD71B20399A}"/>
    <cellStyle name="Calculation 2 2 4 6" xfId="10892" xr:uid="{C1302C53-7156-41C0-9326-810711A26D00}"/>
    <cellStyle name="Calculation 2 2 4 6 2" xfId="10893" xr:uid="{49E7931E-FA56-4E17-B9EB-E003F7751CEE}"/>
    <cellStyle name="Calculation 2 2 4 6 2 2" xfId="25490" xr:uid="{F2876E58-6A7D-40B9-AC82-CFA6C561D78E}"/>
    <cellStyle name="Calculation 2 2 4 6 2 3" xfId="27886" xr:uid="{8265D2AC-47FD-4E33-99BB-D53BA6DE2962}"/>
    <cellStyle name="Calculation 2 2 4 6 2 4" xfId="37961" xr:uid="{D230EBB9-A8B4-4274-AA83-1D7D6A3D8563}"/>
    <cellStyle name="Calculation 2 2 4 6 3" xfId="25489" xr:uid="{DA701C37-5A80-4128-BEE4-CEDFB984CB25}"/>
    <cellStyle name="Calculation 2 2 4 6 4" xfId="33475" xr:uid="{4521BC73-20C0-4C9E-BC3F-9E8AF9357714}"/>
    <cellStyle name="Calculation 2 2 4 6 5" xfId="37962" xr:uid="{BBBE6C07-3336-4EB1-962C-8E50AB4CF957}"/>
    <cellStyle name="Calculation 2 2 4 7" xfId="10894" xr:uid="{56F31576-37DD-46DE-9CC0-7FBFB62D3E04}"/>
    <cellStyle name="Calculation 2 2 4 7 2" xfId="25491" xr:uid="{D564D6FD-16C2-40F3-B6D5-698BE40AFC9B}"/>
    <cellStyle name="Calculation 2 2 4 7 3" xfId="8574" xr:uid="{9A7666E3-8C30-4E0E-8B68-22F920F9C576}"/>
    <cellStyle name="Calculation 2 2 4 7 4" xfId="37960" xr:uid="{4E3EED54-C3FF-4A96-B418-ECA6739EE3B8}"/>
    <cellStyle name="Calculation 2 2 4 8" xfId="10895" xr:uid="{59E51102-9028-4B14-9FE6-01F684793D35}"/>
    <cellStyle name="Calculation 2 2 4 8 2" xfId="10896" xr:uid="{805E6728-874B-42D3-BE72-FD18499237BD}"/>
    <cellStyle name="Calculation 2 2 4 8 2 2" xfId="25493" xr:uid="{7C800787-A0C9-43F4-A464-76BAC669CE93}"/>
    <cellStyle name="Calculation 2 2 4 8 2 3" xfId="37325" xr:uid="{F1085612-6D14-4931-A84C-7F90C626E61B}"/>
    <cellStyle name="Calculation 2 2 4 8 2 4" xfId="44080" xr:uid="{6EA26AEF-5C9C-47EF-B2C1-A426B9555BD5}"/>
    <cellStyle name="Calculation 2 2 4 8 3" xfId="25492" xr:uid="{04A14D0D-190B-4F99-A71B-A07F42F270B8}"/>
    <cellStyle name="Calculation 2 2 4 8 4" xfId="8571" xr:uid="{E175F9C8-4033-492F-BFEF-590E3CD15D8A}"/>
    <cellStyle name="Calculation 2 2 4 8 5" xfId="37958" xr:uid="{BE83AFC5-8F8D-4A03-A42E-9A9DAB640407}"/>
    <cellStyle name="Calculation 2 2 4 9" xfId="10897" xr:uid="{EA096FA7-8538-42DD-9E22-9257238F250E}"/>
    <cellStyle name="Calculation 2 2 4 9 2" xfId="25494" xr:uid="{9C315CCA-51EF-4D0E-8504-423D714619F0}"/>
    <cellStyle name="Calculation 2 2 4 9 3" xfId="32710" xr:uid="{C310599F-CB3F-4D99-B399-4E6BBD89D4B8}"/>
    <cellStyle name="Calculation 2 2 4 9 4" xfId="42230" xr:uid="{12294865-84BC-4B9B-9C78-8FFA40205AD8}"/>
    <cellStyle name="Calculation 2 2 5" xfId="7733" xr:uid="{495948C3-BBB3-4A5D-9F93-CB41813A6D73}"/>
    <cellStyle name="Calculation 2 2 5 10" xfId="21247" xr:uid="{9E0B6B7F-69C4-4B83-8CF8-C95F66A60A95}"/>
    <cellStyle name="Calculation 2 2 5 10 2" xfId="34713" xr:uid="{408F55BB-23BC-4F8A-85EA-09F828FC3569}"/>
    <cellStyle name="Calculation 2 2 5 10 3" xfId="42814" xr:uid="{18E38752-0CB1-45E8-8257-BBA6794B7801}"/>
    <cellStyle name="Calculation 2 2 5 10 4" xfId="47122" xr:uid="{D4DE083A-575E-46A8-AF22-8A96DA75D8DA}"/>
    <cellStyle name="Calculation 2 2 5 11" xfId="22567" xr:uid="{EB963F86-ED88-4D21-940E-2A925BD6DD1B}"/>
    <cellStyle name="Calculation 2 2 5 11 2" xfId="36010" xr:uid="{A8229BAE-1F7B-4CAC-A158-5BB33548139E}"/>
    <cellStyle name="Calculation 2 2 5 11 3" xfId="43694" xr:uid="{A4369DE4-EAAF-496A-9764-4590AE2AC3C9}"/>
    <cellStyle name="Calculation 2 2 5 11 4" xfId="47606" xr:uid="{225DF1BA-BF05-452F-9218-3B143CD31E2A}"/>
    <cellStyle name="Calculation 2 2 5 12" xfId="23426" xr:uid="{1E806DAA-8426-46D1-9F30-8289C118BAD6}"/>
    <cellStyle name="Calculation 2 2 5 12 2" xfId="36849" xr:uid="{FA152389-C647-49D4-B0C7-461EDEFB0575}"/>
    <cellStyle name="Calculation 2 2 5 12 3" xfId="44372" xr:uid="{9F556891-3BCA-48FA-BC0A-A50B8911D421}"/>
    <cellStyle name="Calculation 2 2 5 12 4" xfId="48125" xr:uid="{85975753-FCF1-4718-9929-DA0D3E874A5B}"/>
    <cellStyle name="Calculation 2 2 5 13" xfId="23712" xr:uid="{E4BD1260-EC19-4552-8114-999C047EC6D7}"/>
    <cellStyle name="Calculation 2 2 5 13 2" xfId="37114" xr:uid="{61BB93E0-5C2D-42DD-B050-B55E6E366772}"/>
    <cellStyle name="Calculation 2 2 5 13 3" xfId="44591" xr:uid="{E340B3D1-5619-4B5F-BBF2-77A78CC2D95C}"/>
    <cellStyle name="Calculation 2 2 5 13 4" xfId="48291" xr:uid="{5DFF2733-1930-415E-A649-9626A595BF7E}"/>
    <cellStyle name="Calculation 2 2 5 14" xfId="23806" xr:uid="{AD2B7FAB-D046-4BD0-A743-D738A95126E1}"/>
    <cellStyle name="Calculation 2 2 5 14 2" xfId="37207" xr:uid="{27BE4363-7871-4289-AF2F-0E72F1FE9761}"/>
    <cellStyle name="Calculation 2 2 5 14 3" xfId="44658" xr:uid="{732EF46E-9BF5-4457-A8CC-9B19E42CCEEA}"/>
    <cellStyle name="Calculation 2 2 5 14 4" xfId="48339" xr:uid="{2D92F2A9-2206-4546-8AD3-9327F2A41B9F}"/>
    <cellStyle name="Calculation 2 2 5 15" xfId="10898" xr:uid="{1653E696-F1EB-4641-8BD0-CFBB23450001}"/>
    <cellStyle name="Calculation 2 2 5 15 2" xfId="25495" xr:uid="{52ACFFEB-FF93-46F9-B3F1-692182048A0C}"/>
    <cellStyle name="Calculation 2 2 5 15 3" xfId="32385" xr:uid="{8F949A70-214A-4339-A9AF-504A4F0F6E02}"/>
    <cellStyle name="Calculation 2 2 5 15 4" xfId="42515" xr:uid="{879D4FEF-F69B-4E99-95FB-C3B46F84BED1}"/>
    <cellStyle name="Calculation 2 2 5 16" xfId="10570" xr:uid="{A0177CF9-5830-48F5-BDD6-F23DD2957897}"/>
    <cellStyle name="Calculation 2 2 5 17" xfId="25184" xr:uid="{A28064B4-5E7D-4B3D-A0E4-9B1C91267D70}"/>
    <cellStyle name="Calculation 2 2 5 18" xfId="32439" xr:uid="{D9631792-C2ED-4697-A04B-F2A7481D90D7}"/>
    <cellStyle name="Calculation 2 2 5 19" xfId="38107" xr:uid="{11461FEC-797D-43D5-B03F-28764534E6E1}"/>
    <cellStyle name="Calculation 2 2 5 2" xfId="10899" xr:uid="{E31A2393-A8CD-4B54-9CFB-B37A046DBEF1}"/>
    <cellStyle name="Calculation 2 2 5 2 2" xfId="10900" xr:uid="{A7483798-F192-4BA3-8789-ECCB5AACB2E7}"/>
    <cellStyle name="Calculation 2 2 5 2 2 2" xfId="25497" xr:uid="{1070D177-C104-407E-95D7-B8EE1814EF17}"/>
    <cellStyle name="Calculation 2 2 5 2 2 3" xfId="27882" xr:uid="{1E3600DC-1BBA-4C74-8E17-049B5CBE889D}"/>
    <cellStyle name="Calculation 2 2 5 2 2 4" xfId="37956" xr:uid="{839ECAA2-EBCE-4139-8DBF-694727019557}"/>
    <cellStyle name="Calculation 2 2 5 2 3" xfId="25496" xr:uid="{9D9EFA96-11C2-44B7-AA0B-B0D4FC63E141}"/>
    <cellStyle name="Calculation 2 2 5 2 4" xfId="27883" xr:uid="{5A83E5C5-4A3E-4466-9C3A-F67D61F5D030}"/>
    <cellStyle name="Calculation 2 2 5 2 5" xfId="37959" xr:uid="{6B8EB76A-D541-4912-A14D-47F0641BA028}"/>
    <cellStyle name="Calculation 2 2 5 3" xfId="10901" xr:uid="{8B80BB70-936F-4659-B51F-FF2CE105B509}"/>
    <cellStyle name="Calculation 2 2 5 3 2" xfId="10902" xr:uid="{E502522F-5625-4104-B753-1E7202E244C1}"/>
    <cellStyle name="Calculation 2 2 5 3 2 2" xfId="25499" xr:uid="{1F4FC249-A517-4661-A680-55B349025379}"/>
    <cellStyle name="Calculation 2 2 5 3 2 3" xfId="27879" xr:uid="{1ABBB771-A4F6-4E92-9CD5-D1159CA707F9}"/>
    <cellStyle name="Calculation 2 2 5 3 2 4" xfId="43557" xr:uid="{6415EA91-0EB3-4347-9FE8-D290280173D6}"/>
    <cellStyle name="Calculation 2 2 5 3 3" xfId="25498" xr:uid="{411FFCD0-F572-4D7D-A624-43961DEA42C2}"/>
    <cellStyle name="Calculation 2 2 5 3 4" xfId="27881" xr:uid="{D0AAF7B9-A8E0-440B-B0D9-A68FDA38CCCD}"/>
    <cellStyle name="Calculation 2 2 5 3 5" xfId="43830" xr:uid="{86912259-BF23-4357-B61B-CFA4E93F71A8}"/>
    <cellStyle name="Calculation 2 2 5 4" xfId="10903" xr:uid="{550EE0D9-7903-4564-88B9-9D37EBDB87AB}"/>
    <cellStyle name="Calculation 2 2 5 4 2" xfId="10904" xr:uid="{71DE6647-89F7-4604-9EEA-71F6F7F5B1E3}"/>
    <cellStyle name="Calculation 2 2 5 4 2 2" xfId="25501" xr:uid="{56A1016B-6E29-48A7-A018-B93FE2D41258}"/>
    <cellStyle name="Calculation 2 2 5 4 2 3" xfId="27880" xr:uid="{324C1EF7-39AE-41EB-B767-D488F9D6CAFD}"/>
    <cellStyle name="Calculation 2 2 5 4 2 4" xfId="44450" xr:uid="{E7A86CA2-9B44-4334-A3E2-FAA34229085D}"/>
    <cellStyle name="Calculation 2 2 5 4 3" xfId="25500" xr:uid="{30FF0B37-629C-4146-9955-87C390D90282}"/>
    <cellStyle name="Calculation 2 2 5 4 4" xfId="34689" xr:uid="{2B29DC13-6A48-4671-B9BE-8CFB1477E776}"/>
    <cellStyle name="Calculation 2 2 5 4 5" xfId="37955" xr:uid="{2BBECA95-18DA-481A-8C01-2CEA94C62925}"/>
    <cellStyle name="Calculation 2 2 5 5" xfId="10905" xr:uid="{E994D847-5797-4597-BEEE-1B807211680C}"/>
    <cellStyle name="Calculation 2 2 5 5 2" xfId="10906" xr:uid="{67D16B24-7FD4-4CF1-A5BC-B12E4DBAC779}"/>
    <cellStyle name="Calculation 2 2 5 5 2 2" xfId="25503" xr:uid="{E4D78D63-E94C-4B26-B38B-1ED6E16B7D35}"/>
    <cellStyle name="Calculation 2 2 5 5 2 3" xfId="27877" xr:uid="{FF2E23C7-2469-4AC4-8343-8A0EDBB9189F}"/>
    <cellStyle name="Calculation 2 2 5 5 2 4" xfId="37954" xr:uid="{861BB4DC-05F9-4C50-BC4A-3702A1C561DD}"/>
    <cellStyle name="Calculation 2 2 5 5 3" xfId="25502" xr:uid="{02CE7298-B535-4F9A-9EEC-F11BA0EEC39F}"/>
    <cellStyle name="Calculation 2 2 5 5 4" xfId="25124" xr:uid="{EA53EEF5-3617-4C65-BBBD-C678F6E6E311}"/>
    <cellStyle name="Calculation 2 2 5 5 5" xfId="43204" xr:uid="{A0990F80-FF1B-4117-8DFE-63373BAF4F4B}"/>
    <cellStyle name="Calculation 2 2 5 6" xfId="10907" xr:uid="{512F99E6-8AC9-4785-8BE2-FB3FCEC0822E}"/>
    <cellStyle name="Calculation 2 2 5 6 2" xfId="10908" xr:uid="{61766A11-9BB2-4D86-B978-D3075DDDB8E8}"/>
    <cellStyle name="Calculation 2 2 5 6 2 2" xfId="25505" xr:uid="{C131C475-A3A4-4E53-BF90-02B103AC1AF6}"/>
    <cellStyle name="Calculation 2 2 5 6 2 3" xfId="33472" xr:uid="{3AF81563-9B68-4F19-BAA2-C7BD0B04F6A2}"/>
    <cellStyle name="Calculation 2 2 5 6 2 4" xfId="43202" xr:uid="{0005C0E9-1C28-4672-A4F8-88DC04A02117}"/>
    <cellStyle name="Calculation 2 2 5 6 3" xfId="25504" xr:uid="{91698997-A7E1-4D6C-8B43-29BFC720D834}"/>
    <cellStyle name="Calculation 2 2 5 6 4" xfId="37327" xr:uid="{476D7B86-21DD-4246-A00D-237877193D9C}"/>
    <cellStyle name="Calculation 2 2 5 6 5" xfId="44576" xr:uid="{0D42ACA6-725B-4D7D-A373-9EC83C55917A}"/>
    <cellStyle name="Calculation 2 2 5 7" xfId="10909" xr:uid="{FF0370EA-CDB1-4AAA-B9DA-16D1B884246C}"/>
    <cellStyle name="Calculation 2 2 5 7 2" xfId="25506" xr:uid="{E781131D-9F12-443A-B946-250B919BB75F}"/>
    <cellStyle name="Calculation 2 2 5 7 3" xfId="27878" xr:uid="{C2C04750-8DC6-453B-83B9-DD524B344B0C}"/>
    <cellStyle name="Calculation 2 2 5 7 4" xfId="43068" xr:uid="{6F36AB7D-2911-4DA0-9EFA-DF815898A3C7}"/>
    <cellStyle name="Calculation 2 2 5 8" xfId="10910" xr:uid="{D0945A8A-61C7-4421-AD07-347613FF7F85}"/>
    <cellStyle name="Calculation 2 2 5 8 2" xfId="10911" xr:uid="{2551177B-AA66-40EE-A1F2-1993F6C81AD2}"/>
    <cellStyle name="Calculation 2 2 5 8 2 2" xfId="25508" xr:uid="{6F2718D5-1CE7-4624-93FA-659B7B836049}"/>
    <cellStyle name="Calculation 2 2 5 8 2 3" xfId="27876" xr:uid="{AEAE214B-9D7E-4E2E-9699-C17ED3744796}"/>
    <cellStyle name="Calculation 2 2 5 8 2 4" xfId="42509" xr:uid="{4E84CFBF-6386-42CF-A8DA-4E543D783D83}"/>
    <cellStyle name="Calculation 2 2 5 8 3" xfId="25507" xr:uid="{AB6E8989-7099-4E45-A8F0-5345D27039C6}"/>
    <cellStyle name="Calculation 2 2 5 8 4" xfId="8575" xr:uid="{45309463-717A-4D60-9F96-4C102C6D9CC6}"/>
    <cellStyle name="Calculation 2 2 5 8 5" xfId="41932" xr:uid="{53D82C1C-2DE7-4460-AD74-3C9BDBF471C5}"/>
    <cellStyle name="Calculation 2 2 5 9" xfId="10912" xr:uid="{A89BCA6F-5106-46BE-9233-9874D3BF65F5}"/>
    <cellStyle name="Calculation 2 2 5 9 2" xfId="25509" xr:uid="{F3D6B1E1-3FFF-4732-9AFB-0A862348292A}"/>
    <cellStyle name="Calculation 2 2 5 9 3" xfId="37326" xr:uid="{8C0F001E-EC8E-4A6D-AE25-538B04C7D404}"/>
    <cellStyle name="Calculation 2 2 5 9 4" xfId="44074" xr:uid="{7F0F276C-0A91-42BD-AF3B-2D9DA4232501}"/>
    <cellStyle name="Calculation 2 2 6" xfId="10913" xr:uid="{A9A567EE-C341-4D00-A70B-5A4F13F67505}"/>
    <cellStyle name="Calculation 2 2 6 10" xfId="41440" xr:uid="{73B6A575-D7B6-435B-8070-F8B4E216F0E7}"/>
    <cellStyle name="Calculation 2 2 6 2" xfId="10914" xr:uid="{20DCCAE3-17D0-4A70-B101-45BB9F24008E}"/>
    <cellStyle name="Calculation 2 2 6 2 2" xfId="10915" xr:uid="{611BF749-18FC-436A-A3D9-22EF3231EC04}"/>
    <cellStyle name="Calculation 2 2 6 2 2 2" xfId="25512" xr:uid="{F568EDAB-E663-4EE5-8D6C-DAC37FD6C677}"/>
    <cellStyle name="Calculation 2 2 6 2 2 3" xfId="8576" xr:uid="{84153589-AB62-4C53-BD40-5245F24CFDA8}"/>
    <cellStyle name="Calculation 2 2 6 2 2 4" xfId="44514" xr:uid="{A80CF465-B43F-4F01-B5D2-B1A2C6FEE36E}"/>
    <cellStyle name="Calculation 2 2 6 2 3" xfId="25511" xr:uid="{4C219E86-4B1B-4CAC-B4AA-390876623833}"/>
    <cellStyle name="Calculation 2 2 6 2 4" xfId="33473" xr:uid="{5818EB8D-C11B-43EA-BFE4-0C4349B9DD7D}"/>
    <cellStyle name="Calculation 2 2 6 2 5" xfId="41935" xr:uid="{030BEDB2-EC6E-4ED1-9332-B2CDB9E79897}"/>
    <cellStyle name="Calculation 2 2 6 3" xfId="10916" xr:uid="{83170B67-2444-426B-A745-5F110FFE3318}"/>
    <cellStyle name="Calculation 2 2 6 3 2" xfId="10917" xr:uid="{62B9721D-1114-4B3C-9064-779B9F622601}"/>
    <cellStyle name="Calculation 2 2 6 3 2 2" xfId="25514" xr:uid="{26AA0630-62D8-4321-B5A9-BFF4E2B0AD10}"/>
    <cellStyle name="Calculation 2 2 6 3 2 3" xfId="27875" xr:uid="{D4568A9F-6B50-4E79-81CC-F58C04186F8B}"/>
    <cellStyle name="Calculation 2 2 6 3 2 4" xfId="41219" xr:uid="{3F0AA7D0-CF95-4558-B754-F7DB647B82AA}"/>
    <cellStyle name="Calculation 2 2 6 3 3" xfId="25513" xr:uid="{3295A3FF-DC48-4EAE-AB36-74FBDB42DC5C}"/>
    <cellStyle name="Calculation 2 2 6 3 4" xfId="9320" xr:uid="{B505433B-0363-4D03-B0E8-F8409CF7DE18}"/>
    <cellStyle name="Calculation 2 2 6 3 5" xfId="43203" xr:uid="{62FB888B-E6F9-4155-A5E9-2D47D080D066}"/>
    <cellStyle name="Calculation 2 2 6 4" xfId="10918" xr:uid="{7D987601-A8D8-4E61-B9A9-00BC8A710745}"/>
    <cellStyle name="Calculation 2 2 6 4 2" xfId="10919" xr:uid="{24E85BF4-31B6-48BB-8340-A57C55A38276}"/>
    <cellStyle name="Calculation 2 2 6 4 2 2" xfId="25516" xr:uid="{81D5367F-3065-4DBC-8B26-F8C30BA3B6E4}"/>
    <cellStyle name="Calculation 2 2 6 4 2 3" xfId="37322" xr:uid="{E9064C46-F864-4AD0-BD8E-307F07161312}"/>
    <cellStyle name="Calculation 2 2 6 4 2 4" xfId="44077" xr:uid="{D1B20209-29C9-4B44-B4EF-E94FD9C270B0}"/>
    <cellStyle name="Calculation 2 2 6 4 3" xfId="25515" xr:uid="{2F41D2FE-5B7C-420B-9FAE-5742C0C27A8E}"/>
    <cellStyle name="Calculation 2 2 6 4 4" xfId="9420" xr:uid="{43808343-1764-4FC6-B7EB-EBEB14FAB2A4}"/>
    <cellStyle name="Calculation 2 2 6 4 5" xfId="42512" xr:uid="{9E555A3E-E0BC-4860-B644-C44336FBF2A3}"/>
    <cellStyle name="Calculation 2 2 6 5" xfId="10920" xr:uid="{970FA4CD-7F17-4552-AA2D-3877379E86D4}"/>
    <cellStyle name="Calculation 2 2 6 5 2" xfId="25517" xr:uid="{CF783094-22E1-4092-91D5-55C8BBD45B1B}"/>
    <cellStyle name="Calculation 2 2 6 5 3" xfId="32381" xr:uid="{931DCA12-8C23-4617-9BA9-BEA43C2A7B78}"/>
    <cellStyle name="Calculation 2 2 6 5 4" xfId="43629" xr:uid="{33B2FC7C-2D0E-40F5-A71B-92967A06AEF8}"/>
    <cellStyle name="Calculation 2 2 6 6" xfId="10921" xr:uid="{0C914C1E-3E93-4F8A-BCE0-CDF24F049BB2}"/>
    <cellStyle name="Calculation 2 2 6 6 2" xfId="25518" xr:uid="{E4F63065-67FF-49D7-8565-2BE331568E17}"/>
    <cellStyle name="Calculation 2 2 6 6 3" xfId="27874" xr:uid="{5C5C83BB-8BB7-4E50-A0DE-C9741CE5F187}"/>
    <cellStyle name="Calculation 2 2 6 6 4" xfId="41934" xr:uid="{E182D239-0EC4-4EE9-8134-29FE0EE19328}"/>
    <cellStyle name="Calculation 2 2 6 7" xfId="10922" xr:uid="{4200721F-5BA7-4938-9A6C-2D29FC34C7E3}"/>
    <cellStyle name="Calculation 2 2 6 7 2" xfId="10923" xr:uid="{67CFE806-6A88-402D-95D5-2376DA9B96E9}"/>
    <cellStyle name="Calculation 2 2 6 7 2 2" xfId="25520" xr:uid="{51C146BE-2BB8-4242-92AB-88B0D2BC14B0}"/>
    <cellStyle name="Calculation 2 2 6 7 2 3" xfId="27872" xr:uid="{9C9B5E15-FC1C-4912-9015-1E42695DAD20}"/>
    <cellStyle name="Calculation 2 2 6 7 2 4" xfId="41118" xr:uid="{C7A9A37C-4A11-4D9F-9D9D-B5AA9ACFB41E}"/>
    <cellStyle name="Calculation 2 2 6 7 3" xfId="25519" xr:uid="{02D5C578-4896-490C-987A-5C7397114B37}"/>
    <cellStyle name="Calculation 2 2 6 7 4" xfId="27873" xr:uid="{B379DFF7-CC75-4E18-9C11-BBA7BA61911C}"/>
    <cellStyle name="Calculation 2 2 6 7 5" xfId="43821" xr:uid="{DF1DDF25-66E5-4712-AC17-51109A0B6CEF}"/>
    <cellStyle name="Calculation 2 2 6 8" xfId="25510" xr:uid="{CEB8436F-9F83-4EAA-89D1-0AA382015BB5}"/>
    <cellStyle name="Calculation 2 2 6 9" xfId="32824" xr:uid="{B1CCB7D0-C2CF-4444-9CD8-759BB2AB0B83}"/>
    <cellStyle name="Calculation 2 2 7" xfId="10924" xr:uid="{F4927778-09F9-40C4-8F0B-B1258F0B89F8}"/>
    <cellStyle name="Calculation 2 2 7 2" xfId="10925" xr:uid="{A3DE891B-A5A6-4951-8382-F33F09406A30}"/>
    <cellStyle name="Calculation 2 2 7 2 2" xfId="25522" xr:uid="{279DC280-E829-4B2B-BBBB-9439FAF03F1C}"/>
    <cellStyle name="Calculation 2 2 7 2 3" xfId="27870" xr:uid="{1B56746A-C0A0-44A4-B17C-87348F1835A2}"/>
    <cellStyle name="Calculation 2 2 7 2 4" xfId="42511" xr:uid="{29FFEA0E-1A15-4646-90B5-E975A80FADC1}"/>
    <cellStyle name="Calculation 2 2 7 3" xfId="25521" xr:uid="{C6AE93A6-0FF0-4521-ACA9-1AC75225FC63}"/>
    <cellStyle name="Calculation 2 2 7 4" xfId="27871" xr:uid="{39E7D7A5-7EC0-4F3E-A04A-C192938A86AD}"/>
    <cellStyle name="Calculation 2 2 7 5" xfId="43067" xr:uid="{8B8E5C2D-5C03-48B9-9969-3041CBA5BE8C}"/>
    <cellStyle name="Calculation 2 2 8" xfId="18458" xr:uid="{31211686-82B6-456C-B986-08AD5DBB3B98}"/>
    <cellStyle name="Calculation 2 2 8 2" xfId="32234" xr:uid="{78B5A6BE-CF0B-4B7B-927D-6A7DFE9B200E}"/>
    <cellStyle name="Calculation 2 2 8 3" xfId="40878" xr:uid="{C8A541B4-CBEB-4F35-BD38-BCD83A75126F}"/>
    <cellStyle name="Calculation 2 2 8 4" xfId="45932" xr:uid="{B0DFFDD6-0417-42F8-90E0-D78233A2C80E}"/>
    <cellStyle name="Calculation 2 2 9" xfId="18471" xr:uid="{60DE99F5-0355-467B-A9A3-F596B9E4109D}"/>
    <cellStyle name="Calculation 2 2 9 2" xfId="32247" xr:uid="{D5873567-DFDE-400E-B04B-A9B5EECA324A}"/>
    <cellStyle name="Calculation 2 2 9 3" xfId="40891" xr:uid="{EE472BA2-566E-4128-B86C-801FB3BCFC21}"/>
    <cellStyle name="Calculation 2 2 9 4" xfId="45935" xr:uid="{FCE0CD52-CF79-41CE-BE63-1EA556AEB0B4}"/>
    <cellStyle name="Calculation 2 3" xfId="2966" xr:uid="{E47D21DE-C920-46BE-AA27-8C0CCC97E579}"/>
    <cellStyle name="Calculation 2 3 10" xfId="10927" xr:uid="{1514A214-0196-4BB7-AC93-E95932D19B80}"/>
    <cellStyle name="Calculation 2 3 10 2" xfId="10928" xr:uid="{B25B84BE-A575-45CE-B6E5-843D7B1D9569}"/>
    <cellStyle name="Calculation 2 3 10 2 2" xfId="25525" xr:uid="{7C1E3AEA-3B77-45DD-9EBE-EC0ABF6A58FF}"/>
    <cellStyle name="Calculation 2 3 10 2 3" xfId="27867" xr:uid="{5385DD55-2B47-4EB1-A350-C50C05253C48}"/>
    <cellStyle name="Calculation 2 3 10 2 4" xfId="41933" xr:uid="{1A414927-91C9-4666-9D0B-13C33EE55B5C}"/>
    <cellStyle name="Calculation 2 3 10 3" xfId="25524" xr:uid="{74BCBAC1-435F-4B16-8507-CAF1ED223789}"/>
    <cellStyle name="Calculation 2 3 10 4" xfId="25242" xr:uid="{F66CBD97-90E9-4270-BF43-EDCC07189BF0}"/>
    <cellStyle name="Calculation 2 3 10 5" xfId="41443" xr:uid="{72C8F8E1-AD6A-4932-A097-98B3014471E3}"/>
    <cellStyle name="Calculation 2 3 11" xfId="10929" xr:uid="{24CECD0F-6226-4583-8C61-23F157FB8CBD}"/>
    <cellStyle name="Calculation 2 3 11 2" xfId="25526" xr:uid="{DBAC84D2-3D5B-4601-A047-343502EC25A3}"/>
    <cellStyle name="Calculation 2 3 11 3" xfId="37324" xr:uid="{16A2819A-1E42-4CDF-B19F-EA45AEF7E69B}"/>
    <cellStyle name="Calculation 2 3 11 4" xfId="43028" xr:uid="{A58511FB-4FEF-4791-B35F-33825FCD98D4}"/>
    <cellStyle name="Calculation 2 3 12" xfId="18459" xr:uid="{1131B679-82CD-43E1-9B4D-32096EFF690D}"/>
    <cellStyle name="Calculation 2 3 12 2" xfId="32235" xr:uid="{8A12F1B7-0F07-4037-A52A-FB85553FEE02}"/>
    <cellStyle name="Calculation 2 3 12 3" xfId="40879" xr:uid="{AD4D8DA4-38BC-4E65-B274-3859DC56B024}"/>
    <cellStyle name="Calculation 2 3 12 4" xfId="45933" xr:uid="{ED425FAD-4319-4084-843E-B9C03D8655D1}"/>
    <cellStyle name="Calculation 2 3 13" xfId="18462" xr:uid="{160DC3DC-D848-449B-AD49-8C999741239C}"/>
    <cellStyle name="Calculation 2 3 13 2" xfId="32238" xr:uid="{651C8CE7-D711-4964-B4F8-D1344C804198}"/>
    <cellStyle name="Calculation 2 3 13 3" xfId="40882" xr:uid="{26474179-18CF-4B59-BBB4-D3F071EC96A6}"/>
    <cellStyle name="Calculation 2 3 13 4" xfId="45934" xr:uid="{35101817-3C70-4B46-A1E6-C159AF901AC5}"/>
    <cellStyle name="Calculation 2 3 14" xfId="22039" xr:uid="{724A9876-C5AA-4AF5-B975-6EAC3FC5C9BE}"/>
    <cellStyle name="Calculation 2 3 14 2" xfId="35493" xr:uid="{926B82BD-600A-4DB0-8820-06B6A9982450}"/>
    <cellStyle name="Calculation 2 3 14 3" xfId="43349" xr:uid="{2A5819D2-6297-4AC1-AE64-7E7C4704C387}"/>
    <cellStyle name="Calculation 2 3 14 4" xfId="47402" xr:uid="{FCAE8D39-B337-486A-93F6-90C31DCD5034}"/>
    <cellStyle name="Calculation 2 3 15" xfId="10926" xr:uid="{EF1F649A-7F74-4210-B2BC-DDF8DDC75320}"/>
    <cellStyle name="Calculation 2 3 15 2" xfId="25523" xr:uid="{71EA6F00-AF1D-433A-8327-53C8C9FB4CDB}"/>
    <cellStyle name="Calculation 2 3 15 3" xfId="27869" xr:uid="{7081CDF7-603B-4845-805B-C44FADC84379}"/>
    <cellStyle name="Calculation 2 3 15 4" xfId="44076" xr:uid="{925B5F3E-AE64-4433-8182-ED346C81BAE6}"/>
    <cellStyle name="Calculation 2 3 16" xfId="8164" xr:uid="{3A18AED9-C36A-4DA1-9BD8-0F0D9E2E97C7}"/>
    <cellStyle name="Calculation 2 3 17" xfId="9429" xr:uid="{360217BC-F8ED-478F-9345-B65FFABB6E95}"/>
    <cellStyle name="Calculation 2 3 18" xfId="30999" xr:uid="{23E346F5-01A4-4218-A8BC-D01694024DEC}"/>
    <cellStyle name="Calculation 2 3 19" xfId="39746" xr:uid="{4E9D8447-B504-4732-BD0B-F7D1B9B4DCE2}"/>
    <cellStyle name="Calculation 2 3 2" xfId="5289" xr:uid="{370089BC-8FA2-45E0-8BC0-A4DB3318706B}"/>
    <cellStyle name="Calculation 2 3 2 2" xfId="19389" xr:uid="{6F868B5F-AA75-4113-B7FF-9B8783B13828}"/>
    <cellStyle name="Calculation 2 3 2 2 2" xfId="33054" xr:uid="{AF8802DB-E81C-4CA3-A69E-95A7FD15AE7F}"/>
    <cellStyle name="Calculation 2 3 2 2 3" xfId="41567" xr:uid="{10882C0C-815F-45F6-91B7-BE012B18AA24}"/>
    <cellStyle name="Calculation 2 3 2 2 4" xfId="46323" xr:uid="{AEDF25F5-869B-4E0C-8112-010466CE4F70}"/>
    <cellStyle name="Calculation 2 3 2 3" xfId="21889" xr:uid="{C39B4767-A6B7-4805-83D2-CE5085EE1A0E}"/>
    <cellStyle name="Calculation 2 3 2 3 2" xfId="35343" xr:uid="{53E20C82-0F36-44AC-AFAC-48594C9EF288}"/>
    <cellStyle name="Calculation 2 3 2 3 3" xfId="43246" xr:uid="{55988972-AE09-45F6-A9A5-0CFF9A74BB1F}"/>
    <cellStyle name="Calculation 2 3 2 3 4" xfId="47325" xr:uid="{4F3D68B0-B7BD-4B4B-A1BA-FCA03ED43489}"/>
    <cellStyle name="Calculation 2 3 2 4" xfId="22098" xr:uid="{32FB50BA-DF70-4149-A8C0-ECD04DB8B79A}"/>
    <cellStyle name="Calculation 2 3 2 4 2" xfId="35552" xr:uid="{09E924C0-A4EA-4D01-BB73-F30E730022A5}"/>
    <cellStyle name="Calculation 2 3 2 4 3" xfId="43391" xr:uid="{EA04B707-FD63-420B-BFFD-22480F5EBA11}"/>
    <cellStyle name="Calculation 2 3 2 4 4" xfId="47435" xr:uid="{E6FA3E45-CADE-499E-AB1C-4464F7CF8B9B}"/>
    <cellStyle name="Calculation 2 3 2 5" xfId="10930" xr:uid="{E963C197-698E-4536-B385-F2BE7F44FF1A}"/>
    <cellStyle name="Calculation 2 3 2 6" xfId="8475" xr:uid="{35919209-B23B-4E1A-94EF-E8DA7339CB11}"/>
    <cellStyle name="Calculation 2 3 2 7" xfId="8063" xr:uid="{2DF380F9-970D-4322-B6F1-1F3FFC0E37F2}"/>
    <cellStyle name="Calculation 2 3 2 8" xfId="30715" xr:uid="{AB6AD40D-67D6-458E-8C47-B74043922211}"/>
    <cellStyle name="Calculation 2 3 2 9" xfId="39664" xr:uid="{37778C39-D6C8-4E55-9BEA-03EDFEC953F1}"/>
    <cellStyle name="Calculation 2 3 20" xfId="51454" xr:uid="{0D348E28-45DF-4082-9EEC-B64D211972C7}"/>
    <cellStyle name="Calculation 2 3 21" xfId="4916" xr:uid="{EAF48056-BC13-4C52-B8C3-9C4FC3BB03F4}"/>
    <cellStyle name="Calculation 2 3 3" xfId="7075" xr:uid="{6E94B6C3-82E9-4D59-A58D-3079C57884EF}"/>
    <cellStyle name="Calculation 2 3 3 10" xfId="38451" xr:uid="{623B12E7-1E64-4CAE-90DC-50349DB83B0A}"/>
    <cellStyle name="Calculation 2 3 3 2" xfId="10932" xr:uid="{FC346777-112C-4697-9790-5E4B97FF52FB}"/>
    <cellStyle name="Calculation 2 3 3 2 2" xfId="25529" xr:uid="{E19D6D55-B1B0-403D-AF98-FD0A0F146A76}"/>
    <cellStyle name="Calculation 2 3 3 2 3" xfId="8577" xr:uid="{C01B1070-871A-44B0-AF97-A619BF73C3A6}"/>
    <cellStyle name="Calculation 2 3 3 2 4" xfId="42510" xr:uid="{7DD268BF-6370-4368-AB02-FAEBB114CC3F}"/>
    <cellStyle name="Calculation 2 3 3 3" xfId="20657" xr:uid="{91F563A0-1F24-4A59-ABD3-0F8E89492E20}"/>
    <cellStyle name="Calculation 2 3 3 3 2" xfId="34135" xr:uid="{EA3D29BA-86D6-4AEA-B2FC-895B266A5BC4}"/>
    <cellStyle name="Calculation 2 3 3 3 3" xfId="42359" xr:uid="{70F41EBD-AEC5-4B42-AB24-2E7AB8A21DAE}"/>
    <cellStyle name="Calculation 2 3 3 3 4" xfId="46763" xr:uid="{D312C77F-04A6-469D-87FB-CDE61594F500}"/>
    <cellStyle name="Calculation 2 3 3 4" xfId="20132" xr:uid="{29113105-56CD-4443-AB15-FC6AC896BDB4}"/>
    <cellStyle name="Calculation 2 3 3 4 2" xfId="33720" xr:uid="{A49FAD5B-32CF-4F01-B177-09F5842D5387}"/>
    <cellStyle name="Calculation 2 3 3 4 3" xfId="42020" xr:uid="{5C22D581-0F85-4DEA-AFCE-1BE1D13026E7}"/>
    <cellStyle name="Calculation 2 3 3 4 4" xfId="46518" xr:uid="{34F72F2F-58AA-49C2-A0A7-C378BEAF137C}"/>
    <cellStyle name="Calculation 2 3 3 5" xfId="22847" xr:uid="{1E79DFD1-E659-479D-9551-374D4C81BDCC}"/>
    <cellStyle name="Calculation 2 3 3 5 2" xfId="36280" xr:uid="{52323860-5EA4-4BD2-9E8F-213F070ABC08}"/>
    <cellStyle name="Calculation 2 3 3 5 3" xfId="43954" xr:uid="{B7B3660B-AFDE-4771-8E0F-65B56569B3E9}"/>
    <cellStyle name="Calculation 2 3 3 5 4" xfId="47840" xr:uid="{6046EAEF-B550-4A6B-8064-FBE459A77F91}"/>
    <cellStyle name="Calculation 2 3 3 6" xfId="10931" xr:uid="{804E3409-A63A-4416-9B9F-5832DBFB4F63}"/>
    <cellStyle name="Calculation 2 3 3 6 2" xfId="25528" xr:uid="{D7942597-03CE-4708-9802-E4767B422A5A}"/>
    <cellStyle name="Calculation 2 3 3 6 3" xfId="27868" xr:uid="{8DD175D9-DE95-447B-8653-222F453B2A80}"/>
    <cellStyle name="Calculation 2 3 3 6 4" xfId="41334" xr:uid="{4E6D21AF-1B74-4024-9ED8-F8D6271A8C0C}"/>
    <cellStyle name="Calculation 2 3 3 7" xfId="9936" xr:uid="{BD4A111E-8A67-4AB9-8C06-487AFD7E8B6C}"/>
    <cellStyle name="Calculation 2 3 3 8" xfId="24551" xr:uid="{E4D00EBD-3B96-435E-8EAD-D5B2958CBF72}"/>
    <cellStyle name="Calculation 2 3 3 9" xfId="35330" xr:uid="{FD2CDD53-5CD8-4E1A-9E79-0B1F431C0D14}"/>
    <cellStyle name="Calculation 2 3 4" xfId="10933" xr:uid="{334467BD-4603-4683-BEFD-35C6043A4452}"/>
    <cellStyle name="Calculation 2 3 4 2" xfId="10934" xr:uid="{31740BE7-FD53-40AD-8C10-8495AC4EEE05}"/>
    <cellStyle name="Calculation 2 3 4 2 2" xfId="25531" xr:uid="{1C387D53-C335-475E-8E26-7768E3113BF7}"/>
    <cellStyle name="Calculation 2 3 4 2 3" xfId="37323" xr:uid="{2AD221C5-76E2-41DB-9215-AD4EECAC0742}"/>
    <cellStyle name="Calculation 2 3 4 2 4" xfId="42085" xr:uid="{A3D7EDFC-096F-4FE7-8AD9-2344775A3029}"/>
    <cellStyle name="Calculation 2 3 4 3" xfId="25530" xr:uid="{00EFD4F4-2A0E-4602-B5BB-3866A64E2A73}"/>
    <cellStyle name="Calculation 2 3 4 4" xfId="27866" xr:uid="{AA1ACD6C-1C15-4892-A5B1-2E3D9FC3FD8B}"/>
    <cellStyle name="Calculation 2 3 4 5" xfId="44075" xr:uid="{6E2E0E5B-9FBA-4864-8E73-12A30A5D5382}"/>
    <cellStyle name="Calculation 2 3 5" xfId="10935" xr:uid="{A100E04C-9E50-44F6-844C-1CB3F50AADAC}"/>
    <cellStyle name="Calculation 2 3 5 2" xfId="10936" xr:uid="{C46E9256-5A68-46F4-98A2-93F8B327B33F}"/>
    <cellStyle name="Calculation 2 3 5 2 2" xfId="25533" xr:uid="{A5010A67-3A79-4891-879E-B556A49EB98A}"/>
    <cellStyle name="Calculation 2 3 5 2 3" xfId="32383" xr:uid="{C8EE5A45-1147-4046-BB32-D3530181C64D}"/>
    <cellStyle name="Calculation 2 3 5 2 4" xfId="29747" xr:uid="{4AC70DA5-AD68-489F-BDCC-41B00DEB462B}"/>
    <cellStyle name="Calculation 2 3 5 3" xfId="25532" xr:uid="{5406D64B-0905-4FB6-9B60-F69FD650AD8A}"/>
    <cellStyle name="Calculation 2 3 5 4" xfId="32382" xr:uid="{DB48E696-ECCB-4F82-8DEA-00CBECFFBFC7}"/>
    <cellStyle name="Calculation 2 3 5 5" xfId="29746" xr:uid="{EF19E07E-E1FD-4A01-B2EE-42FEA1AD4780}"/>
    <cellStyle name="Calculation 2 3 6" xfId="10937" xr:uid="{1F17E459-D953-4B1A-AB4E-60C4F142729D}"/>
    <cellStyle name="Calculation 2 3 6 2" xfId="10938" xr:uid="{59BD2D33-BF26-40AD-9E91-640D40394A30}"/>
    <cellStyle name="Calculation 2 3 6 2 2" xfId="25535" xr:uid="{208C84A7-11D1-4DF4-B274-2B32543568A5}"/>
    <cellStyle name="Calculation 2 3 6 2 3" xfId="9216" xr:uid="{CCEB9369-5E7B-4EFC-96D8-9D100DB4DBB8}"/>
    <cellStyle name="Calculation 2 3 6 2 4" xfId="37951" xr:uid="{52F13A54-E540-4AF7-835A-108334EC1CE4}"/>
    <cellStyle name="Calculation 2 3 6 3" xfId="25534" xr:uid="{0843303E-8119-4592-B4CD-1BA54C84BF53}"/>
    <cellStyle name="Calculation 2 3 6 4" xfId="8578" xr:uid="{8E0A6DC3-015C-4F88-9F01-3FFACC971CAC}"/>
    <cellStyle name="Calculation 2 3 6 5" xfId="24116" xr:uid="{8146E7B3-6BB3-4ABE-B05D-50441FEA414C}"/>
    <cellStyle name="Calculation 2 3 7" xfId="10939" xr:uid="{87CF793E-F99F-43F9-86F8-53561D516EA4}"/>
    <cellStyle name="Calculation 2 3 7 2" xfId="10940" xr:uid="{A614E66F-B7DE-4A67-8839-166E8C4643D8}"/>
    <cellStyle name="Calculation 2 3 7 2 2" xfId="25537" xr:uid="{EA1C9712-8248-4F07-A1E4-BEE8EFF6CE09}"/>
    <cellStyle name="Calculation 2 3 7 2 3" xfId="37394" xr:uid="{D5C3D284-A64C-4E15-8394-60201CF2DDF5}"/>
    <cellStyle name="Calculation 2 3 7 2 4" xfId="33795" xr:uid="{0387A322-19B3-4B6A-8A10-092AD0B84BC0}"/>
    <cellStyle name="Calculation 2 3 7 3" xfId="25536" xr:uid="{C32A4868-1C35-4759-9DE9-9D1AEBE8E40B}"/>
    <cellStyle name="Calculation 2 3 7 4" xfId="27865" xr:uid="{CFADEBDE-BA50-49A0-9985-C069CB4F6F4A}"/>
    <cellStyle name="Calculation 2 3 7 5" xfId="37953" xr:uid="{02F38401-B3F4-4042-B1CE-58874730B34E}"/>
    <cellStyle name="Calculation 2 3 8" xfId="10941" xr:uid="{C571ED57-2A7E-449F-BC7A-061588D2165F}"/>
    <cellStyle name="Calculation 2 3 8 2" xfId="10942" xr:uid="{50C160B0-3D7B-4D40-A0C8-E8636C37530A}"/>
    <cellStyle name="Calculation 2 3 8 2 2" xfId="25539" xr:uid="{F361DF0A-2C1F-4590-A6A9-618D1B95BE10}"/>
    <cellStyle name="Calculation 2 3 8 2 3" xfId="37387" xr:uid="{3200A833-0058-4E99-814C-139EDD2B7EB7}"/>
    <cellStyle name="Calculation 2 3 8 2 4" xfId="29748" xr:uid="{7F2212FE-D3ED-45BB-8DA9-EE9654D074F2}"/>
    <cellStyle name="Calculation 2 3 8 3" xfId="25538" xr:uid="{22B1D6F9-5EA6-4C69-B093-110E45E5233B}"/>
    <cellStyle name="Calculation 2 3 8 4" xfId="9554" xr:uid="{421335F8-1B20-4D40-975D-BBCE5CA1908F}"/>
    <cellStyle name="Calculation 2 3 8 5" xfId="37952" xr:uid="{8A0F166A-074B-4A02-B6EB-F4053D5EE577}"/>
    <cellStyle name="Calculation 2 3 9" xfId="10943" xr:uid="{AC0D60A0-45C9-43CA-AA72-21B538539AB7}"/>
    <cellStyle name="Calculation 2 3 9 2" xfId="25540" xr:uid="{48C58B87-8F6C-4A67-842D-FCB01106DC08}"/>
    <cellStyle name="Calculation 2 3 9 3" xfId="37316" xr:uid="{58520C6A-BE94-4528-BB96-FB8AC548B6E7}"/>
    <cellStyle name="Calculation 2 3 9 4" xfId="29749" xr:uid="{A9801568-EAFA-49F3-9219-8CDCF29FF966}"/>
    <cellStyle name="Calculation 2 4" xfId="4964" xr:uid="{892D0A26-1A4A-4816-AC6C-5D2043BA97DC}"/>
    <cellStyle name="Calculation 2 4 10" xfId="19098" xr:uid="{58C9153A-E625-4B6B-8EEC-16D584DD2E93}"/>
    <cellStyle name="Calculation 2 4 10 2" xfId="32783" xr:uid="{E9B282E5-4387-4434-A9C8-E5F75150A70B}"/>
    <cellStyle name="Calculation 2 4 10 3" xfId="41308" xr:uid="{F57E0FAD-2E33-41DB-BF75-AAC38D7C9D6F}"/>
    <cellStyle name="Calculation 2 4 10 4" xfId="46160" xr:uid="{FFAD27E8-5576-4C12-8A55-F8A5B8A87525}"/>
    <cellStyle name="Calculation 2 4 11" xfId="18733" xr:uid="{052C0AAA-DBCE-4B26-89D2-79B901C8726E}"/>
    <cellStyle name="Calculation 2 4 11 2" xfId="32462" xr:uid="{DD9DAF88-9988-4CB9-BBEC-AFA9AAFD37DA}"/>
    <cellStyle name="Calculation 2 4 11 3" xfId="41049" xr:uid="{155FECAC-BED3-4717-934C-EB859661CF1B}"/>
    <cellStyle name="Calculation 2 4 11 4" xfId="45977" xr:uid="{28AEE7E5-94FA-472D-8438-5FF8EFA17659}"/>
    <cellStyle name="Calculation 2 4 12" xfId="22020" xr:uid="{13088749-1DCE-458C-9711-5CC774FD438A}"/>
    <cellStyle name="Calculation 2 4 12 2" xfId="35474" xr:uid="{1EA4B3CB-AA96-48F8-ABD6-072E6D367C67}"/>
    <cellStyle name="Calculation 2 4 12 3" xfId="43337" xr:uid="{296C6252-C2CC-4EAC-9978-7BA76059C1AA}"/>
    <cellStyle name="Calculation 2 4 12 4" xfId="47397" xr:uid="{9920AAC5-2AA4-4BA4-8E4E-8E9F17D0CC5C}"/>
    <cellStyle name="Calculation 2 4 13" xfId="20060" xr:uid="{086423E6-C48F-4225-A518-27F45418F81F}"/>
    <cellStyle name="Calculation 2 4 13 2" xfId="33649" xr:uid="{FDC98000-79DE-46C3-A1D1-2E6C36BE0AD9}"/>
    <cellStyle name="Calculation 2 4 13 3" xfId="41977" xr:uid="{5BE78D85-600F-4BC5-B9F4-BB99ECD8CD0E}"/>
    <cellStyle name="Calculation 2 4 13 4" xfId="46496" xr:uid="{0C2521A0-F84F-4A1D-A8BA-87C99B6CE156}"/>
    <cellStyle name="Calculation 2 4 14" xfId="21956" xr:uid="{1D24707B-01CE-4017-935D-B94B7EBA4E96}"/>
    <cellStyle name="Calculation 2 4 14 2" xfId="35410" xr:uid="{040EA40C-BFB8-4CB4-845A-17FF02C33D67}"/>
    <cellStyle name="Calculation 2 4 14 3" xfId="43287" xr:uid="{16818C9E-AE2E-477A-BF5B-EE2DCB9F880E}"/>
    <cellStyle name="Calculation 2 4 14 4" xfId="47359" xr:uid="{A1F82A26-F884-4E29-8F56-F423244E5651}"/>
    <cellStyle name="Calculation 2 4 15" xfId="21915" xr:uid="{9CBAB89A-C0E7-4C05-92DF-4E895C048C41}"/>
    <cellStyle name="Calculation 2 4 15 2" xfId="35369" xr:uid="{2739F8D9-6514-46E0-97FD-7A58F6F1738B}"/>
    <cellStyle name="Calculation 2 4 15 3" xfId="43258" xr:uid="{17557533-7F2A-4AE0-BBCC-C15FD264B6C0}"/>
    <cellStyle name="Calculation 2 4 15 4" xfId="47334" xr:uid="{79D71252-BF3E-4E86-B331-D5FE00D71510}"/>
    <cellStyle name="Calculation 2 4 16" xfId="10944" xr:uid="{48091D6F-26AC-4145-8C46-A02A98702A67}"/>
    <cellStyle name="Calculation 2 4 16 2" xfId="25541" xr:uid="{0627E9FD-9BD8-4FF6-8F9D-D7EBAEF690A4}"/>
    <cellStyle name="Calculation 2 4 16 3" xfId="25241" xr:uid="{B84123FD-46A3-4F92-A3F1-3172A5140B19}"/>
    <cellStyle name="Calculation 2 4 16 4" xfId="24117" xr:uid="{96C7C002-D9A5-418D-A9F3-F400DBE28EC0}"/>
    <cellStyle name="Calculation 2 4 17" xfId="8202" xr:uid="{B967AAED-C71A-4208-AF7E-CBF84BB5F173}"/>
    <cellStyle name="Calculation 2 4 18" xfId="9383" xr:uid="{C4A827BB-1029-4B33-A3E2-AC30C1CA2543}"/>
    <cellStyle name="Calculation 2 4 19" xfId="34001" xr:uid="{7B943F93-14F8-4A72-A4AF-11E22AD59642}"/>
    <cellStyle name="Calculation 2 4 2" xfId="5290" xr:uid="{5CA7086F-1E62-4E89-9638-CEA1A7D39B1E}"/>
    <cellStyle name="Calculation 2 4 2 2" xfId="10946" xr:uid="{BA83AFA1-D4D5-4488-9F93-9DFE777E6593}"/>
    <cellStyle name="Calculation 2 4 2 2 2" xfId="25543" xr:uid="{C0D2F788-BE28-413A-B60D-3255844AD775}"/>
    <cellStyle name="Calculation 2 4 2 2 3" xfId="25058" xr:uid="{E944E759-F572-40D0-B12A-D5C75B57D672}"/>
    <cellStyle name="Calculation 2 4 2 2 4" xfId="24118" xr:uid="{1AC3938F-72C0-4FB4-B53F-974F123F7FD3}"/>
    <cellStyle name="Calculation 2 4 2 3" xfId="19390" xr:uid="{D4D988DD-389E-4D87-BA95-7F2E97D1FE3B}"/>
    <cellStyle name="Calculation 2 4 2 4" xfId="10945" xr:uid="{ED43878F-EF35-4E56-96A9-C23D954F768F}"/>
    <cellStyle name="Calculation 2 4 2 4 2" xfId="25542" xr:uid="{9B69CF6F-B7A4-41B6-93DD-B41417318E8B}"/>
    <cellStyle name="Calculation 2 4 2 4 3" xfId="32375" xr:uid="{75583D2C-004D-4019-9E3B-E4E9D53B9512}"/>
    <cellStyle name="Calculation 2 4 2 4 4" xfId="24330" xr:uid="{946DF1F0-C4EF-43BC-A8CF-BBA89D2A4802}"/>
    <cellStyle name="Calculation 2 4 20" xfId="42244" xr:uid="{7334B39D-607F-4F9E-B9B9-40D7681E1421}"/>
    <cellStyle name="Calculation 2 4 3" xfId="10947" xr:uid="{945ABAF5-03D7-4EAE-8414-CEF9D9C5A4D1}"/>
    <cellStyle name="Calculation 2 4 3 2" xfId="10948" xr:uid="{7D11DA32-1000-48BC-ADAB-6560A234E9AD}"/>
    <cellStyle name="Calculation 2 4 3 2 2" xfId="25545" xr:uid="{2775C456-9F8C-4E41-AA7A-3A39EB4EFB35}"/>
    <cellStyle name="Calculation 2 4 3 2 3" xfId="37321" xr:uid="{67EEFE41-EB58-4600-B088-97B25752E9C9}"/>
    <cellStyle name="Calculation 2 4 3 2 4" xfId="31037" xr:uid="{5652C53B-5217-48A2-9F66-5896C521788F}"/>
    <cellStyle name="Calculation 2 4 3 3" xfId="25544" xr:uid="{8A9EB022-A802-4C9F-946F-3CF33D1E64A9}"/>
    <cellStyle name="Calculation 2 4 3 4" xfId="32380" xr:uid="{EF0134C6-AB52-41BE-83C4-A8D328692548}"/>
    <cellStyle name="Calculation 2 4 3 5" xfId="33797" xr:uid="{28529673-4254-496F-8036-CB35A6EB1AA1}"/>
    <cellStyle name="Calculation 2 4 4" xfId="10949" xr:uid="{D823F9BF-D3F8-46D1-9CC9-91173E1F43F9}"/>
    <cellStyle name="Calculation 2 4 4 2" xfId="10950" xr:uid="{0313309E-BA25-4A39-974C-49BA75C11B13}"/>
    <cellStyle name="Calculation 2 4 4 2 2" xfId="25547" xr:uid="{298A2DBE-0784-4424-8FD3-D0C41C6FEAC1}"/>
    <cellStyle name="Calculation 2 4 4 2 3" xfId="8579" xr:uid="{B41668A5-9C48-4D81-A55E-92C9042C1FD2}"/>
    <cellStyle name="Calculation 2 4 4 2 4" xfId="29751" xr:uid="{A905AA89-CE92-4C21-808A-E2134034593B}"/>
    <cellStyle name="Calculation 2 4 4 3" xfId="25546" xr:uid="{35E197D9-F365-4BD4-AC67-264D11BBAE2C}"/>
    <cellStyle name="Calculation 2 4 4 4" xfId="33471" xr:uid="{5E7A43B9-84EF-48C5-A07A-E0C6AF6E33D2}"/>
    <cellStyle name="Calculation 2 4 4 5" xfId="29750" xr:uid="{1581E1BF-BDDE-48F6-BBD4-E94ADD31A70D}"/>
    <cellStyle name="Calculation 2 4 5" xfId="10951" xr:uid="{D7EE102F-F547-439F-9DE6-02A7C94E21F8}"/>
    <cellStyle name="Calculation 2 4 5 2" xfId="10952" xr:uid="{73B704F0-49BF-4AF3-BDFD-B0D10DBAB987}"/>
    <cellStyle name="Calculation 2 4 5 2 2" xfId="25549" xr:uid="{7968A557-C9EC-4D3A-BC29-CE3E76BC96BA}"/>
    <cellStyle name="Calculation 2 4 5 2 3" xfId="37320" xr:uid="{7D11D34A-D9CA-491C-A1FC-124201694E19}"/>
    <cellStyle name="Calculation 2 4 5 2 4" xfId="37950" xr:uid="{B9714A5D-519C-4CC3-98BC-BC95F35BEE0C}"/>
    <cellStyle name="Calculation 2 4 5 3" xfId="25548" xr:uid="{5AA748D9-629D-4E9E-A685-44BE5B29E4E0}"/>
    <cellStyle name="Calculation 2 4 5 4" xfId="32379" xr:uid="{AACBC054-066E-4520-A58E-87E8AB2869A8}"/>
    <cellStyle name="Calculation 2 4 5 5" xfId="31038" xr:uid="{EB45C5A3-22C2-4B67-B09C-09D5B607BE19}"/>
    <cellStyle name="Calculation 2 4 6" xfId="10953" xr:uid="{8124AEC6-2626-446B-B13A-9167A2812E5A}"/>
    <cellStyle name="Calculation 2 4 6 2" xfId="10954" xr:uid="{4FBF5E52-87F0-475A-8445-24504E006F49}"/>
    <cellStyle name="Calculation 2 4 6 2 2" xfId="25551" xr:uid="{6D6F2690-AB58-4C5A-93EA-5D9CC4633688}"/>
    <cellStyle name="Calculation 2 4 6 2 3" xfId="32174" xr:uid="{CE8465B5-1E76-4C05-9E25-D368D575880D}"/>
    <cellStyle name="Calculation 2 4 6 2 4" xfId="37948" xr:uid="{2F669D8C-7844-4F1A-9994-C15840B818A2}"/>
    <cellStyle name="Calculation 2 4 6 3" xfId="25550" xr:uid="{14C8CBE8-DBE8-457B-BBA9-95E1C85AE982}"/>
    <cellStyle name="Calculation 2 4 6 4" xfId="8118" xr:uid="{A104000B-3428-41A6-B4B3-F91E169A7BFD}"/>
    <cellStyle name="Calculation 2 4 6 5" xfId="37949" xr:uid="{B1A2ECD3-6D45-4174-BE78-A305F283BD57}"/>
    <cellStyle name="Calculation 2 4 7" xfId="10955" xr:uid="{30452564-06CA-48A4-96EC-B9CB7A020EA7}"/>
    <cellStyle name="Calculation 2 4 7 2" xfId="25552" xr:uid="{84C651BF-8B0A-4006-8662-12A833B01199}"/>
    <cellStyle name="Calculation 2 4 7 3" xfId="37401" xr:uid="{6638D0DB-08E5-4AAD-97F2-7AD4ADD4274D}"/>
    <cellStyle name="Calculation 2 4 7 4" xfId="37947" xr:uid="{E2873DBE-1CEF-4A1F-91FA-123BEA890D3C}"/>
    <cellStyle name="Calculation 2 4 8" xfId="10956" xr:uid="{78E6E1C1-B4C0-40BD-BB13-9FAF8AC1D5A6}"/>
    <cellStyle name="Calculation 2 4 8 2" xfId="10957" xr:uid="{25801079-EDF8-40EF-BFEC-13E95CC35964}"/>
    <cellStyle name="Calculation 2 4 8 2 2" xfId="25554" xr:uid="{2B3C651F-114F-41C5-B02F-A9B096D22513}"/>
    <cellStyle name="Calculation 2 4 8 2 3" xfId="32376" xr:uid="{7C8526A4-EA57-4766-8C16-D2C71C9A471D}"/>
    <cellStyle name="Calculation 2 4 8 2 4" xfId="31039" xr:uid="{3931C5BC-A17E-451B-A4BE-6820CE53CF08}"/>
    <cellStyle name="Calculation 2 4 8 3" xfId="25553" xr:uid="{E7C76B61-34CB-400E-B294-D680BA5F4EC9}"/>
    <cellStyle name="Calculation 2 4 8 4" xfId="37317" xr:uid="{E2A71D28-4766-4254-896E-5FB334B57597}"/>
    <cellStyle name="Calculation 2 4 8 5" xfId="29752" xr:uid="{30112403-70AB-4C3D-8F7F-B6A5ECB972F2}"/>
    <cellStyle name="Calculation 2 4 9" xfId="10958" xr:uid="{D20F06BE-A06C-4D0D-B58C-0E0D8D3A1AAB}"/>
    <cellStyle name="Calculation 2 4 9 2" xfId="25555" xr:uid="{CD198630-F78F-4605-8EB0-9113A0A4F8E8}"/>
    <cellStyle name="Calculation 2 4 9 3" xfId="37319" xr:uid="{C222005D-FB00-4B2E-B407-BA19DC2F8296}"/>
    <cellStyle name="Calculation 2 4 9 4" xfId="24119" xr:uid="{F860201A-7AC7-43B5-BBE1-0866FD2AAE6D}"/>
    <cellStyle name="Calculation 2 5" xfId="5095" xr:uid="{F5283C7D-234D-4E67-9935-09EF620F45E7}"/>
    <cellStyle name="Calculation 2 5 10" xfId="19206" xr:uid="{9BF706F9-C8F8-4F53-AE30-4B656972DDD7}"/>
    <cellStyle name="Calculation 2 5 10 2" xfId="32885" xr:uid="{C542E313-6F6B-453A-9EA5-6A581BB1BC7C}"/>
    <cellStyle name="Calculation 2 5 10 3" xfId="41400" xr:uid="{E828E83A-C6DD-47FF-928F-1E65E53B13A6}"/>
    <cellStyle name="Calculation 2 5 10 4" xfId="46229" xr:uid="{B0E66928-5241-47B7-8A03-A94B97C72216}"/>
    <cellStyle name="Calculation 2 5 11" xfId="21970" xr:uid="{E6C846BC-B796-4676-AA60-27A69C0ACD00}"/>
    <cellStyle name="Calculation 2 5 11 2" xfId="35424" xr:uid="{6196493A-43F6-4780-A6D1-AE34132DE980}"/>
    <cellStyle name="Calculation 2 5 11 3" xfId="43299" xr:uid="{52EBD8CB-2D22-448E-AABC-AD04E1B8657D}"/>
    <cellStyle name="Calculation 2 5 11 4" xfId="47366" xr:uid="{ABF37FEE-F381-46C1-A1A4-B07F4BFD46D5}"/>
    <cellStyle name="Calculation 2 5 12" xfId="19935" xr:uid="{C2CB0547-7207-409D-BD14-9942F9D9CDC3}"/>
    <cellStyle name="Calculation 2 5 12 2" xfId="33524" xr:uid="{EBDBF7BB-FF4F-467E-A79F-F4B4B96BEC40}"/>
    <cellStyle name="Calculation 2 5 12 3" xfId="41904" xr:uid="{ECC752C5-988A-4112-BBBC-4E7997B762CA}"/>
    <cellStyle name="Calculation 2 5 12 4" xfId="46491" xr:uid="{1470F911-B8EE-46B3-9076-7D32D426EEAC}"/>
    <cellStyle name="Calculation 2 5 13" xfId="21920" xr:uid="{73E7ADB6-8B71-4CED-A181-BF7B0196B8EB}"/>
    <cellStyle name="Calculation 2 5 13 2" xfId="35374" xr:uid="{3888EBD9-B48A-455F-9B41-31E9E287990D}"/>
    <cellStyle name="Calculation 2 5 13 3" xfId="43262" xr:uid="{F00CC151-160B-421A-8093-6F9DBCF16698}"/>
    <cellStyle name="Calculation 2 5 13 4" xfId="47336" xr:uid="{485B88F4-CFAE-4872-B2FA-47F11A56449C}"/>
    <cellStyle name="Calculation 2 5 14" xfId="10959" xr:uid="{759DE6FB-E72E-4770-B64C-0F6722D419B9}"/>
    <cellStyle name="Calculation 2 5 14 2" xfId="25556" xr:uid="{1BACEC38-009A-474E-93DE-3CD53F0A9ED7}"/>
    <cellStyle name="Calculation 2 5 14 3" xfId="32378" xr:uid="{8AF396BC-C006-49DF-83E3-D277E9E5F5BF}"/>
    <cellStyle name="Calculation 2 5 14 4" xfId="24120" xr:uid="{1A0FD8AD-082C-420E-AFC2-D45E54E63D25}"/>
    <cellStyle name="Calculation 2 5 15" xfId="8326" xr:uid="{8758B240-C116-4A3B-9237-AB2EAF024C25}"/>
    <cellStyle name="Calculation 2 5 16" xfId="9212" xr:uid="{DD5158F0-9F5A-491E-A812-1DB118A5FC6F}"/>
    <cellStyle name="Calculation 2 5 17" xfId="30883" xr:uid="{AAC3E1EE-136B-4A48-8E2F-D49FD61D6DED}"/>
    <cellStyle name="Calculation 2 5 18" xfId="39701" xr:uid="{747B3D97-EEAE-4179-A211-001334096E8C}"/>
    <cellStyle name="Calculation 2 5 2" xfId="10960" xr:uid="{DC6D8F92-AA7A-43B2-869C-D4A962525E9B}"/>
    <cellStyle name="Calculation 2 5 2 2" xfId="10961" xr:uid="{86ADFF06-A680-4E74-9292-F4BEF36ED8A6}"/>
    <cellStyle name="Calculation 2 5 2 2 2" xfId="25558" xr:uid="{1F53B542-A8D7-499A-A73E-8C7D18794DAB}"/>
    <cellStyle name="Calculation 2 5 2 2 3" xfId="37318" xr:uid="{6A4A41A1-B43F-4667-BBE8-1D52930584D7}"/>
    <cellStyle name="Calculation 2 5 2 2 4" xfId="33799" xr:uid="{9B275658-5ADD-4E14-8A42-4A3BBBECC3FC}"/>
    <cellStyle name="Calculation 2 5 2 3" xfId="25557" xr:uid="{0B46C05E-9A69-4B48-8C68-64AD20A26D47}"/>
    <cellStyle name="Calculation 2 5 2 4" xfId="32377" xr:uid="{8425D67D-78D6-4D23-A811-07F54E3A331E}"/>
    <cellStyle name="Calculation 2 5 2 5" xfId="31040" xr:uid="{9D8ECF26-41B9-4658-A1E2-4691BF45E060}"/>
    <cellStyle name="Calculation 2 5 3" xfId="10962" xr:uid="{3F0448FD-62FE-44FD-9BF2-D37AFC633B2A}"/>
    <cellStyle name="Calculation 2 5 3 2" xfId="10963" xr:uid="{07640EB6-9CE6-4A74-ABF6-40EB909A90B1}"/>
    <cellStyle name="Calculation 2 5 3 2 2" xfId="25560" xr:uid="{001D7279-D253-480A-B5E7-44C6CD58EA53}"/>
    <cellStyle name="Calculation 2 5 3 2 3" xfId="9307" xr:uid="{8B814251-8DB1-4541-86EE-E8F706C868A8}"/>
    <cellStyle name="Calculation 2 5 3 2 4" xfId="31041" xr:uid="{1E33C3F1-8E1D-49B6-9F62-4275063A638A}"/>
    <cellStyle name="Calculation 2 5 3 3" xfId="25559" xr:uid="{BC323307-13C0-4C2F-8A25-CE2361257BAB}"/>
    <cellStyle name="Calculation 2 5 3 4" xfId="25161" xr:uid="{EE1EF5D9-2E2F-47BA-976D-3C515D7AF823}"/>
    <cellStyle name="Calculation 2 5 3 5" xfId="29753" xr:uid="{35080454-4429-4B70-810E-22CF188E15F5}"/>
    <cellStyle name="Calculation 2 5 4" xfId="10964" xr:uid="{2CA5EEFE-7B12-4A64-AC77-71E2F5EC3B82}"/>
    <cellStyle name="Calculation 2 5 4 2" xfId="10965" xr:uid="{56FA71E7-CFBA-4F89-8321-750A7FD1C8D2}"/>
    <cellStyle name="Calculation 2 5 4 2 2" xfId="25562" xr:uid="{12D8304F-1F02-4CBD-A12D-6097CEAB3C4A}"/>
    <cellStyle name="Calculation 2 5 4 2 3" xfId="27864" xr:uid="{EE89CF77-2E26-46EB-97F5-74AC686D183C}"/>
    <cellStyle name="Calculation 2 5 4 2 4" xfId="29755" xr:uid="{61372659-3DEA-4AED-AF8D-D7EAC5C1AAB8}"/>
    <cellStyle name="Calculation 2 5 4 3" xfId="25561" xr:uid="{F9C75A80-6ACF-4A6C-9D24-9AEFE213C43E}"/>
    <cellStyle name="Calculation 2 5 4 4" xfId="9555" xr:uid="{5C37DBF9-304D-4BC6-B3BC-823B8AE8B18C}"/>
    <cellStyle name="Calculation 2 5 4 5" xfId="29754" xr:uid="{830DD8F9-7A5C-4116-8D6D-BCE6573E38C0}"/>
    <cellStyle name="Calculation 2 5 5" xfId="10966" xr:uid="{B06554FA-3330-4750-9D83-FA031F3C2FDA}"/>
    <cellStyle name="Calculation 2 5 5 2" xfId="10967" xr:uid="{848AEED1-6DFA-4BB8-8169-AD58158E09D1}"/>
    <cellStyle name="Calculation 2 5 5 2 2" xfId="25564" xr:uid="{1BABC168-CD9A-4D9F-9009-39E7F66B0F57}"/>
    <cellStyle name="Calculation 2 5 5 2 3" xfId="27862" xr:uid="{109FF988-B4B5-43F8-A92B-3F5C1630DFAA}"/>
    <cellStyle name="Calculation 2 5 5 2 4" xfId="41927" xr:uid="{81C6800D-5434-41F5-A731-A78654E21FDE}"/>
    <cellStyle name="Calculation 2 5 5 3" xfId="25563" xr:uid="{7530C776-845D-4FAD-890C-DADF4465E74A}"/>
    <cellStyle name="Calculation 2 5 5 4" xfId="27863" xr:uid="{0CF9168E-5CD9-44DF-ADB5-492AFDAFD750}"/>
    <cellStyle name="Calculation 2 5 5 5" xfId="31042" xr:uid="{B6F143C1-3447-40D5-811B-61A491718CEF}"/>
    <cellStyle name="Calculation 2 5 6" xfId="10968" xr:uid="{B819F3A2-D2D1-497E-9748-8FB06C0EAF47}"/>
    <cellStyle name="Calculation 2 5 6 2" xfId="10969" xr:uid="{E1756790-0FE5-4F47-B350-50FB45B01E70}"/>
    <cellStyle name="Calculation 2 5 6 2 2" xfId="25566" xr:uid="{31220BFA-0FA2-45D2-AC9E-3EF69497D4DD}"/>
    <cellStyle name="Calculation 2 5 6 2 3" xfId="27861" xr:uid="{6B72EB82-7F09-41DF-B933-8C40B3219BBE}"/>
    <cellStyle name="Calculation 2 5 6 2 4" xfId="43200" xr:uid="{AA778E4C-915B-433C-84F1-6D4736978D7F}"/>
    <cellStyle name="Calculation 2 5 6 3" xfId="25565" xr:uid="{455FE3DA-42EA-4A48-8168-9481118027AE}"/>
    <cellStyle name="Calculation 2 5 6 4" xfId="27860" xr:uid="{98B91300-BDE1-4883-B60C-6CCFC474A293}"/>
    <cellStyle name="Calculation 2 5 6 5" xfId="41649" xr:uid="{4EC45CA7-D8D5-491D-A38C-AF66273A80DF}"/>
    <cellStyle name="Calculation 2 5 7" xfId="10970" xr:uid="{2E1E73CB-DEA7-4AAE-8662-3304527136FA}"/>
    <cellStyle name="Calculation 2 5 7 2" xfId="25567" xr:uid="{2C4DB6E6-BC6A-4508-AA37-1FDE196A99D9}"/>
    <cellStyle name="Calculation 2 5 7 3" xfId="25238" xr:uid="{D7561CBD-5171-4FD1-8D29-AA93CFDE50AD}"/>
    <cellStyle name="Calculation 2 5 7 4" xfId="43074" xr:uid="{8521036D-B2B7-4D60-BF87-E2BDAB2137ED}"/>
    <cellStyle name="Calculation 2 5 8" xfId="10971" xr:uid="{984A0C04-EA6E-4392-92C9-6634781978F6}"/>
    <cellStyle name="Calculation 2 5 8 2" xfId="10972" xr:uid="{0C0B328E-7AFD-4A3A-B0C4-56943FF1C9EA}"/>
    <cellStyle name="Calculation 2 5 8 2 2" xfId="25569" xr:uid="{D5A084E6-B505-425F-B875-A9961A1BD572}"/>
    <cellStyle name="Calculation 2 5 8 2 3" xfId="33467" xr:uid="{CB43AF66-E337-4EEB-8092-876F23AB0806}"/>
    <cellStyle name="Calculation 2 5 8 2 4" xfId="44073" xr:uid="{75C99BB8-9545-40E9-857A-389EE755B737}"/>
    <cellStyle name="Calculation 2 5 8 3" xfId="25568" xr:uid="{6C494ADC-48F5-46BA-BF4E-3463D9D78782}"/>
    <cellStyle name="Calculation 2 5 8 4" xfId="27858" xr:uid="{8A15CCB6-5098-43C0-B034-2F1B8ECD81EC}"/>
    <cellStyle name="Calculation 2 5 8 5" xfId="42508" xr:uid="{6A0B9B11-CF5C-4662-8627-C0B9E4F93397}"/>
    <cellStyle name="Calculation 2 5 9" xfId="10973" xr:uid="{4DC50ADC-AD7B-4CE1-A537-A5375FC28B4D}"/>
    <cellStyle name="Calculation 2 5 9 2" xfId="25570" xr:uid="{36329B50-AA6D-416B-A205-9D78C7DD6B68}"/>
    <cellStyle name="Calculation 2 5 9 3" xfId="27859" xr:uid="{2A6E7F1C-CDDA-4986-A5D0-0D2257EB688B}"/>
    <cellStyle name="Calculation 2 5 9 4" xfId="43630" xr:uid="{D05B3F12-64D8-4CE5-AD8F-BEE2BA578303}"/>
    <cellStyle name="Calculation 2 6" xfId="5044" xr:uid="{79E9B19A-F92A-40A4-A4F2-0B16A0F8E3DC}"/>
    <cellStyle name="Calculation 2 6 10" xfId="19161" xr:uid="{0C4BDAD4-BC1F-466F-815B-DA771ADAFC06}"/>
    <cellStyle name="Calculation 2 6 10 2" xfId="32840" xr:uid="{83F25143-9239-4737-8432-543F0F870071}"/>
    <cellStyle name="Calculation 2 6 10 3" xfId="41357" xr:uid="{BF6775B7-CD70-4BFE-AF80-A8DC61517560}"/>
    <cellStyle name="Calculation 2 6 10 4" xfId="46195" xr:uid="{587ABCF9-204F-44C9-816B-BA17165AD36E}"/>
    <cellStyle name="Calculation 2 6 11" xfId="21991" xr:uid="{8630E6CD-6062-4619-A4F1-B6AC6C96B432}"/>
    <cellStyle name="Calculation 2 6 11 2" xfId="35445" xr:uid="{EB89F810-EC1A-4389-89F1-2F78AA5C9536}"/>
    <cellStyle name="Calculation 2 6 11 3" xfId="43316" xr:uid="{DBEA4F2A-7C48-4A68-951F-48386DDEE2E2}"/>
    <cellStyle name="Calculation 2 6 11 4" xfId="47380" xr:uid="{01F24C25-F33D-4E40-8C52-12AF2C40E771}"/>
    <cellStyle name="Calculation 2 6 12" xfId="21966" xr:uid="{57F07664-4854-4F65-A0FC-FD603F0BB7A3}"/>
    <cellStyle name="Calculation 2 6 12 2" xfId="35420" xr:uid="{08062D94-9970-402E-A77B-0C81095EE5C9}"/>
    <cellStyle name="Calculation 2 6 12 3" xfId="43296" xr:uid="{A1EFC0D7-C72F-46B3-8D86-721D7F68B54F}"/>
    <cellStyle name="Calculation 2 6 12 4" xfId="47363" xr:uid="{308110A8-5A96-4A25-8D81-93EBF2779951}"/>
    <cellStyle name="Calculation 2 6 13" xfId="10974" xr:uid="{882319B9-4F77-4C54-91C6-9D6774430F20}"/>
    <cellStyle name="Calculation 2 6 13 2" xfId="25571" xr:uid="{F1E444B3-B75E-4382-A913-3E63B2A670BA}"/>
    <cellStyle name="Calculation 2 6 13 3" xfId="8590" xr:uid="{D4A5C99C-50B3-4596-B4DE-4FCB97347A21}"/>
    <cellStyle name="Calculation 2 6 13 4" xfId="37940" xr:uid="{54359313-6E3F-4702-A137-990D16EC66EC}"/>
    <cellStyle name="Calculation 2 6 14" xfId="8275" xr:uid="{B0010055-B5F4-4371-873E-D6B8B166668C}"/>
    <cellStyle name="Calculation 2 6 15" xfId="9294" xr:uid="{7D6DE1AA-6A1F-42C9-8B6A-E039B02845EF}"/>
    <cellStyle name="Calculation 2 6 16" xfId="30920" xr:uid="{01690F75-D26B-40B3-A81D-352E1888FC18}"/>
    <cellStyle name="Calculation 2 6 17" xfId="39728" xr:uid="{2F68B79F-FC18-42CB-A8E5-BF380352DEF8}"/>
    <cellStyle name="Calculation 2 6 2" xfId="10975" xr:uid="{78E3B9D4-303E-40A6-8123-5C7E15DDCA2D}"/>
    <cellStyle name="Calculation 2 6 2 2" xfId="10976" xr:uid="{F3ADA169-FE2D-43AF-BA29-57F2E19E248B}"/>
    <cellStyle name="Calculation 2 6 2 2 2" xfId="25573" xr:uid="{9E8BE2A5-2C1C-49A1-A153-1D1083E3D591}"/>
    <cellStyle name="Calculation 2 6 2 2 3" xfId="37315" xr:uid="{56BE42B0-4A6B-40A4-8208-B85F8425407D}"/>
    <cellStyle name="Calculation 2 6 2 2 4" xfId="43201" xr:uid="{EC4730C5-F8DF-44B1-B064-7014221F66E8}"/>
    <cellStyle name="Calculation 2 6 2 3" xfId="25572" xr:uid="{C3F18C03-8406-44EB-A49D-0813F9738ABD}"/>
    <cellStyle name="Calculation 2 6 2 4" xfId="27852" xr:uid="{9E3C1447-DC22-4863-9FC2-80DD33026A5C}"/>
    <cellStyle name="Calculation 2 6 2 5" xfId="41215" xr:uid="{1C6CB60C-CF80-4921-A218-6442AD480382}"/>
    <cellStyle name="Calculation 2 6 3" xfId="10977" xr:uid="{7A9143C1-7D22-404D-86FF-84FDD8D10CC3}"/>
    <cellStyle name="Calculation 2 6 3 2" xfId="10978" xr:uid="{29BDD829-0B13-4C5C-87CC-E2707AE77BC1}"/>
    <cellStyle name="Calculation 2 6 3 2 2" xfId="25575" xr:uid="{880D591A-E0FB-48B0-B7EF-744171A9AD46}"/>
    <cellStyle name="Calculation 2 6 3 2 3" xfId="27857" xr:uid="{3EC26F9F-406E-4E93-8559-C5EA7F74F247}"/>
    <cellStyle name="Calculation 2 6 3 2 4" xfId="41926" xr:uid="{855A5FFB-0BA3-451E-AB15-DC1E80B24253}"/>
    <cellStyle name="Calculation 2 6 3 3" xfId="25574" xr:uid="{DF073919-4FE7-43E5-B25A-357A645452B1}"/>
    <cellStyle name="Calculation 2 6 3 4" xfId="32880" xr:uid="{46C16A4D-643D-4039-B578-F059458594A6}"/>
    <cellStyle name="Calculation 2 6 3 5" xfId="43075" xr:uid="{667F5393-FEF5-4D83-A6AA-761F30213EFC}"/>
    <cellStyle name="Calculation 2 6 4" xfId="10979" xr:uid="{EA7A8305-8CF1-4D02-8090-5A5D028CCEF3}"/>
    <cellStyle name="Calculation 2 6 4 2" xfId="10980" xr:uid="{9C5243B1-277E-4ECA-B5DD-A70B6B014787}"/>
    <cellStyle name="Calculation 2 6 4 2 2" xfId="25577" xr:uid="{53562EFF-6DA0-4021-9BE1-B3456F5B10FD}"/>
    <cellStyle name="Calculation 2 6 4 2 3" xfId="27855" xr:uid="{4301EE6B-9378-441A-830E-8E11FCED383E}"/>
    <cellStyle name="Calculation 2 6 4 2 4" xfId="37945" xr:uid="{D53311D0-4962-4678-9AA6-7D5B9A2E74A7}"/>
    <cellStyle name="Calculation 2 6 4 3" xfId="25576" xr:uid="{65979414-0E49-443E-AD19-EE16F23FED99}"/>
    <cellStyle name="Calculation 2 6 4 4" xfId="27856" xr:uid="{A38DF4DD-0581-4A97-BFBA-C5F046AE180C}"/>
    <cellStyle name="Calculation 2 6 4 5" xfId="37946" xr:uid="{BD974428-FC5B-4723-A6FF-4C269C6BDFE7}"/>
    <cellStyle name="Calculation 2 6 5" xfId="10981" xr:uid="{69867383-4327-46C0-AC72-F994B36BE7DA}"/>
    <cellStyle name="Calculation 2 6 5 2" xfId="10982" xr:uid="{B7C08958-51CB-4298-A03F-6D856A6E929B}"/>
    <cellStyle name="Calculation 2 6 5 2 2" xfId="25579" xr:uid="{6B7C9C82-C272-4F9F-8D76-62FE38A695DF}"/>
    <cellStyle name="Calculation 2 6 5 2 3" xfId="27853" xr:uid="{2A720B61-9C28-41A0-B942-AFE90BA818D0}"/>
    <cellStyle name="Calculation 2 6 5 2 4" xfId="37943" xr:uid="{9A1F5FA9-AC76-42FE-904A-995041C435AC}"/>
    <cellStyle name="Calculation 2 6 5 3" xfId="25578" xr:uid="{1D6D86BE-6800-403C-8FDA-55CD3E1E445E}"/>
    <cellStyle name="Calculation 2 6 5 4" xfId="27854" xr:uid="{9CDED7D2-8DC8-4B34-8854-DFF5242D3ECE}"/>
    <cellStyle name="Calculation 2 6 5 5" xfId="37944" xr:uid="{35DB79FF-EF89-48F9-B402-2BBF3DA176D8}"/>
    <cellStyle name="Calculation 2 6 6" xfId="10983" xr:uid="{CA627B86-EE0A-4579-B3EE-C2DE624F631E}"/>
    <cellStyle name="Calculation 2 6 6 2" xfId="10984" xr:uid="{5585A938-82F5-4617-9527-4079E9751643}"/>
    <cellStyle name="Calculation 2 6 6 2 2" xfId="25581" xr:uid="{992DB1A9-7F0C-46BA-BFBD-960819B6737D}"/>
    <cellStyle name="Calculation 2 6 6 2 3" xfId="27844" xr:uid="{476430F7-58C9-4C34-869A-C5A3CA31E826}"/>
    <cellStyle name="Calculation 2 6 6 2 4" xfId="44072" xr:uid="{3042BFCD-BC4F-4CF2-A530-EACC6C4049C7}"/>
    <cellStyle name="Calculation 2 6 6 3" xfId="25580" xr:uid="{FCBF9525-B86C-4550-A9BC-46C8A65BA78D}"/>
    <cellStyle name="Calculation 2 6 6 4" xfId="9219" xr:uid="{7550C71C-2769-40D0-A67A-7D18489F516A}"/>
    <cellStyle name="Calculation 2 6 6 5" xfId="37941" xr:uid="{6D12384E-2AB7-4095-8ABD-14A43624497E}"/>
    <cellStyle name="Calculation 2 6 7" xfId="10985" xr:uid="{F4B8DF71-4F37-4FB4-ABF7-B1B8856D01EC}"/>
    <cellStyle name="Calculation 2 6 7 2" xfId="25582" xr:uid="{6BB8145D-121E-4B7E-9AF9-6B4484A0EEFB}"/>
    <cellStyle name="Calculation 2 6 7 3" xfId="37314" xr:uid="{088B69E5-989F-4E31-A5E6-AAAEAA6B8AFB}"/>
    <cellStyle name="Calculation 2 6 7 4" xfId="41441" xr:uid="{1BA0A64B-9D30-4D3B-946B-EF3FFD71160C}"/>
    <cellStyle name="Calculation 2 6 8" xfId="10986" xr:uid="{F5474288-1919-4CC3-9685-66362DA25CAD}"/>
    <cellStyle name="Calculation 2 6 8 2" xfId="10987" xr:uid="{65C34975-6E78-4C55-B7BA-75145F09A6DC}"/>
    <cellStyle name="Calculation 2 6 8 2 2" xfId="25584" xr:uid="{8D127F37-D79F-46C6-8EC4-A743DE4B9DD5}"/>
    <cellStyle name="Calculation 2 6 8 2 3" xfId="32374" xr:uid="{79938954-2FEB-4645-A219-BE34E250ABF1}"/>
    <cellStyle name="Calculation 2 6 8 2 4" xfId="37942" xr:uid="{A3AA5B53-49EE-4E4B-8F29-097F324AA13E}"/>
    <cellStyle name="Calculation 2 6 8 3" xfId="25583" xr:uid="{FE84B903-C72D-470F-A640-3B0A15464999}"/>
    <cellStyle name="Calculation 2 6 8 4" xfId="32709" xr:uid="{2370511A-191D-4ED3-84E3-3BC0B3347762}"/>
    <cellStyle name="Calculation 2 6 8 5" xfId="42507" xr:uid="{04FDC2DD-90EB-4377-8B41-8CE3A506AB36}"/>
    <cellStyle name="Calculation 2 6 9" xfId="10988" xr:uid="{B3268B23-4CAC-492F-BF76-CFC40301C1E9}"/>
    <cellStyle name="Calculation 2 6 9 2" xfId="25585" xr:uid="{EAD08224-013C-4A4C-8392-F3861DC0B34D}"/>
    <cellStyle name="Calculation 2 6 9 3" xfId="27851" xr:uid="{50D855ED-3674-48AD-BF8E-B47855D1C9E8}"/>
    <cellStyle name="Calculation 2 6 9 4" xfId="37933" xr:uid="{5F47F332-9CC2-47D7-9010-D25BDFDD70DE}"/>
    <cellStyle name="Calculation 2 7" xfId="5286" xr:uid="{ED3AED57-2AED-4EDA-9B42-67913D680565}"/>
    <cellStyle name="Calculation 2 7 10" xfId="19386" xr:uid="{1BBB8F6C-A7EB-4868-9564-6CA90777BA5A}"/>
    <cellStyle name="Calculation 2 7 10 2" xfId="33051" xr:uid="{7FB45C1E-07FD-4349-875F-5AF32A3BE707}"/>
    <cellStyle name="Calculation 2 7 10 3" xfId="41564" xr:uid="{B706E1A7-3CCA-406F-A283-5F4DDAAD8EBD}"/>
    <cellStyle name="Calculation 2 7 10 4" xfId="46320" xr:uid="{74FF9A1A-1406-4728-B902-C64F10676B6E}"/>
    <cellStyle name="Calculation 2 7 11" xfId="21892" xr:uid="{7671B2F9-2503-4EB2-9EA9-21DCD9F4E398}"/>
    <cellStyle name="Calculation 2 7 11 2" xfId="35346" xr:uid="{98BA4870-CF51-44A1-AA2A-283E6DC0C29E}"/>
    <cellStyle name="Calculation 2 7 11 3" xfId="43249" xr:uid="{EFF69AE2-0BE6-48EF-82A5-765D91416F79}"/>
    <cellStyle name="Calculation 2 7 11 4" xfId="47328" xr:uid="{23EC9DD4-F667-4154-B738-2AED665F269A}"/>
    <cellStyle name="Calculation 2 7 12" xfId="22095" xr:uid="{5525FE42-5ACF-4EE8-8387-F9D3C3CC5CFD}"/>
    <cellStyle name="Calculation 2 7 12 2" xfId="35549" xr:uid="{A5D3C62F-3612-4DAF-BB0D-C78393A5F44D}"/>
    <cellStyle name="Calculation 2 7 12 3" xfId="43388" xr:uid="{7B5EC581-FCD7-4D47-AFA7-76D434F0FC3F}"/>
    <cellStyle name="Calculation 2 7 12 4" xfId="47432" xr:uid="{0F56945E-7A5D-471A-9EE5-4A0FFC0A29DD}"/>
    <cellStyle name="Calculation 2 7 13" xfId="10989" xr:uid="{525C1C78-F093-45CD-AA69-35FB439E49E9}"/>
    <cellStyle name="Calculation 2 7 13 2" xfId="25586" xr:uid="{B774F1D4-7124-44C8-A0D6-ABC0CFEE6EC1}"/>
    <cellStyle name="Calculation 2 7 13 3" xfId="27850" xr:uid="{F94134D7-FD24-49AB-B268-DE87BCE4EFF6}"/>
    <cellStyle name="Calculation 2 7 13 4" xfId="43293" xr:uid="{A008C42B-B1CA-4FF7-9371-FE0560DC6C2A}"/>
    <cellStyle name="Calculation 2 7 14" xfId="8472" xr:uid="{B63D16B2-638F-4E4C-BED0-9CE27ED24243}"/>
    <cellStyle name="Calculation 2 7 15" xfId="9040" xr:uid="{C47CC59C-BA8C-4660-8FC4-2F94F65C5EED}"/>
    <cellStyle name="Calculation 2 7 16" xfId="30718" xr:uid="{831D5CB8-9708-494B-9FD9-6CD7632F99BA}"/>
    <cellStyle name="Calculation 2 7 17" xfId="39667" xr:uid="{72109A87-A1D4-428A-BFD0-326D5EDB5FEB}"/>
    <cellStyle name="Calculation 2 7 2" xfId="10990" xr:uid="{2E90D763-FCE0-4B27-AE6C-A09B2CE1C7C8}"/>
    <cellStyle name="Calculation 2 7 2 2" xfId="10991" xr:uid="{1109FD23-F690-4977-BE80-9BF38772AA4B}"/>
    <cellStyle name="Calculation 2 7 2 2 2" xfId="25588" xr:uid="{E9D6FA9C-2877-47E0-B163-68548C2B0606}"/>
    <cellStyle name="Calculation 2 7 2 2 3" xfId="27848" xr:uid="{C198B9EC-0D89-40AC-8531-F47E627C9379}"/>
    <cellStyle name="Calculation 2 7 2 2 4" xfId="41280" xr:uid="{1786FE94-083E-4B45-B3E5-B6F8C45E0FF5}"/>
    <cellStyle name="Calculation 2 7 2 3" xfId="25587" xr:uid="{C5B6FD0B-A0E3-43BF-AB6E-8020DD52507C}"/>
    <cellStyle name="Calculation 2 7 2 4" xfId="27849" xr:uid="{AAF3AE6B-8D43-4BFC-A029-6C24565B78CA}"/>
    <cellStyle name="Calculation 2 7 2 5" xfId="43553" xr:uid="{F450BEB5-6A58-4235-AFBA-DDC34213BCF1}"/>
    <cellStyle name="Calculation 2 7 3" xfId="10992" xr:uid="{BB901D19-D78E-40A1-BDF3-D5D64AA26E6E}"/>
    <cellStyle name="Calculation 2 7 3 2" xfId="10993" xr:uid="{105D8E06-C1F5-4B15-B91A-008122486486}"/>
    <cellStyle name="Calculation 2 7 3 2 2" xfId="25590" xr:uid="{B5800886-795F-46D8-89EA-B5C65386BBEC}"/>
    <cellStyle name="Calculation 2 7 3 2 3" xfId="27845" xr:uid="{8641FEEF-DBE2-4A9D-ADCB-1F689043F9CB}"/>
    <cellStyle name="Calculation 2 7 3 2 4" xfId="37939" xr:uid="{C0E6FCEA-6AAB-4AD5-828B-09ED878DB07C}"/>
    <cellStyle name="Calculation 2 7 3 3" xfId="25589" xr:uid="{2C797014-D7BC-47E6-AFC6-E48327261CE6}"/>
    <cellStyle name="Calculation 2 7 3 4" xfId="27847" xr:uid="{462D5960-7BD7-46C3-A44B-9DCBE2FCF3D7}"/>
    <cellStyle name="Calculation 2 7 3 5" xfId="41925" xr:uid="{07E93F40-B1D1-42CF-A5D5-92616E40E253}"/>
    <cellStyle name="Calculation 2 7 4" xfId="10994" xr:uid="{E95DFC37-8F70-4D7F-9CC5-6CDA6064B6A6}"/>
    <cellStyle name="Calculation 2 7 4 2" xfId="10995" xr:uid="{EE1D9785-CEE1-4490-9A65-F7FF7244E7AD}"/>
    <cellStyle name="Calculation 2 7 4 2 2" xfId="25592" xr:uid="{C59F6DB5-BFF0-428B-82EA-1EB379193F2C}"/>
    <cellStyle name="Calculation 2 7 4 2 3" xfId="27846" xr:uid="{FFFAA74A-9579-4FED-BA6F-5B85EAE77E35}"/>
    <cellStyle name="Calculation 2 7 4 2 4" xfId="37937" xr:uid="{20481985-D491-411E-B220-715A7E0064A3}"/>
    <cellStyle name="Calculation 2 7 4 3" xfId="25591" xr:uid="{7B6D4EE0-DEA4-4713-B58B-1B45C66111B7}"/>
    <cellStyle name="Calculation 2 7 4 4" xfId="33470" xr:uid="{D42568F2-EBBF-4539-9F60-DDB59F055FC3}"/>
    <cellStyle name="Calculation 2 7 4 5" xfId="37938" xr:uid="{6D9D5185-78B8-4C0E-98E2-D954C744BD7B}"/>
    <cellStyle name="Calculation 2 7 5" xfId="10996" xr:uid="{8CD0BA21-248F-45B5-9A21-AF41AD03D791}"/>
    <cellStyle name="Calculation 2 7 5 2" xfId="10997" xr:uid="{79C1FE8A-2641-4A4A-A588-823EDB37B196}"/>
    <cellStyle name="Calculation 2 7 5 2 2" xfId="25594" xr:uid="{1CD9FA68-2613-4D25-A081-5E9579E13297}"/>
    <cellStyle name="Calculation 2 7 5 2 3" xfId="9421" xr:uid="{B25903B3-F34D-4DB1-A8D6-DA0248A30B98}"/>
    <cellStyle name="Calculation 2 7 5 2 4" xfId="37934" xr:uid="{304BE3E5-0E56-4C07-9AED-895CE3E3BA63}"/>
    <cellStyle name="Calculation 2 7 5 3" xfId="25593" xr:uid="{7F39BD2D-98ED-4AC1-863B-1C9F5DED8D62}"/>
    <cellStyle name="Calculation 2 7 5 4" xfId="8580" xr:uid="{67CABB21-D70A-42D7-9798-47927F657FB6}"/>
    <cellStyle name="Calculation 2 7 5 5" xfId="37936" xr:uid="{8231E681-BC6B-4B3A-94CA-5BF96E87B57A}"/>
    <cellStyle name="Calculation 2 7 6" xfId="10998" xr:uid="{CE874911-4464-4A98-9705-716D407350A7}"/>
    <cellStyle name="Calculation 2 7 6 2" xfId="10999" xr:uid="{D33D82AB-41DD-4152-BD6C-E3A8FDE3DA77}"/>
    <cellStyle name="Calculation 2 7 6 2 2" xfId="25596" xr:uid="{7A75C422-6570-45FB-8924-32931BD2AF0A}"/>
    <cellStyle name="Calculation 2 7 6 2 3" xfId="37311" xr:uid="{3502C9DC-5E2C-43AD-A262-4E6A204E600E}"/>
    <cellStyle name="Calculation 2 7 6 2 4" xfId="41439" xr:uid="{C0E782D4-5A6D-4C9B-9028-2575963339F4}"/>
    <cellStyle name="Calculation 2 7 6 3" xfId="25595" xr:uid="{BBF1E52C-DCE6-4529-BD5A-94F607D06C16}"/>
    <cellStyle name="Calculation 2 7 6 4" xfId="27835" xr:uid="{01B81B64-BEC9-48E5-AE0B-1BFE2D484012}"/>
    <cellStyle name="Calculation 2 7 6 5" xfId="44071" xr:uid="{6CD73D99-3DDD-458C-A674-207004051AD5}"/>
    <cellStyle name="Calculation 2 7 7" xfId="11000" xr:uid="{6ABFC754-A12A-48D4-AF57-E858B7503E46}"/>
    <cellStyle name="Calculation 2 7 7 2" xfId="25597" xr:uid="{FD1DC99C-033B-4CEC-87DC-5DFDA081DA03}"/>
    <cellStyle name="Calculation 2 7 7 3" xfId="32372" xr:uid="{5FF5605D-00F6-43CF-8E50-20DF12F7666F}"/>
    <cellStyle name="Calculation 2 7 7 4" xfId="42506" xr:uid="{A4B6C15A-A3AB-4DCA-9E52-E86C8668258E}"/>
    <cellStyle name="Calculation 2 7 8" xfId="11001" xr:uid="{E05D2035-69B3-491A-99F2-FFCCD4C345B5}"/>
    <cellStyle name="Calculation 2 7 8 2" xfId="11002" xr:uid="{D36A3790-5083-40A9-94EE-3DA93E594743}"/>
    <cellStyle name="Calculation 2 7 8 2 2" xfId="25599" xr:uid="{19F6E3D2-E0A7-4AD5-B596-321CF9BB6CA9}"/>
    <cellStyle name="Calculation 2 7 8 2 3" xfId="27841" xr:uid="{547C8280-49F9-4A71-AF13-2EF1D8DE5EB9}"/>
    <cellStyle name="Calculation 2 7 8 2 4" xfId="37926" xr:uid="{14576FFE-14F6-4102-9240-59ACDE7BA0CF}"/>
    <cellStyle name="Calculation 2 7 8 3" xfId="25598" xr:uid="{C959CC92-07A2-4ABF-8622-A49A16528520}"/>
    <cellStyle name="Calculation 2 7 8 4" xfId="27843" xr:uid="{6476780A-02B4-4F45-9BCF-8AA63C6C017A}"/>
    <cellStyle name="Calculation 2 7 8 5" xfId="37935" xr:uid="{1F1F8CFA-38C2-446B-ACC4-5F6582D8B889}"/>
    <cellStyle name="Calculation 2 7 9" xfId="11003" xr:uid="{3D3342C4-B003-4F1F-8F5A-346F7333D773}"/>
    <cellStyle name="Calculation 2 7 9 2" xfId="25600" xr:uid="{FEAA8FD5-8BA5-45C2-9A57-60BDECD64414}"/>
    <cellStyle name="Calculation 2 7 9 3" xfId="27842" xr:uid="{DE42927E-51B6-45DE-B211-8D34FC76D2FE}"/>
    <cellStyle name="Calculation 2 7 9 4" xfId="43514" xr:uid="{D26D20F7-4268-4837-A1C0-1D23A52294ED}"/>
    <cellStyle name="Calculation 2 8" xfId="7072" xr:uid="{393B9FB6-BB51-47D1-99DD-AFB50A69D393}"/>
    <cellStyle name="Calculation 2 8 10" xfId="22844" xr:uid="{4F507B49-46C4-4945-9D5D-37CA2C539782}"/>
    <cellStyle name="Calculation 2 8 10 2" xfId="36277" xr:uid="{F6A94FEC-0BA7-4454-9E80-8786CC52BE05}"/>
    <cellStyle name="Calculation 2 8 10 3" xfId="43951" xr:uid="{8BA92A64-BE02-4359-9616-25B64DBEC665}"/>
    <cellStyle name="Calculation 2 8 10 4" xfId="47837" xr:uid="{B8203110-4A7F-4C17-B3EE-83F90E8AFC58}"/>
    <cellStyle name="Calculation 2 8 11" xfId="11004" xr:uid="{99422902-EBC7-4BCE-9DF5-8AC615C64883}"/>
    <cellStyle name="Calculation 2 8 11 2" xfId="25601" xr:uid="{74F97779-0701-42AE-AD4C-73BAE4B1444E}"/>
    <cellStyle name="Calculation 2 8 11 3" xfId="25240" xr:uid="{0D42AA38-5902-4758-9C41-EA71E7B52045}"/>
    <cellStyle name="Calculation 2 8 11 4" xfId="43556" xr:uid="{9688757C-B3A8-46B3-8B26-E2A310AB2820}"/>
    <cellStyle name="Calculation 2 8 12" xfId="9933" xr:uid="{B762773E-BDBB-4F44-AD19-4CA742E79239}"/>
    <cellStyle name="Calculation 2 8 13" xfId="24548" xr:uid="{54AEA47B-EF44-4024-B0D0-5EA53240F7A9}"/>
    <cellStyle name="Calculation 2 8 14" xfId="8399" xr:uid="{42A481AC-A727-468E-B86B-7734E2FDCB33}"/>
    <cellStyle name="Calculation 2 8 15" xfId="43415" xr:uid="{165AFAA8-7173-4077-A965-4AC303016700}"/>
    <cellStyle name="Calculation 2 8 2" xfId="11005" xr:uid="{E50FD5AF-3919-43A5-8F14-6584234FF1BD}"/>
    <cellStyle name="Calculation 2 8 2 2" xfId="11006" xr:uid="{34B84A8C-229C-47B7-9038-0C7592E2C547}"/>
    <cellStyle name="Calculation 2 8 2 2 2" xfId="25603" xr:uid="{1E05DC57-6E57-4F1E-B93F-49B82858C5EF}"/>
    <cellStyle name="Calculation 2 8 2 2 3" xfId="34632" xr:uid="{6223F376-17D9-4527-A5FB-C0750D5D09AD}"/>
    <cellStyle name="Calculation 2 8 2 2 4" xfId="41924" xr:uid="{CF9EA366-6B72-4279-ABB7-A9766F1A6DD5}"/>
    <cellStyle name="Calculation 2 8 2 3" xfId="25602" xr:uid="{53DF0A26-326B-4D26-9C69-ADD71A6C0386}"/>
    <cellStyle name="Calculation 2 8 2 4" xfId="27839" xr:uid="{DCDA7E19-E53A-43FB-B365-43C9BFDB9FC6}"/>
    <cellStyle name="Calculation 2 8 2 5" xfId="41903" xr:uid="{9841109A-5ABB-4992-9BE9-57E229980E53}"/>
    <cellStyle name="Calculation 2 8 3" xfId="11007" xr:uid="{5AB5CE52-2DCC-4C01-8BCD-D9B679BB5F9A}"/>
    <cellStyle name="Calculation 2 8 3 2" xfId="11008" xr:uid="{8313C3B3-7E1B-440C-B3FF-38DAEB7444D8}"/>
    <cellStyle name="Calculation 2 8 3 2 2" xfId="25605" xr:uid="{596DCC1D-AF39-4149-AEE7-091F56AF5B85}"/>
    <cellStyle name="Calculation 2 8 3 2 3" xfId="25059" xr:uid="{5F65B7DF-C512-4F3B-A79A-B177ACEE05B3}"/>
    <cellStyle name="Calculation 2 8 3 2 4" xfId="37931" xr:uid="{F545C28C-B82C-4CA2-AE73-DCEDF2C4CC65}"/>
    <cellStyle name="Calculation 2 8 3 3" xfId="25604" xr:uid="{4BAF022B-21FC-478A-B443-B9AEF99DC98A}"/>
    <cellStyle name="Calculation 2 8 3 4" xfId="27840" xr:uid="{85CCFB7A-2BD9-40C6-8AC4-A0BEBC3DF054}"/>
    <cellStyle name="Calculation 2 8 3 5" xfId="37932" xr:uid="{751752BE-F7E1-4A14-8E78-A79A4AE4DFB2}"/>
    <cellStyle name="Calculation 2 8 4" xfId="11009" xr:uid="{504866E6-2467-4F75-816A-458D8C1382CC}"/>
    <cellStyle name="Calculation 2 8 4 2" xfId="11010" xr:uid="{FD65EF55-A8B7-4FAE-8006-156C1AE11BBD}"/>
    <cellStyle name="Calculation 2 8 4 2 2" xfId="25607" xr:uid="{62E77FDB-BDE2-446E-B52A-004AE8F45768}"/>
    <cellStyle name="Calculation 2 8 4 2 3" xfId="37313" xr:uid="{850E78D9-34FB-47FC-8DA9-6E5EB65420F7}"/>
    <cellStyle name="Calculation 2 8 4 2 4" xfId="37929" xr:uid="{ECEE907E-3B75-4DF1-A6F3-78C596594B83}"/>
    <cellStyle name="Calculation 2 8 4 3" xfId="25606" xr:uid="{01EFA6DC-1393-4CC5-BBDC-060F0D26C5DF}"/>
    <cellStyle name="Calculation 2 8 4 4" xfId="27837" xr:uid="{7822E834-FFEA-4B49-BB85-67E266734DDC}"/>
    <cellStyle name="Calculation 2 8 4 5" xfId="37930" xr:uid="{7990B1B3-A448-4D4A-9560-796C4BEC690A}"/>
    <cellStyle name="Calculation 2 8 5" xfId="11011" xr:uid="{3A066E01-060E-4AC2-BDD2-54C7C56BDFD8}"/>
    <cellStyle name="Calculation 2 8 5 2" xfId="25608" xr:uid="{484E0ADE-6302-4500-B6D2-804BA7ECC22D}"/>
    <cellStyle name="Calculation 2 8 5 3" xfId="33469" xr:uid="{44627924-C779-4013-B90E-608E3AAEE70D}"/>
    <cellStyle name="Calculation 2 8 5 4" xfId="37927" xr:uid="{2366ECFF-FBCA-4638-9DBE-70190B1BC80C}"/>
    <cellStyle name="Calculation 2 8 6" xfId="11012" xr:uid="{6114FD32-55BD-42A6-BB0A-A03A5C85B4C6}"/>
    <cellStyle name="Calculation 2 8 6 2" xfId="25609" xr:uid="{5C1574B7-DE3D-4E61-81EC-A42042419803}"/>
    <cellStyle name="Calculation 2 8 6 3" xfId="27838" xr:uid="{3181FE21-A72A-4627-9D62-61B963D85F27}"/>
    <cellStyle name="Calculation 2 8 6 4" xfId="44070" xr:uid="{D42A4229-FA76-45B2-8FFA-F184801B8621}"/>
    <cellStyle name="Calculation 2 8 7" xfId="11013" xr:uid="{B5A4604D-B296-4A1E-93B7-526EBC810F5A}"/>
    <cellStyle name="Calculation 2 8 7 2" xfId="11014" xr:uid="{D9F92C12-E273-4C61-97E2-55AF3914F9B0}"/>
    <cellStyle name="Calculation 2 8 7 2 2" xfId="25611" xr:uid="{11A679B9-1E14-4201-B7AA-284FD1974D5E}"/>
    <cellStyle name="Calculation 2 8 7 2 3" xfId="27836" xr:uid="{B8C8C510-1604-45C6-88A4-9BA9407AAD08}"/>
    <cellStyle name="Calculation 2 8 7 2 4" xfId="42505" xr:uid="{958913BA-79DA-4CEC-815E-775CBE1BBCC0}"/>
    <cellStyle name="Calculation 2 8 7 3" xfId="25610" xr:uid="{5B5274D0-06C6-45A5-AD22-253478DE2D31}"/>
    <cellStyle name="Calculation 2 8 7 4" xfId="8581" xr:uid="{A9E56C12-6C97-4691-A008-957E4B7C5AF1}"/>
    <cellStyle name="Calculation 2 8 7 5" xfId="43607" xr:uid="{9722FDF4-C917-4832-8CC6-08DBE1CC9834}"/>
    <cellStyle name="Calculation 2 8 8" xfId="20654" xr:uid="{8E23E769-776D-4E28-8934-3FE98EB64CE3}"/>
    <cellStyle name="Calculation 2 8 8 2" xfId="34132" xr:uid="{35C991BA-7A8F-4EBC-A71B-904859750DC9}"/>
    <cellStyle name="Calculation 2 8 8 3" xfId="42356" xr:uid="{F91D6733-BA4E-401B-B8A6-DD68A6F7A1EB}"/>
    <cellStyle name="Calculation 2 8 8 4" xfId="46760" xr:uid="{DCF332FD-6288-4788-8DD4-3E8EF5429DED}"/>
    <cellStyle name="Calculation 2 8 9" xfId="21375" xr:uid="{2CC1F8C8-7C31-4267-B408-5F68DBEBE9D5}"/>
    <cellStyle name="Calculation 2 8 9 2" xfId="34841" xr:uid="{977B30C8-8A82-4392-A982-7A12EBD7D52F}"/>
    <cellStyle name="Calculation 2 8 9 3" xfId="42877" xr:uid="{CA1EC666-8C12-4EF3-911C-A11EE3C53E97}"/>
    <cellStyle name="Calculation 2 8 9 4" xfId="47145" xr:uid="{A025CAFC-C271-44A0-9305-02B5EE32C712}"/>
    <cellStyle name="Calculation 2 9" xfId="7604" xr:uid="{F8BAB71A-5FAE-46B3-8A3E-F9247F684D8C}"/>
    <cellStyle name="Calculation 2 9 10" xfId="10464" xr:uid="{C2B18F9F-36DC-497F-811F-FD80E6FBED5B}"/>
    <cellStyle name="Calculation 2 9 11" xfId="25079" xr:uid="{E5EC0377-8D4D-42F7-9182-2FBDDC2BB600}"/>
    <cellStyle name="Calculation 2 9 12" xfId="9507" xr:uid="{E0119B06-D912-4B55-97CB-C1DD586C8A6A}"/>
    <cellStyle name="Calculation 2 9 13" xfId="38127" xr:uid="{B738D7E9-1DE4-40F2-B626-B62423DF2C40}"/>
    <cellStyle name="Calculation 2 9 2" xfId="11016" xr:uid="{AE4E5E0C-AD1A-40E2-8EC1-6E0707451AC8}"/>
    <cellStyle name="Calculation 2 9 2 2" xfId="25613" xr:uid="{5350BC05-F1E9-46DB-BE9B-31A395D43CD5}"/>
    <cellStyle name="Calculation 2 9 2 3" xfId="32373" xr:uid="{5FEFE1FE-3E57-4E05-BA9A-42BD04758F76}"/>
    <cellStyle name="Calculation 2 9 2 4" xfId="41341" xr:uid="{FEFE6B7D-05C7-4310-84FE-33D8D48DC179}"/>
    <cellStyle name="Calculation 2 9 3" xfId="21182" xr:uid="{B408B0CF-E781-428B-9B8C-64F97D3CDE71}"/>
    <cellStyle name="Calculation 2 9 3 2" xfId="34652" xr:uid="{D9CB95FC-62EF-4BA8-8DA2-6F10375E4CBC}"/>
    <cellStyle name="Calculation 2 9 3 3" xfId="42761" xr:uid="{59889E3C-0993-41D8-A787-CCD634E3B8B0}"/>
    <cellStyle name="Calculation 2 9 3 4" xfId="47081" xr:uid="{6B99526B-56F7-4275-A75D-EC2EB2E795B4}"/>
    <cellStyle name="Calculation 2 9 4" xfId="22432" xr:uid="{E3C5F157-648F-468F-9C43-86000041C707}"/>
    <cellStyle name="Calculation 2 9 4 2" xfId="35876" xr:uid="{452A61CC-FC3B-4DEF-916B-70952F10A981}"/>
    <cellStyle name="Calculation 2 9 4 3" xfId="43590" xr:uid="{529EA8A0-657F-49C1-8288-768FB9CBE626}"/>
    <cellStyle name="Calculation 2 9 4 4" xfId="47538" xr:uid="{91B0569D-2746-42EB-B143-10110676DE17}"/>
    <cellStyle name="Calculation 2 9 5" xfId="18813" xr:uid="{86A88046-89C1-4E52-91A1-C0DD37308E2A}"/>
    <cellStyle name="Calculation 2 9 5 2" xfId="32537" xr:uid="{57BAFAFD-3AE1-4C8F-8795-E7EFFA8D382C}"/>
    <cellStyle name="Calculation 2 9 5 3" xfId="41112" xr:uid="{4709BE8A-9F65-4E40-ACF9-B82894723410}"/>
    <cellStyle name="Calculation 2 9 5 4" xfId="46033" xr:uid="{8A526653-F46D-4259-B928-CED840FE2DB4}"/>
    <cellStyle name="Calculation 2 9 6" xfId="23367" xr:uid="{06CDB170-D29D-481F-99E9-7BD34C83CED9}"/>
    <cellStyle name="Calculation 2 9 6 2" xfId="36790" xr:uid="{4C67A921-AE75-4400-A3FF-ACB406A2ACAD}"/>
    <cellStyle name="Calculation 2 9 6 3" xfId="44320" xr:uid="{A36EF76C-406A-40F9-9F8F-24502474A24C}"/>
    <cellStyle name="Calculation 2 9 6 4" xfId="48084" xr:uid="{8EAECB65-61FD-4C74-9198-677EA2F42982}"/>
    <cellStyle name="Calculation 2 9 7" xfId="23661" xr:uid="{2F77AD44-1D90-4F48-9468-4DC73179C238}"/>
    <cellStyle name="Calculation 2 9 7 2" xfId="37063" xr:uid="{637ED36D-EA91-41D0-A9E5-45A5748D37B7}"/>
    <cellStyle name="Calculation 2 9 7 3" xfId="44543" xr:uid="{F409F03B-6EF5-4BDB-AD0D-9BF211B706C4}"/>
    <cellStyle name="Calculation 2 9 7 4" xfId="48251" xr:uid="{AF498501-8DEB-4435-BF31-B98310FA8DD4}"/>
    <cellStyle name="Calculation 2 9 8" xfId="23756" xr:uid="{F1DD3133-E80E-40CF-9EAF-9AB32AF3FD5F}"/>
    <cellStyle name="Calculation 2 9 8 2" xfId="37157" xr:uid="{45435A96-3F3A-4EE0-A50F-4A3A57334D54}"/>
    <cellStyle name="Calculation 2 9 8 3" xfId="44629" xr:uid="{91A5455A-3D56-4639-A9C6-F38223BCC910}"/>
    <cellStyle name="Calculation 2 9 8 4" xfId="48327" xr:uid="{41261F24-05F7-4DAA-A112-8170AA4A1172}"/>
    <cellStyle name="Calculation 2 9 9" xfId="11015" xr:uid="{E3058094-BCC5-472C-AE9B-911B80D9C7A7}"/>
    <cellStyle name="Calculation 2 9 9 2" xfId="25612" xr:uid="{2FF3F3A4-D125-4D70-B0C5-F1F44B2DA6BD}"/>
    <cellStyle name="Calculation 2 9 9 3" xfId="37312" xr:uid="{AB82BD1D-0F9C-4DA3-A124-BA9499118F9A}"/>
    <cellStyle name="Calculation 2 9 9 4" xfId="37928" xr:uid="{85FAB0BC-EF95-4406-BFF2-7360C206499E}"/>
    <cellStyle name="Calculation 3" xfId="3528" xr:uid="{AA252A14-8223-4B49-A55E-FC803DFC2BDB}"/>
    <cellStyle name="Calculation 3 10" xfId="51837" xr:uid="{31A0AF88-0463-4C2F-B068-EE5E136B92DD}"/>
    <cellStyle name="Calculation 3 11" xfId="4607" xr:uid="{769CB9E7-0C72-4BB6-B27C-6D7D546493B2}"/>
    <cellStyle name="Calculation 3 2" xfId="5292" xr:uid="{0A3B10F2-53EA-459D-A11F-DAE752E2CA64}"/>
    <cellStyle name="Calculation 3 2 10" xfId="11019" xr:uid="{5E81D8F2-F9B9-4A0E-9A28-1DE2B95FBEE3}"/>
    <cellStyle name="Calculation 3 2 10 2" xfId="25616" xr:uid="{567D1B58-C655-430C-9BF2-AC13627467F6}"/>
    <cellStyle name="Calculation 3 2 10 3" xfId="37308" xr:uid="{7D25D71A-F974-4D0E-B3DE-194BA43815EF}"/>
    <cellStyle name="Calculation 3 2 10 4" xfId="42500" xr:uid="{4376B8DD-B53C-428A-926B-1A7242FE186A}"/>
    <cellStyle name="Calculation 3 2 11" xfId="19392" xr:uid="{051F68B4-FA1D-46DB-81F2-96ACF782A2AE}"/>
    <cellStyle name="Calculation 3 2 11 2" xfId="33057" xr:uid="{EB3468AB-07D3-46F6-B996-62A471FE7FA1}"/>
    <cellStyle name="Calculation 3 2 11 3" xfId="41570" xr:uid="{92351840-2DDE-43CD-AB49-7DDDE1E2B5E2}"/>
    <cellStyle name="Calculation 3 2 11 4" xfId="46325" xr:uid="{19D04BEF-AF69-49EB-A168-F32E82E24AFB}"/>
    <cellStyle name="Calculation 3 2 12" xfId="21886" xr:uid="{12DBF8FA-5976-4A69-AB3E-FBA343082A55}"/>
    <cellStyle name="Calculation 3 2 12 2" xfId="35340" xr:uid="{03A8BD9B-A42F-4A4C-B564-DA31A9A4C15E}"/>
    <cellStyle name="Calculation 3 2 12 3" xfId="43243" xr:uid="{61F88683-BC08-4F36-84A8-D5A977ADD7EE}"/>
    <cellStyle name="Calculation 3 2 12 4" xfId="47323" xr:uid="{BCF99CCE-F0F3-4542-9836-9ED3594F470D}"/>
    <cellStyle name="Calculation 3 2 13" xfId="22100" xr:uid="{F4E41C42-46BA-456D-B1A6-B8C29FE20EDD}"/>
    <cellStyle name="Calculation 3 2 13 2" xfId="35554" xr:uid="{B6CD1FED-3BDB-44B1-A824-D4D7719FD6D9}"/>
    <cellStyle name="Calculation 3 2 13 3" xfId="43393" xr:uid="{DFAE070E-D752-4F71-A528-F498E52C954E}"/>
    <cellStyle name="Calculation 3 2 13 4" xfId="47437" xr:uid="{AA1FF134-3213-45D0-BB59-58231A8CED9F}"/>
    <cellStyle name="Calculation 3 2 14" xfId="11018" xr:uid="{BE8E0F33-842C-4071-B810-BB0256AC7BB1}"/>
    <cellStyle name="Calculation 3 2 14 2" xfId="25615" xr:uid="{21D73300-357F-4895-B735-54C1F749D42C}"/>
    <cellStyle name="Calculation 3 2 14 3" xfId="9556" xr:uid="{AEDCAD2F-48AB-4CEE-90BB-C8A78A6C8C31}"/>
    <cellStyle name="Calculation 3 2 14 4" xfId="41919" xr:uid="{26A2C1B8-1E5E-42FF-A9D8-7D73473003DA}"/>
    <cellStyle name="Calculation 3 2 15" xfId="8478" xr:uid="{6A26EBB3-A6C4-4CA0-A5B1-F0AD457BDFD1}"/>
    <cellStyle name="Calculation 3 2 16" xfId="8060" xr:uid="{E159150A-31AB-40B4-8422-2E1419CF80F5}"/>
    <cellStyle name="Calculation 3 2 17" xfId="30712" xr:uid="{BAE79190-984B-4FFD-8DAE-77CCF7A68839}"/>
    <cellStyle name="Calculation 3 2 18" xfId="39662" xr:uid="{35748497-E63C-44D5-AA7D-263EB5C798C5}"/>
    <cellStyle name="Calculation 3 2 2" xfId="7077" xr:uid="{9206252F-DCA6-41C7-85F9-DA378742982F}"/>
    <cellStyle name="Calculation 3 2 2 10" xfId="38449" xr:uid="{7CB11B84-DE75-45A7-9804-55505B6725D3}"/>
    <cellStyle name="Calculation 3 2 2 2" xfId="11021" xr:uid="{0BE573B0-6B9A-448D-B71C-3ABFCE509292}"/>
    <cellStyle name="Calculation 3 2 2 2 2" xfId="25618" xr:uid="{0DF6513E-313C-47BC-B624-9434F42A54E3}"/>
    <cellStyle name="Calculation 3 2 2 2 3" xfId="27834" xr:uid="{0170871C-AD0C-470C-83F7-555FEEEE978F}"/>
    <cellStyle name="Calculation 3 2 2 2 4" xfId="42084" xr:uid="{0E8099C4-C91B-4710-81D3-229477707D57}"/>
    <cellStyle name="Calculation 3 2 2 3" xfId="20659" xr:uid="{9E3F5BB8-DA28-47C2-A5F2-F90B3C69C724}"/>
    <cellStyle name="Calculation 3 2 2 3 2" xfId="34137" xr:uid="{81D6CDD6-7CB4-44B6-A021-BC6177D372A5}"/>
    <cellStyle name="Calculation 3 2 2 3 3" xfId="42361" xr:uid="{06560E3C-2E41-488D-9581-4E7E3D21306F}"/>
    <cellStyle name="Calculation 3 2 2 3 4" xfId="46765" xr:uid="{2084E9B6-E3FD-4BFB-9E7E-BD83BD7DEDD3}"/>
    <cellStyle name="Calculation 3 2 2 4" xfId="21373" xr:uid="{2F88A833-E2F8-4030-9F6A-3B38C8EF5987}"/>
    <cellStyle name="Calculation 3 2 2 4 2" xfId="34839" xr:uid="{8321652E-F4E9-4FEA-81E2-B48C92A14598}"/>
    <cellStyle name="Calculation 3 2 2 4 3" xfId="42875" xr:uid="{87838DFE-6DEE-43A3-A8A5-5009BD87B5D5}"/>
    <cellStyle name="Calculation 3 2 2 4 4" xfId="47143" xr:uid="{96C23A33-8507-44D2-A0CF-0C00C750BD6D}"/>
    <cellStyle name="Calculation 3 2 2 5" xfId="22849" xr:uid="{703A3019-0532-411F-B3D6-63CA8D21545B}"/>
    <cellStyle name="Calculation 3 2 2 5 2" xfId="36282" xr:uid="{27A8B248-6854-4779-85A0-82E1BC1DB813}"/>
    <cellStyle name="Calculation 3 2 2 5 3" xfId="43956" xr:uid="{F076037D-E790-4BC5-8008-9603A66A4D7C}"/>
    <cellStyle name="Calculation 3 2 2 5 4" xfId="47842" xr:uid="{2EAF9294-3BB8-463D-B4C1-59BDC2C0F9E2}"/>
    <cellStyle name="Calculation 3 2 2 6" xfId="11020" xr:uid="{EF641D38-6DFE-40B8-8BE0-81E170C3D20E}"/>
    <cellStyle name="Calculation 3 2 2 6 2" xfId="25617" xr:uid="{DA08C4D8-CDB0-457F-AA4D-6C5EF76F4E08}"/>
    <cellStyle name="Calculation 3 2 2 6 3" xfId="32368" xr:uid="{448F79C0-467E-49EA-B0C2-22F9084E0006}"/>
    <cellStyle name="Calculation 3 2 2 6 4" xfId="44065" xr:uid="{FE1A4376-EC58-4507-847A-BEB1AFDEBB83}"/>
    <cellStyle name="Calculation 3 2 2 7" xfId="9938" xr:uid="{428EA9AD-07D8-428E-A514-2BE50C965991}"/>
    <cellStyle name="Calculation 3 2 2 8" xfId="24553" xr:uid="{9EED29E8-E804-4AB8-B2B3-4130C4FC6A7F}"/>
    <cellStyle name="Calculation 3 2 2 9" xfId="8400" xr:uid="{B8343823-68C6-47B1-9E6E-7C2E10E5428A}"/>
    <cellStyle name="Calculation 3 2 3" xfId="11022" xr:uid="{41333B60-9907-4451-AD00-E31665C83223}"/>
    <cellStyle name="Calculation 3 2 3 2" xfId="11023" xr:uid="{0D8CA098-CFB2-46B1-8453-A0F7152BBFF1}"/>
    <cellStyle name="Calculation 3 2 3 2 2" xfId="25620" xr:uid="{087F756D-0B25-4C36-A2D0-A996315F9804}"/>
    <cellStyle name="Calculation 3 2 3 2 3" xfId="27832" xr:uid="{472613BD-9903-4C19-BD3F-86C59A34415B}"/>
    <cellStyle name="Calculation 3 2 3 2 4" xfId="44463" xr:uid="{C235CC5B-FCF6-491D-9754-6EEB0A46FCB5}"/>
    <cellStyle name="Calculation 3 2 3 3" xfId="25619" xr:uid="{A45B0E81-62BA-43CE-8DAE-AF929CFD7872}"/>
    <cellStyle name="Calculation 3 2 3 4" xfId="27833" xr:uid="{C244D707-79C2-4A83-B2A9-6E9F37D42A29}"/>
    <cellStyle name="Calculation 3 2 3 5" xfId="41923" xr:uid="{1D6C5555-C25E-4948-A959-F91847C81410}"/>
    <cellStyle name="Calculation 3 2 4" xfId="11024" xr:uid="{D179C9D4-FAA0-4BBE-9C7A-4F23E35DE780}"/>
    <cellStyle name="Calculation 3 2 4 2" xfId="11025" xr:uid="{480897D1-2D98-4F42-A688-4656BB34BFC6}"/>
    <cellStyle name="Calculation 3 2 4 2 2" xfId="25622" xr:uid="{5E4DFE99-E556-422A-828F-D77DCEB45226}"/>
    <cellStyle name="Calculation 3 2 4 2 3" xfId="27830" xr:uid="{A6D86742-153D-4EFB-B2CE-090E8B1D6283}"/>
    <cellStyle name="Calculation 3 2 4 2 4" xfId="41902" xr:uid="{845959D6-5486-4E18-B838-FEC996BF813C}"/>
    <cellStyle name="Calculation 3 2 4 3" xfId="25621" xr:uid="{A0471CE2-B5CB-460E-A784-E466BA7DCC40}"/>
    <cellStyle name="Calculation 3 2 4 4" xfId="27831" xr:uid="{63A0898C-AC10-4EE3-925C-A5DE09903326}"/>
    <cellStyle name="Calculation 3 2 4 5" xfId="43198" xr:uid="{AC27D9CF-25ED-4484-B952-39761E07947B}"/>
    <cellStyle name="Calculation 3 2 5" xfId="11026" xr:uid="{0A46C262-1F16-4E2A-94D1-2AD83D4F09AA}"/>
    <cellStyle name="Calculation 3 2 5 2" xfId="11027" xr:uid="{181D0366-5727-4C4B-B424-313211A7B423}"/>
    <cellStyle name="Calculation 3 2 5 2 2" xfId="25624" xr:uid="{734C70C6-9116-4A69-8A57-43351C435ED2}"/>
    <cellStyle name="Calculation 3 2 5 2 3" xfId="27829" xr:uid="{C7AB7445-E0CA-4C76-A5FF-AC57AAFB4090}"/>
    <cellStyle name="Calculation 3 2 5 2 4" xfId="44069" xr:uid="{345AF2FF-83B2-4FD9-B220-FAFF7A90B701}"/>
    <cellStyle name="Calculation 3 2 5 3" xfId="25623" xr:uid="{9BA0B582-5EFB-412D-984E-A66A4259701D}"/>
    <cellStyle name="Calculation 3 2 5 4" xfId="27828" xr:uid="{030C9BEB-1D88-4F4E-B415-565B0A74D23B}"/>
    <cellStyle name="Calculation 3 2 5 5" xfId="42504" xr:uid="{413451CC-C70C-48A3-B54F-3E5612D8CEC3}"/>
    <cellStyle name="Calculation 3 2 6" xfId="11028" xr:uid="{434D62BA-87E7-401D-BF1B-421DA0D44A90}"/>
    <cellStyle name="Calculation 3 2 6 2" xfId="11029" xr:uid="{4BBB1E48-651C-437A-8FFA-D8F17F3C4719}"/>
    <cellStyle name="Calculation 3 2 6 2 2" xfId="25626" xr:uid="{B74228C3-80F8-4DA9-BBC9-6647045DFA85}"/>
    <cellStyle name="Calculation 3 2 6 2 3" xfId="27822" xr:uid="{1B85D4D5-945D-4C05-A09D-59A224886419}"/>
    <cellStyle name="Calculation 3 2 6 2 4" xfId="37924" xr:uid="{7A2DC8F0-C7B3-436C-8503-0E31AEB12C29}"/>
    <cellStyle name="Calculation 3 2 6 3" xfId="25625" xr:uid="{75649FBA-D57F-4F13-B5AB-705E3497A38C}"/>
    <cellStyle name="Calculation 3 2 6 4" xfId="25239" xr:uid="{A65CC667-3167-4B64-B3FD-68855FE1BA67}"/>
    <cellStyle name="Calculation 3 2 6 5" xfId="41438" xr:uid="{42F6F217-8814-48A5-9A1B-80052CB95BA3}"/>
    <cellStyle name="Calculation 3 2 7" xfId="11030" xr:uid="{3FB500D0-C2C9-4568-ADCB-54CD591BD6AC}"/>
    <cellStyle name="Calculation 3 2 7 2" xfId="11031" xr:uid="{C5769B08-5F72-4712-89CD-9BC41CE452B2}"/>
    <cellStyle name="Calculation 3 2 7 2 2" xfId="25628" xr:uid="{89137FDA-3E82-45F1-BEC2-CBD187C9C579}"/>
    <cellStyle name="Calculation 3 2 7 2 3" xfId="32371" xr:uid="{871EE4DA-42E6-49B6-A840-4B52392C6D6A}"/>
    <cellStyle name="Calculation 3 2 7 2 4" xfId="43672" xr:uid="{867483B3-C55C-4726-BEE1-D8073FE0A548}"/>
    <cellStyle name="Calculation 3 2 7 3" xfId="25627" xr:uid="{5827A1CA-360C-46F4-AA72-51DF628BF9FF}"/>
    <cellStyle name="Calculation 3 2 7 4" xfId="37310" xr:uid="{455CA32B-F59B-495E-8B8B-1D7AF90C9F85}"/>
    <cellStyle name="Calculation 3 2 7 5" xfId="44440" xr:uid="{DE517187-CD4C-415F-B1DF-0F143FF4B5D8}"/>
    <cellStyle name="Calculation 3 2 8" xfId="11032" xr:uid="{48F89156-98C3-4EAD-8B35-AAC1AF04C018}"/>
    <cellStyle name="Calculation 3 2 8 2" xfId="25629" xr:uid="{26473C23-5BCA-4D75-B006-E2BBD2E13510}"/>
    <cellStyle name="Calculation 3 2 8 3" xfId="27827" xr:uid="{371AC822-67DA-4B3B-A813-3CC304314C6E}"/>
    <cellStyle name="Calculation 3 2 8 4" xfId="41216" xr:uid="{F3DE3EB9-62A7-43FD-BA34-15FA9901985E}"/>
    <cellStyle name="Calculation 3 2 9" xfId="11033" xr:uid="{0BD72238-1665-4492-9E09-E752284874C2}"/>
    <cellStyle name="Calculation 3 2 9 2" xfId="11034" xr:uid="{8ED3E1CE-9136-4697-8A6F-DB98B5D110D5}"/>
    <cellStyle name="Calculation 3 2 9 2 2" xfId="25631" xr:uid="{9176DCD7-1B57-4B21-9E74-78441E3D2ADF}"/>
    <cellStyle name="Calculation 3 2 9 2 3" xfId="27825" xr:uid="{A324D4A5-F60A-4C9F-9004-7BB78DA4EC32}"/>
    <cellStyle name="Calculation 3 2 9 2 4" xfId="37925" xr:uid="{3755EB7A-310B-4EA2-B1F2-FBA187C1B7DF}"/>
    <cellStyle name="Calculation 3 2 9 3" xfId="25630" xr:uid="{BB0F4343-7149-440D-8F15-ED7DC9660BDF}"/>
    <cellStyle name="Calculation 3 2 9 4" xfId="27826" xr:uid="{61334037-665B-4D3A-AB76-A559159F1660}"/>
    <cellStyle name="Calculation 3 2 9 5" xfId="41922" xr:uid="{F1C5293B-214A-4547-B76C-6F6F0A31CE5D}"/>
    <cellStyle name="Calculation 3 3" xfId="5291" xr:uid="{1D86FA42-8B2C-45D6-9B20-3016A10BC4E4}"/>
    <cellStyle name="Calculation 3 3 10" xfId="19391" xr:uid="{FBC1A82C-4A18-4D97-860C-88233F91238A}"/>
    <cellStyle name="Calculation 3 3 10 2" xfId="33056" xr:uid="{2FFD0048-D290-400A-9742-901D518B0CE3}"/>
    <cellStyle name="Calculation 3 3 10 3" xfId="41569" xr:uid="{A19E9B13-89FE-4EA5-BD33-6480B72D5D98}"/>
    <cellStyle name="Calculation 3 3 10 4" xfId="46324" xr:uid="{59CE6E74-8FE5-4FB7-9C0E-3E7C86B45861}"/>
    <cellStyle name="Calculation 3 3 11" xfId="21887" xr:uid="{3DE62EDA-33BB-49F1-B5FB-90FAA73DCCA1}"/>
    <cellStyle name="Calculation 3 3 11 2" xfId="35341" xr:uid="{AC9E77D0-B6EF-4056-8F06-341F244B9199}"/>
    <cellStyle name="Calculation 3 3 11 3" xfId="43244" xr:uid="{7EAC1B94-C996-4324-8805-971A94F6EACE}"/>
    <cellStyle name="Calculation 3 3 11 4" xfId="47324" xr:uid="{240AC8E9-6376-47A3-9269-12944BED245F}"/>
    <cellStyle name="Calculation 3 3 12" xfId="22099" xr:uid="{C3168486-440E-4B3F-B1FD-D1D1E0F99520}"/>
    <cellStyle name="Calculation 3 3 12 2" xfId="35553" xr:uid="{AD90126C-2490-4F42-A0FF-0D2EE0E60A5B}"/>
    <cellStyle name="Calculation 3 3 12 3" xfId="43392" xr:uid="{E45EF85B-6B30-4549-AD30-057742A058AA}"/>
    <cellStyle name="Calculation 3 3 12 4" xfId="47436" xr:uid="{A9F93857-2C22-4A2C-A165-B6551B068AAA}"/>
    <cellStyle name="Calculation 3 3 13" xfId="11035" xr:uid="{988D071A-E725-48A8-817B-FD8C4AB96AEC}"/>
    <cellStyle name="Calculation 3 3 13 2" xfId="25632" xr:uid="{12AA3007-93A8-4903-9301-6248C4390605}"/>
    <cellStyle name="Calculation 3 3 13 3" xfId="27824" xr:uid="{9C038DD5-F4DA-4727-8CCF-A9FDDDA8AFE5}"/>
    <cellStyle name="Calculation 3 3 13 4" xfId="44068" xr:uid="{340ABC3C-45DB-4A5F-BC1B-308F54BD037B}"/>
    <cellStyle name="Calculation 3 3 14" xfId="8477" xr:uid="{FCF2848C-8CC3-4033-B1C3-33276E53DBC5}"/>
    <cellStyle name="Calculation 3 3 15" xfId="8061" xr:uid="{38490E14-25C9-4BC4-9AAF-D2B40B8050BE}"/>
    <cellStyle name="Calculation 3 3 16" xfId="30713" xr:uid="{58719382-ABA7-4339-BA26-9D63E32FEFEA}"/>
    <cellStyle name="Calculation 3 3 17" xfId="39663" xr:uid="{60E4706B-978D-446E-8E03-F4BBE4636137}"/>
    <cellStyle name="Calculation 3 3 2" xfId="11036" xr:uid="{37DB2298-2F5C-4174-89DD-BC0F18C07821}"/>
    <cellStyle name="Calculation 3 3 2 2" xfId="11037" xr:uid="{0473F4DF-3838-40D1-8B9D-08C58DBB2FE5}"/>
    <cellStyle name="Calculation 3 3 2 2 2" xfId="25634" xr:uid="{6C3F7891-9CD1-466C-9BA5-50D0541A623B}"/>
    <cellStyle name="Calculation 3 3 2 2 3" xfId="8583" xr:uid="{830224AD-8DCA-4F38-BE5E-10D6E082A11B}"/>
    <cellStyle name="Calculation 3 3 2 2 4" xfId="42503" xr:uid="{5BCD4328-E20F-483F-9100-1F98B06CDB1E}"/>
    <cellStyle name="Calculation 3 3 2 3" xfId="25633" xr:uid="{5D924B55-AB88-41BE-950D-A96CCBB305E7}"/>
    <cellStyle name="Calculation 3 3 2 4" xfId="27823" xr:uid="{F762E6C9-BC16-4EA8-85AE-BFC3074E7282}"/>
    <cellStyle name="Calculation 3 3 2 5" xfId="43619" xr:uid="{082A8064-756C-4C62-B4E3-B630E2B6FE9A}"/>
    <cellStyle name="Calculation 3 3 3" xfId="11038" xr:uid="{C135151D-B396-4F47-94C3-4166B2DEA64C}"/>
    <cellStyle name="Calculation 3 3 3 2" xfId="11039" xr:uid="{86340579-14B9-49D3-92C4-22870D4D7847}"/>
    <cellStyle name="Calculation 3 3 3 2 2" xfId="25636" xr:uid="{1653A0ED-8415-4FA0-B53A-83557A5CB312}"/>
    <cellStyle name="Calculation 3 3 3 2 3" xfId="37309" xr:uid="{FD8E52CE-C4AC-4689-A1EC-1494FE19B71B}"/>
    <cellStyle name="Calculation 3 3 3 2 4" xfId="43674" xr:uid="{3A2857EF-D838-4DAA-B2CA-D40534A8BBEA}"/>
    <cellStyle name="Calculation 3 3 3 3" xfId="25635" xr:uid="{10B2D890-7415-4BD3-9BA3-45ED9230DB5A}"/>
    <cellStyle name="Calculation 3 3 3 4" xfId="27821" xr:uid="{DF829041-8E90-401C-A883-EFC4F3CDC98B}"/>
    <cellStyle name="Calculation 3 3 3 5" xfId="37922" xr:uid="{DADEFA47-0206-4D4B-9DC5-88DB62E148DE}"/>
    <cellStyle name="Calculation 3 3 4" xfId="11040" xr:uid="{500A18F6-6C51-41AA-BEEC-459E424CEB10}"/>
    <cellStyle name="Calculation 3 3 4 2" xfId="11041" xr:uid="{C2AC0636-7B2E-4B5D-AA85-A1155D389B6E}"/>
    <cellStyle name="Calculation 3 3 4 2 2" xfId="25638" xr:uid="{6FE86E76-E5E6-417B-B185-85A7CC87F1FC}"/>
    <cellStyle name="Calculation 3 3 4 2 3" xfId="32370" xr:uid="{C4358B0C-B9ED-4BCE-87A6-281F33C49397}"/>
    <cellStyle name="Calculation 3 3 4 2 4" xfId="40909" xr:uid="{B4EA7C9F-94D0-4A27-BCBC-16470BFC4BE4}"/>
    <cellStyle name="Calculation 3 3 4 3" xfId="25637" xr:uid="{0CD0AF83-2562-417E-8677-6FB809A47054}"/>
    <cellStyle name="Calculation 3 3 4 4" xfId="32369" xr:uid="{43A09C58-4E03-4CC1-96FA-33095DAFA901}"/>
    <cellStyle name="Calculation 3 3 4 5" xfId="43199" xr:uid="{6179E420-5288-4D6A-B22C-4C3CA53EE792}"/>
    <cellStyle name="Calculation 3 3 5" xfId="11042" xr:uid="{1E324462-EB0F-4687-A8B3-224832C6A7C7}"/>
    <cellStyle name="Calculation 3 3 5 2" xfId="11043" xr:uid="{A7BA060C-832D-4F3B-AE63-6DEE9EFC91B4}"/>
    <cellStyle name="Calculation 3 3 5 2 2" xfId="25640" xr:uid="{B473BDA0-6286-441D-8B47-12C7BF2E648E}"/>
    <cellStyle name="Calculation 3 3 5 2 3" xfId="9218" xr:uid="{97B06F2D-95C3-4113-887F-9B9DAE9FBE48}"/>
    <cellStyle name="Calculation 3 3 5 2 4" xfId="37923" xr:uid="{27F16C3C-AC31-413F-8E3D-5518BD0FD649}"/>
    <cellStyle name="Calculation 3 3 5 3" xfId="25639" xr:uid="{5700D4E6-D217-40CE-8105-1A62F7158A35}"/>
    <cellStyle name="Calculation 3 3 5 4" xfId="8582" xr:uid="{F4B8C90A-700F-46EC-B470-B13BF8090634}"/>
    <cellStyle name="Calculation 3 3 5 5" xfId="41921" xr:uid="{8A658852-8809-49D8-806B-804B3E50AB3B}"/>
    <cellStyle name="Calculation 3 3 6" xfId="11044" xr:uid="{4BD3CFF8-B21E-4220-838A-FAC4A202060A}"/>
    <cellStyle name="Calculation 3 3 6 2" xfId="11045" xr:uid="{C804FB61-F050-4F81-A9ED-86E3790ED5B7}"/>
    <cellStyle name="Calculation 3 3 6 2 2" xfId="25642" xr:uid="{EE1736F4-035E-41AC-87A7-530948396B07}"/>
    <cellStyle name="Calculation 3 3 6 2 3" xfId="37406" xr:uid="{4FADABB1-3AAB-418D-90F8-83245CDE2517}"/>
    <cellStyle name="Calculation 3 3 6 2 4" xfId="41437" xr:uid="{EC043584-EDC1-463E-8512-B65847D694E1}"/>
    <cellStyle name="Calculation 3 3 6 3" xfId="25641" xr:uid="{FA70BD60-DFAA-4EC5-A209-B37C4B4BD32F}"/>
    <cellStyle name="Calculation 3 3 6 4" xfId="27820" xr:uid="{FF228CE6-FD6C-4623-AF53-ADD243046AA6}"/>
    <cellStyle name="Calculation 3 3 6 5" xfId="44067" xr:uid="{DEAEFE17-A382-44EB-BBC9-5CC9701A18D7}"/>
    <cellStyle name="Calculation 3 3 7" xfId="11046" xr:uid="{92EFD737-201C-4ED3-871E-F954A79A8C79}"/>
    <cellStyle name="Calculation 3 3 7 2" xfId="25643" xr:uid="{68206D95-09CC-45CF-A1E1-8879DF06859F}"/>
    <cellStyle name="Calculation 3 3 7 3" xfId="9557" xr:uid="{7865F221-47E8-4F0A-AC72-9BA81EA33005}"/>
    <cellStyle name="Calculation 3 3 7 4" xfId="42502" xr:uid="{3293F3E4-CADC-4FEC-B8DE-E46480249718}"/>
    <cellStyle name="Calculation 3 3 8" xfId="11047" xr:uid="{715BE12D-414E-4E53-95AD-6A0560A35710}"/>
    <cellStyle name="Calculation 3 3 8 2" xfId="11048" xr:uid="{5E5B42C1-0C96-4FF2-B403-FA660C1B444D}"/>
    <cellStyle name="Calculation 3 3 8 2 2" xfId="25645" xr:uid="{FCB54627-87B9-4B47-90BD-BF2D964432BB}"/>
    <cellStyle name="Calculation 3 3 8 2 3" xfId="27819" xr:uid="{7FFDB326-74F1-4183-9947-95C8507FCB8D}"/>
    <cellStyle name="Calculation 3 3 8 2 4" xfId="43003" xr:uid="{2B6592B1-F677-49A9-B212-7712EF4E2FEC}"/>
    <cellStyle name="Calculation 3 3 8 3" xfId="25644" xr:uid="{3D2836EF-B18A-4886-8E34-D8474B5FB918}"/>
    <cellStyle name="Calculation 3 3 8 4" xfId="37411" xr:uid="{56AA61E4-0F96-4BB1-A751-6A87C32C85B2}"/>
    <cellStyle name="Calculation 3 3 8 5" xfId="37920" xr:uid="{1BD94679-4394-4B14-9912-382D817957E0}"/>
    <cellStyle name="Calculation 3 3 9" xfId="11049" xr:uid="{63434A2E-B1DB-4DDB-87F5-6D0087123140}"/>
    <cellStyle name="Calculation 3 3 9 2" xfId="25646" xr:uid="{E9F60B25-2C0B-4E85-AAB5-B0A327FDF8E8}"/>
    <cellStyle name="Calculation 3 3 9 3" xfId="37386" xr:uid="{5D2DFA9A-063D-4B58-AD1B-E347644D412D}"/>
    <cellStyle name="Calculation 3 3 9 4" xfId="43197" xr:uid="{A0757680-52EE-41D5-A604-A7D14EF3B290}"/>
    <cellStyle name="Calculation 3 4" xfId="7076" xr:uid="{E046C362-A8E2-4928-9412-7E0430455474}"/>
    <cellStyle name="Calculation 3 4 10" xfId="20658" xr:uid="{12B6BEE4-256D-493F-B9C3-3EB0365A750C}"/>
    <cellStyle name="Calculation 3 4 10 2" xfId="34136" xr:uid="{C2B092C4-A219-48EC-A287-8104735A96FB}"/>
    <cellStyle name="Calculation 3 4 10 3" xfId="42360" xr:uid="{0CB48E20-DD28-4FE4-8377-D97B2EFE43EF}"/>
    <cellStyle name="Calculation 3 4 10 4" xfId="46764" xr:uid="{F9E4856E-1E22-421A-BDAC-F1B02666DDD7}"/>
    <cellStyle name="Calculation 3 4 11" xfId="22507" xr:uid="{69E41F44-C118-45E1-89C9-206AE494498C}"/>
    <cellStyle name="Calculation 3 4 11 2" xfId="35950" xr:uid="{11C2CD81-6010-4DB4-B8DB-DBB815524D36}"/>
    <cellStyle name="Calculation 3 4 11 3" xfId="43644" xr:uid="{77D8B5B0-CC7A-4C88-BA4A-2643FEECC00C}"/>
    <cellStyle name="Calculation 3 4 11 4" xfId="47568" xr:uid="{0121930B-8379-4C75-B715-D21885EF3F44}"/>
    <cellStyle name="Calculation 3 4 12" xfId="22848" xr:uid="{E4EE403C-A1F5-4B73-AE17-F7B70E6F2882}"/>
    <cellStyle name="Calculation 3 4 12 2" xfId="36281" xr:uid="{DB7BDFDC-80D6-4CF6-BA83-D50EEFD8E8AC}"/>
    <cellStyle name="Calculation 3 4 12 3" xfId="43955" xr:uid="{00860B23-1873-4218-9E45-4D3FBEB9E48C}"/>
    <cellStyle name="Calculation 3 4 12 4" xfId="47841" xr:uid="{C6976584-BB0A-4C6C-AED6-2F04280406FA}"/>
    <cellStyle name="Calculation 3 4 13" xfId="11050" xr:uid="{41E4EE0A-CACB-4666-9537-3482039945B0}"/>
    <cellStyle name="Calculation 3 4 13 2" xfId="25647" xr:uid="{F06A6EDA-3AD3-43F1-BB4F-4082410DD31B}"/>
    <cellStyle name="Calculation 3 4 13 3" xfId="37307" xr:uid="{7159FC61-12E5-448A-A94C-F502963AC962}"/>
    <cellStyle name="Calculation 3 4 13 4" xfId="41157" xr:uid="{4BA879E9-4DF3-4E02-BB29-D6D630FFC314}"/>
    <cellStyle name="Calculation 3 4 14" xfId="9937" xr:uid="{5B57F4F0-E936-4745-891D-D8F457E67852}"/>
    <cellStyle name="Calculation 3 4 15" xfId="24552" xr:uid="{10F89FD0-C00E-4F41-A3D3-29BEA13CDA25}"/>
    <cellStyle name="Calculation 3 4 16" xfId="32741" xr:uid="{E7503822-E9B0-45E4-AF76-290F6A23A418}"/>
    <cellStyle name="Calculation 3 4 17" xfId="38450" xr:uid="{88B79CE6-C34C-4950-AE39-9C67EBD666B3}"/>
    <cellStyle name="Calculation 3 4 2" xfId="11051" xr:uid="{FD6202C4-56C6-40D7-A0BC-A83F7DE17DAB}"/>
    <cellStyle name="Calculation 3 4 2 2" xfId="11052" xr:uid="{13B8D26D-F42E-4830-B9F3-63CD9C38459D}"/>
    <cellStyle name="Calculation 3 4 2 2 2" xfId="25649" xr:uid="{6CB1A205-2EF4-46E6-BB47-4D2E09AE83C9}"/>
    <cellStyle name="Calculation 3 4 2 2 3" xfId="9558" xr:uid="{9E828B4C-998E-433B-AD04-43E5E299BF87}"/>
    <cellStyle name="Calculation 3 4 2 2 4" xfId="37921" xr:uid="{AEBEA7C5-80E3-4876-AA20-8E9BC98DB263}"/>
    <cellStyle name="Calculation 3 4 2 3" xfId="25648" xr:uid="{6A6C18DF-8676-4FDA-957E-CB3607CD25E9}"/>
    <cellStyle name="Calculation 3 4 2 4" xfId="32367" xr:uid="{274C4C2C-FB31-4B37-91C9-3FC615C4D41B}"/>
    <cellStyle name="Calculation 3 4 2 5" xfId="41920" xr:uid="{6180583A-7E66-483C-9982-69AB4C810960}"/>
    <cellStyle name="Calculation 3 4 3" xfId="11053" xr:uid="{807B6881-74B6-49CE-A5F9-F2257479D3A5}"/>
    <cellStyle name="Calculation 3 4 3 2" xfId="11054" xr:uid="{D2BE6E8E-1B59-4ECC-A39E-31271D41E0DD}"/>
    <cellStyle name="Calculation 3 4 3 2 2" xfId="25651" xr:uid="{3F4340A8-092E-481D-85E0-FEB5C1402F8F}"/>
    <cellStyle name="Calculation 3 4 3 2 3" xfId="37385" xr:uid="{1C1BB71A-213E-4797-A93D-996D4C3016F0}"/>
    <cellStyle name="Calculation 3 4 3 2 4" xfId="41444" xr:uid="{225F6FCB-68DA-4632-8D09-C866D3C90B3E}"/>
    <cellStyle name="Calculation 3 4 3 3" xfId="25650" xr:uid="{3E3B2696-0ADD-4F4C-A489-214A133597B6}"/>
    <cellStyle name="Calculation 3 4 3 4" xfId="25253" xr:uid="{2E5220F4-F377-441B-BE9F-1EE6CF1CAB47}"/>
    <cellStyle name="Calculation 3 4 3 5" xfId="44066" xr:uid="{5A708F97-27B3-49DD-BF03-40A901844B00}"/>
    <cellStyle name="Calculation 3 4 4" xfId="11055" xr:uid="{C7A200AC-A648-42DA-A89F-CCC0FE825ADB}"/>
    <cellStyle name="Calculation 3 4 4 2" xfId="11056" xr:uid="{97984A4B-1930-4303-B548-3927EACA0B05}"/>
    <cellStyle name="Calculation 3 4 4 2 2" xfId="25653" xr:uid="{D7D41327-6F1E-4002-936D-D64437A5AAF9}"/>
    <cellStyle name="Calculation 3 4 4 2 3" xfId="32366" xr:uid="{8F490308-3166-4EF1-8DFF-4581DDF0DACA}"/>
    <cellStyle name="Calculation 3 4 4 2 4" xfId="37919" xr:uid="{DD02AD34-54D4-404D-B1A5-750A715EEE27}"/>
    <cellStyle name="Calculation 3 4 4 3" xfId="25652" xr:uid="{2246D69A-3826-4486-9194-A9F6F08A6EA3}"/>
    <cellStyle name="Calculation 3 4 4 4" xfId="37306" xr:uid="{915453A8-AE4D-45B7-9B88-399A7C1BC219}"/>
    <cellStyle name="Calculation 3 4 4 5" xfId="42501" xr:uid="{37BDDA65-B5D5-4BFE-BFE8-6DBFA3E591BD}"/>
    <cellStyle name="Calculation 3 4 5" xfId="11057" xr:uid="{CE75621D-58B4-4474-A8E4-ABD6F72522F0}"/>
    <cellStyle name="Calculation 3 4 5 2" xfId="11058" xr:uid="{FB5EB27C-9D0A-4965-A81C-B7D14A2B4BF3}"/>
    <cellStyle name="Calculation 3 4 5 2 2" xfId="25655" xr:uid="{34B81F6E-D3D4-4DC4-A66E-64BC932FE623}"/>
    <cellStyle name="Calculation 3 4 5 2 3" xfId="27817" xr:uid="{AC7EE7E9-30AC-41C6-A818-B465BAA2B150}"/>
    <cellStyle name="Calculation 3 4 5 2 4" xfId="41687" xr:uid="{C7D76097-EA2D-49D6-B84F-6A8D425EA1B0}"/>
    <cellStyle name="Calculation 3 4 5 3" xfId="25654" xr:uid="{80CDC2C8-87C6-4B1C-B5F0-14E42A040053}"/>
    <cellStyle name="Calculation 3 4 5 4" xfId="27818" xr:uid="{4E9DC1E7-EC48-46AA-B73B-14A6D1412058}"/>
    <cellStyle name="Calculation 3 4 5 5" xfId="43338" xr:uid="{354A09A9-B2A7-4AA5-99BC-5C5D7DD63E8B}"/>
    <cellStyle name="Calculation 3 4 6" xfId="11059" xr:uid="{FCD78627-D20A-4506-9E5F-FE58FF05AAA3}"/>
    <cellStyle name="Calculation 3 4 6 2" xfId="11060" xr:uid="{113EBD29-836A-4752-BE49-18F87E0B0098}"/>
    <cellStyle name="Calculation 3 4 6 2 2" xfId="25657" xr:uid="{D3061FEE-1E33-450E-9CF3-650903E00A56}"/>
    <cellStyle name="Calculation 3 4 6 2 3" xfId="9931" xr:uid="{C31E3BB1-52C0-40D1-8141-DF1C38997D68}"/>
    <cellStyle name="Calculation 3 4 6 2 4" xfId="37918" xr:uid="{07B4AF43-FCEB-4F4A-852B-195F79CE13D4}"/>
    <cellStyle name="Calculation 3 4 6 3" xfId="25656" xr:uid="{B6FCF8A3-4973-46E9-95F9-F7CB08A59504}"/>
    <cellStyle name="Calculation 3 4 6 4" xfId="27816" xr:uid="{47AFC99D-344B-4124-A733-3DFEFB7B05F9}"/>
    <cellStyle name="Calculation 3 4 6 5" xfId="41916" xr:uid="{D2404E5A-A61D-4956-B454-4F6DD7CAC72A}"/>
    <cellStyle name="Calculation 3 4 7" xfId="11061" xr:uid="{DDE1B55D-4B21-4297-8FDF-1604C9B386A0}"/>
    <cellStyle name="Calculation 3 4 7 2" xfId="25658" xr:uid="{7A226C8C-A2D0-4EB8-8DB1-327E1B922D7A}"/>
    <cellStyle name="Calculation 3 4 7 3" xfId="8592" xr:uid="{5F6474CE-55D3-43BE-B1A4-367538A4C111}"/>
    <cellStyle name="Calculation 3 4 7 4" xfId="37917" xr:uid="{7F10F2DA-9C2F-4214-8CAA-1979B70F066B}"/>
    <cellStyle name="Calculation 3 4 8" xfId="11062" xr:uid="{9EF22269-4A03-4406-AA94-6B4CD111AAC5}"/>
    <cellStyle name="Calculation 3 4 8 2" xfId="11063" xr:uid="{DB5317DE-A3AE-4453-BBD0-6DA3CBB0D0B1}"/>
    <cellStyle name="Calculation 3 4 8 2 2" xfId="25660" xr:uid="{7F2E4AFA-9D0B-4188-85EE-AF7E518F323D}"/>
    <cellStyle name="Calculation 3 4 8 2 3" xfId="8593" xr:uid="{21239153-1810-4F87-A5F9-5694FD027FB9}"/>
    <cellStyle name="Calculation 3 4 8 2 4" xfId="44062" xr:uid="{9EB90AA2-8B96-46ED-B334-A1C5FA9FC945}"/>
    <cellStyle name="Calculation 3 4 8 3" xfId="25659" xr:uid="{85B90931-B94D-4DFB-9059-458870E9FCAD}"/>
    <cellStyle name="Calculation 3 4 8 4" xfId="9559" xr:uid="{B7C3C795-1352-4EE8-8BAC-05ADF5DA82C7}"/>
    <cellStyle name="Calculation 3 4 8 5" xfId="37915" xr:uid="{3EB87DA7-D25E-4334-A496-841F280D70B9}"/>
    <cellStyle name="Calculation 3 4 9" xfId="11064" xr:uid="{1C647000-68B5-4AE2-93B3-467A82022889}"/>
    <cellStyle name="Calculation 3 4 9 2" xfId="25661" xr:uid="{D46027FC-EEDB-4FB0-85A2-D445B03E4744}"/>
    <cellStyle name="Calculation 3 4 9 3" xfId="9560" xr:uid="{36A3D045-BB1D-41A3-BC93-3A89FF10A4C1}"/>
    <cellStyle name="Calculation 3 4 9 4" xfId="40857" xr:uid="{61742209-910C-4BE8-B03B-95E8CDCFB7B6}"/>
    <cellStyle name="Calculation 3 5" xfId="11065" xr:uid="{F9A9247C-7E04-4804-8FD1-100359ED87A9}"/>
    <cellStyle name="Calculation 3 5 10" xfId="25662" xr:uid="{F598278C-6EEF-4CE0-90D0-A2992B6351AB}"/>
    <cellStyle name="Calculation 3 5 11" xfId="27812" xr:uid="{1FBF963F-00D8-4A23-A11F-E9D04130F25D}"/>
    <cellStyle name="Calculation 3 5 12" xfId="42498" xr:uid="{942DE958-197D-4229-839C-3835092DBF6A}"/>
    <cellStyle name="Calculation 3 5 2" xfId="11066" xr:uid="{7C6E93E6-6467-4071-86B4-E0EAF1BD6DB7}"/>
    <cellStyle name="Calculation 3 5 2 2" xfId="11067" xr:uid="{626446C6-C763-4A4B-B4F9-5DE2B909AB26}"/>
    <cellStyle name="Calculation 3 5 2 2 2" xfId="25664" xr:uid="{FCEA7711-969D-4D37-8D6B-BA3DE0101E19}"/>
    <cellStyle name="Calculation 3 5 2 2 3" xfId="27815" xr:uid="{9E090098-C897-42F1-9891-CCE2DF98245A}"/>
    <cellStyle name="Calculation 3 5 2 2 4" xfId="37908" xr:uid="{6540D120-D4E2-4DB3-8EB6-5982FF765A76}"/>
    <cellStyle name="Calculation 3 5 2 3" xfId="25663" xr:uid="{8B04A307-7B4B-4267-9927-5AFC534CF982}"/>
    <cellStyle name="Calculation 3 5 2 4" xfId="32363" xr:uid="{837836C8-2C3A-42AE-B150-4E60D3558090}"/>
    <cellStyle name="Calculation 3 5 2 5" xfId="37916" xr:uid="{4CEA79AA-1D1D-4E36-BCAF-9ED94903357A}"/>
    <cellStyle name="Calculation 3 5 3" xfId="11068" xr:uid="{8C48A5FB-9415-4A04-A15F-D1A3033523CB}"/>
    <cellStyle name="Calculation 3 5 3 2" xfId="11069" xr:uid="{B083FFC9-ACF5-4C96-B653-2E8169D26035}"/>
    <cellStyle name="Calculation 3 5 3 2 2" xfId="25666" xr:uid="{6D457024-D982-409D-8802-2DD0642D164C}"/>
    <cellStyle name="Calculation 3 5 3 2 3" xfId="27813" xr:uid="{99477119-E7F3-4544-8C1C-35225E45ACDC}"/>
    <cellStyle name="Calculation 3 5 3 2 4" xfId="43196" xr:uid="{4E4FE276-F48E-4E54-8608-22E9AE746CB7}"/>
    <cellStyle name="Calculation 3 5 3 3" xfId="25665" xr:uid="{E643D32F-CD8B-413F-9E0B-2E5CD23B3909}"/>
    <cellStyle name="Calculation 3 5 3 4" xfId="27814" xr:uid="{AE7BCF90-586E-45D6-8463-304BAAA065B7}"/>
    <cellStyle name="Calculation 3 5 3 5" xfId="44451" xr:uid="{34B41D63-9AF2-4CEA-87C9-D98AE3667DF8}"/>
    <cellStyle name="Calculation 3 5 4" xfId="11070" xr:uid="{708A482D-25BE-4622-8C86-D3B37110364F}"/>
    <cellStyle name="Calculation 3 5 4 2" xfId="11071" xr:uid="{41AD19FD-2D2C-45A3-B2B7-04640B1E5945}"/>
    <cellStyle name="Calculation 3 5 4 2 2" xfId="25668" xr:uid="{7B4B0848-BC9C-40A6-AF00-9CE1EFAA7C45}"/>
    <cellStyle name="Calculation 3 5 4 2 3" xfId="8594" xr:uid="{B5066F41-4265-4F3E-BFC7-06BE03EBEEE9}"/>
    <cellStyle name="Calculation 3 5 4 2 4" xfId="41918" xr:uid="{CF8635A1-1E58-49E2-8D87-DD27C9065471}"/>
    <cellStyle name="Calculation 3 5 4 3" xfId="25667" xr:uid="{71694E9F-35FB-495D-9BC7-74DD74A39557}"/>
    <cellStyle name="Calculation 3 5 4 4" xfId="33466" xr:uid="{FF398E26-28D5-4DCF-AAD8-325B78E51046}"/>
    <cellStyle name="Calculation 3 5 4 5" xfId="41160" xr:uid="{1239E766-6FCB-46F6-9D5F-59A2B0DEDCF9}"/>
    <cellStyle name="Calculation 3 5 5" xfId="11072" xr:uid="{7FC923F6-D798-45C7-BCED-AC956BA2A19C}"/>
    <cellStyle name="Calculation 3 5 5 2" xfId="11073" xr:uid="{ADF3CA40-4168-4FAA-A4A0-695F1CDDF050}"/>
    <cellStyle name="Calculation 3 5 5 2 2" xfId="25670" xr:uid="{E0EECE5B-9C00-47E7-B59B-1EFAE6E4A235}"/>
    <cellStyle name="Calculation 3 5 5 2 3" xfId="32362" xr:uid="{A4B8F53A-70B4-45E0-81B0-80FF07FF8782}"/>
    <cellStyle name="Calculation 3 5 5 2 4" xfId="37913" xr:uid="{F809480F-CA3D-41D7-B398-58A45010AB38}"/>
    <cellStyle name="Calculation 3 5 5 3" xfId="25669" xr:uid="{B6D38B64-7A92-4279-8EF5-6D587B0719DD}"/>
    <cellStyle name="Calculation 3 5 5 4" xfId="9561" xr:uid="{2A7A53C2-EF2F-4C7E-84DB-D2532F520313}"/>
    <cellStyle name="Calculation 3 5 5 5" xfId="37914" xr:uid="{4671A196-7D25-48C8-9EFB-723D7CA871C1}"/>
    <cellStyle name="Calculation 3 5 6" xfId="11074" xr:uid="{93E93043-ECE7-4155-A13F-331CFD14D6F1}"/>
    <cellStyle name="Calculation 3 5 6 2" xfId="11075" xr:uid="{59AD6CA2-C3DE-473B-B708-B2A0FD4B7D01}"/>
    <cellStyle name="Calculation 3 5 6 2 2" xfId="25672" xr:uid="{E58776ED-4B54-4B8D-AD6E-6F84B8283B51}"/>
    <cellStyle name="Calculation 3 5 6 2 3" xfId="27810" xr:uid="{A2FD7B99-9704-4CE0-A141-D2E7210C00C0}"/>
    <cellStyle name="Calculation 3 5 6 2 4" xfId="37911" xr:uid="{1832B4DA-DF49-4C95-9094-D469862CD6D1}"/>
    <cellStyle name="Calculation 3 5 6 3" xfId="25671" xr:uid="{87AE4961-99D7-4645-9AF8-B27F3C5A60AE}"/>
    <cellStyle name="Calculation 3 5 6 4" xfId="27811" xr:uid="{D5A5A99C-16AF-42D9-8853-EB1382192ED6}"/>
    <cellStyle name="Calculation 3 5 6 5" xfId="37912" xr:uid="{DE02282D-F7C7-48FB-A1F6-A566493C8648}"/>
    <cellStyle name="Calculation 3 5 7" xfId="11076" xr:uid="{E8DEF529-9F49-400C-997B-476C712C6B2F}"/>
    <cellStyle name="Calculation 3 5 7 2" xfId="25673" xr:uid="{8A103C86-2056-4B49-87D4-CD5177ACDA46}"/>
    <cellStyle name="Calculation 3 5 7 3" xfId="33465" xr:uid="{84039E55-32C3-4995-A2AD-597679FEB4D4}"/>
    <cellStyle name="Calculation 3 5 7 4" xfId="37909" xr:uid="{811C0B26-E3DA-407C-B45D-624561E5D271}"/>
    <cellStyle name="Calculation 3 5 8" xfId="11077" xr:uid="{DF418BEB-E488-4FCC-8A8F-6291C473C40C}"/>
    <cellStyle name="Calculation 3 5 8 2" xfId="11078" xr:uid="{2D929158-EA5B-472F-A235-65352128F020}"/>
    <cellStyle name="Calculation 3 5 8 2 2" xfId="25675" xr:uid="{18D064DC-6AAF-4260-8B52-3FF03C20A3D7}"/>
    <cellStyle name="Calculation 3 5 8 2 3" xfId="9562" xr:uid="{DB97BED3-97D3-41DE-9418-F8D92AAE0298}"/>
    <cellStyle name="Calculation 3 5 8 2 4" xfId="42083" xr:uid="{F96CD8CD-81FC-468E-845F-13C913499B51}"/>
    <cellStyle name="Calculation 3 5 8 3" xfId="25674" xr:uid="{26855D8B-C7A3-4BA6-A90A-5C743A392D23}"/>
    <cellStyle name="Calculation 3 5 8 4" xfId="8595" xr:uid="{B400C931-F743-4836-B020-1BE3DCCDDE85}"/>
    <cellStyle name="Calculation 3 5 8 5" xfId="44064" xr:uid="{4ECC0AAA-35CD-4F50-9238-4FCAA3B3E3EB}"/>
    <cellStyle name="Calculation 3 5 9" xfId="11079" xr:uid="{86F41152-8362-488C-B9FC-252457F17EF3}"/>
    <cellStyle name="Calculation 3 5 9 2" xfId="25676" xr:uid="{D61662EC-39FC-4A4B-8AC7-07D8B833246B}"/>
    <cellStyle name="Calculation 3 5 9 3" xfId="27806" xr:uid="{433ABAA0-45CC-4352-BCF6-6DC9D5607C09}"/>
    <cellStyle name="Calculation 3 5 9 4" xfId="42499" xr:uid="{08B7F726-6FDA-428E-8FCF-ADEB8AA5F84C}"/>
    <cellStyle name="Calculation 3 6" xfId="11080" xr:uid="{42D3AD09-6B4D-4B74-952E-A4BFB9E9A0CD}"/>
    <cellStyle name="Calculation 3 6 10" xfId="37910" xr:uid="{1B1FF5EB-2A70-4823-B143-96949FADD8E4}"/>
    <cellStyle name="Calculation 3 6 2" xfId="11081" xr:uid="{D4420A8C-A5FF-4737-AC36-016D7ED4DEA8}"/>
    <cellStyle name="Calculation 3 6 2 2" xfId="11082" xr:uid="{75FAF5FF-F5D2-486A-8272-0193408B9A9D}"/>
    <cellStyle name="Calculation 3 6 2 2 2" xfId="25679" xr:uid="{995D76E2-0961-4BE7-8940-3EE04294D17E}"/>
    <cellStyle name="Calculation 3 6 2 2 3" xfId="8598" xr:uid="{32B9001F-6395-4B96-870C-4DCA1D302CB2}"/>
    <cellStyle name="Calculation 3 6 2 2 4" xfId="44522" xr:uid="{0F4C6222-F3E9-4982-9D91-38AB5A3263B0}"/>
    <cellStyle name="Calculation 3 6 2 3" xfId="25678" xr:uid="{A227B966-D80C-4031-9C17-11063A7B8F1D}"/>
    <cellStyle name="Calculation 3 6 2 4" xfId="33463" xr:uid="{D1E33012-34BC-4E27-B07C-F740BD9A19F7}"/>
    <cellStyle name="Calculation 3 6 2 5" xfId="37902" xr:uid="{E2D5A8F8-D4AE-4352-95F1-17F373BA7960}"/>
    <cellStyle name="Calculation 3 6 3" xfId="11083" xr:uid="{8FDEEF35-ED45-4CED-8C9C-492A21AE5793}"/>
    <cellStyle name="Calculation 3 6 3 2" xfId="11084" xr:uid="{8AB20EE6-8D1F-4CB1-B778-9F9A79C2AB72}"/>
    <cellStyle name="Calculation 3 6 3 2 2" xfId="25681" xr:uid="{7C34A61E-99CA-4123-A107-1CECD831E49F}"/>
    <cellStyle name="Calculation 3 6 3 2 3" xfId="33464" xr:uid="{855E7840-F6EE-4C42-BED6-282D59F6E239}"/>
    <cellStyle name="Calculation 3 6 3 2 4" xfId="41330" xr:uid="{8DE98A3D-276E-4630-8790-9F656544FBCD}"/>
    <cellStyle name="Calculation 3 6 3 3" xfId="25680" xr:uid="{064DFFE1-0595-425D-9E9C-BD1F204B9661}"/>
    <cellStyle name="Calculation 3 6 3 4" xfId="27807" xr:uid="{70A0D40A-695A-45F3-B8AD-DF4AAA683970}"/>
    <cellStyle name="Calculation 3 6 3 5" xfId="43195" xr:uid="{D213B143-CC46-4E8F-86B7-F0BC16581925}"/>
    <cellStyle name="Calculation 3 6 4" xfId="11085" xr:uid="{601BD4F6-1299-4058-BD83-C53E04DDDD07}"/>
    <cellStyle name="Calculation 3 6 4 2" xfId="11086" xr:uid="{E246C577-181B-4643-8EB7-3BC21CDC6F3A}"/>
    <cellStyle name="Calculation 3 6 4 2 2" xfId="25683" xr:uid="{D4984E42-A586-4336-81D9-96BD763C6EDF}"/>
    <cellStyle name="Calculation 3 6 4 2 3" xfId="27808" xr:uid="{54A986C1-91D2-4814-86A5-75A4F1D6537E}"/>
    <cellStyle name="Calculation 3 6 4 2 4" xfId="37907" xr:uid="{656A8CF3-C549-4EC7-BF32-1AF1AFDB4C96}"/>
    <cellStyle name="Calculation 3 6 4 3" xfId="25682" xr:uid="{3ACF6AB3-FA0A-4DE2-8C2B-A56CFACDCED2}"/>
    <cellStyle name="Calculation 3 6 4 4" xfId="27809" xr:uid="{5AF688F3-7952-496E-A8A1-CFD42A6C679F}"/>
    <cellStyle name="Calculation 3 6 4 5" xfId="41917" xr:uid="{7874C9DB-5BCA-4732-9D31-72D97606E588}"/>
    <cellStyle name="Calculation 3 6 5" xfId="11087" xr:uid="{FF872B68-4145-4397-B082-9849893DE4A0}"/>
    <cellStyle name="Calculation 3 6 5 2" xfId="25684" xr:uid="{EB9DEE00-B715-4A7B-B665-1BAAA5E3A674}"/>
    <cellStyle name="Calculation 3 6 5 3" xfId="8596" xr:uid="{879C15D1-59AF-48AA-AE0D-C3A01373771A}"/>
    <cellStyle name="Calculation 3 6 5 4" xfId="37906" xr:uid="{15092403-70F1-407C-9F61-B52E5BD6EF9D}"/>
    <cellStyle name="Calculation 3 6 6" xfId="11088" xr:uid="{FB2628D6-FD3E-47F7-8EE9-90E875998C7F}"/>
    <cellStyle name="Calculation 3 6 6 2" xfId="25685" xr:uid="{30C09929-06B7-403A-8D5C-5CF2226EF1E4}"/>
    <cellStyle name="Calculation 3 6 6 3" xfId="9563" xr:uid="{4294BC03-A688-4FA5-BF43-464760AB6F4B}"/>
    <cellStyle name="Calculation 3 6 6 4" xfId="37905" xr:uid="{3D418119-54BB-4ACE-9F67-093891D487E7}"/>
    <cellStyle name="Calculation 3 6 7" xfId="11089" xr:uid="{3EA7D00C-6505-4C1E-8C84-2C10CBB86E0C}"/>
    <cellStyle name="Calculation 3 6 7 2" xfId="11090" xr:uid="{3C4B2051-5A62-41D5-A67B-831D35FD68A1}"/>
    <cellStyle name="Calculation 3 6 7 2 2" xfId="25687" xr:uid="{7E78A0C6-0AE2-47E4-93BC-4B847B035683}"/>
    <cellStyle name="Calculation 3 6 7 2 3" xfId="32360" xr:uid="{4BAA353C-3687-403C-820D-11A259418500}"/>
    <cellStyle name="Calculation 3 6 7 2 4" xfId="37903" xr:uid="{7739215D-0A14-485C-98C3-D06F38BAE8AE}"/>
    <cellStyle name="Calculation 3 6 7 3" xfId="25686" xr:uid="{4CBEEC7F-7FC2-4814-8EEA-30928917F944}"/>
    <cellStyle name="Calculation 3 6 7 4" xfId="27805" xr:uid="{CD840A5B-883E-4CDD-B9D5-7078311D15C1}"/>
    <cellStyle name="Calculation 3 6 7 5" xfId="37904" xr:uid="{CAD2A261-56C3-4018-9BE1-0B20BB9C0943}"/>
    <cellStyle name="Calculation 3 6 8" xfId="25677" xr:uid="{1D72568C-9F9A-4F74-A0E6-704BEFEF2707}"/>
    <cellStyle name="Calculation 3 6 9" xfId="32361" xr:uid="{19CDF7B0-84FB-49FF-9744-1A8B398F2847}"/>
    <cellStyle name="Calculation 3 7" xfId="11091" xr:uid="{BED6CB8B-ECEB-4463-9824-3EF02BA86D10}"/>
    <cellStyle name="Calculation 3 7 2" xfId="11092" xr:uid="{5E2F411B-CD97-48DF-AB64-531951105F4D}"/>
    <cellStyle name="Calculation 3 7 2 2" xfId="25689" xr:uid="{3ABB54A4-086F-42F3-94F6-5B4F795D6A91}"/>
    <cellStyle name="Calculation 3 7 2 3" xfId="8613" xr:uid="{3D7F9DE7-9D21-4840-842D-BC61929062F8}"/>
    <cellStyle name="Calculation 3 7 2 4" xfId="41304" xr:uid="{C973F798-4CF5-4C5E-8069-6F05B7AE1F20}"/>
    <cellStyle name="Calculation 3 7 3" xfId="25688" xr:uid="{72C187CA-29C3-4E51-8D32-24091396FD0D}"/>
    <cellStyle name="Calculation 3 7 4" xfId="33462" xr:uid="{B1ACC0E0-3457-4564-AF67-CCA17512C0C9}"/>
    <cellStyle name="Calculation 3 7 5" xfId="44063" xr:uid="{699405F5-CB3B-4A53-8F5A-E2068217912F}"/>
    <cellStyle name="Calculation 3 8" xfId="18460" xr:uid="{C7BF5895-D238-46AF-BE01-987354744A0C}"/>
    <cellStyle name="Calculation 3 9" xfId="11017" xr:uid="{A8F013BF-C077-418D-984D-DFD73D567F05}"/>
    <cellStyle name="Calculation 3 9 2" xfId="25614" xr:uid="{9D65B6EE-99AC-4A38-B001-9A62AB977173}"/>
    <cellStyle name="Calculation 3 9 3" xfId="9217" xr:uid="{CFBDDA16-FB2D-40A6-95F7-F9C9FAC10D16}"/>
    <cellStyle name="Calculation 3 9 4" xfId="41329" xr:uid="{1957BC73-BA97-4AFC-919D-849928E5B2B2}"/>
    <cellStyle name="Calculation 4" xfId="3529" xr:uid="{D4F7136D-E98B-469E-BF69-9AEE30E09C1A}"/>
    <cellStyle name="Calculation 4 2" xfId="5293" xr:uid="{79F6961F-D7CF-497C-BA5C-9E3FA98F3F37}"/>
    <cellStyle name="Calculation 4 2 2" xfId="21885" xr:uid="{A85150E2-2D21-489F-B10F-ACCA3FF8962B}"/>
    <cellStyle name="Calculation 4 2 2 2" xfId="35339" xr:uid="{22D1DA80-86A6-4E8D-937E-C7664CC03DEE}"/>
    <cellStyle name="Calculation 4 2 2 3" xfId="43242" xr:uid="{C5F1E2C8-AC9A-4274-8F56-8F02F6DEAF76}"/>
    <cellStyle name="Calculation 4 2 2 4" xfId="47322" xr:uid="{F606992A-37E0-4454-902C-EB44D56CBDF5}"/>
    <cellStyle name="Calculation 4 2 3" xfId="21610" xr:uid="{35ECA7DD-C7E6-4C93-BE39-ABE92287D09C}"/>
    <cellStyle name="Calculation 4 2 3 2" xfId="35066" xr:uid="{D14F9E90-58DA-4A38-B5BA-41B068CE98D1}"/>
    <cellStyle name="Calculation 4 2 3 3" xfId="43082" xr:uid="{D43A45CD-7FA3-4B33-9756-F28E53FFD413}"/>
    <cellStyle name="Calculation 4 2 3 4" xfId="47301" xr:uid="{09B3E751-0245-4051-AC01-1AA11F90F8ED}"/>
    <cellStyle name="Calculation 4 2 4" xfId="19393" xr:uid="{2533146A-5FF8-472F-A577-5C9A3558EA35}"/>
    <cellStyle name="Calculation 4 2 4 2" xfId="33058" xr:uid="{9FAF0E42-ECEA-4F13-B0B8-66E69F779368}"/>
    <cellStyle name="Calculation 4 2 4 3" xfId="41571" xr:uid="{8FDE7904-24A5-4DE1-8491-50947030734A}"/>
    <cellStyle name="Calculation 4 2 4 4" xfId="46326" xr:uid="{6EFBF208-6829-4C51-B120-B48ECA619BDE}"/>
    <cellStyle name="Calculation 4 2 5" xfId="8479" xr:uid="{2274914E-9ADD-4CF3-8547-4D2B3AB1D250}"/>
    <cellStyle name="Calculation 4 2 6" xfId="8059" xr:uid="{3A13CF89-0899-420F-A119-228EECEBCC73}"/>
    <cellStyle name="Calculation 4 2 7" xfId="30711" xr:uid="{86F8ABF6-72F4-4CCC-86FC-25D2CFF4EAE7}"/>
    <cellStyle name="Calculation 4 2 8" xfId="39661" xr:uid="{829ED74C-7FCA-4A05-9058-E70EBC0FDB8A}"/>
    <cellStyle name="Calculation 4 3" xfId="7078" xr:uid="{057B157A-42ED-44F4-94F2-166A31B5B60B}"/>
    <cellStyle name="Calculation 4 3 2" xfId="20133" xr:uid="{494CBD03-EEE3-46BB-BD57-9B027A760B4E}"/>
    <cellStyle name="Calculation 4 3 2 2" xfId="33721" xr:uid="{BA47BADC-2543-4A3A-BA40-45079A07C3CE}"/>
    <cellStyle name="Calculation 4 3 2 3" xfId="42021" xr:uid="{E2AECD4C-BAB4-4AAD-A7B9-FEB9A881C6C5}"/>
    <cellStyle name="Calculation 4 3 2 4" xfId="46519" xr:uid="{24D82267-3EF7-4774-ACE0-1EC03D25494D}"/>
    <cellStyle name="Calculation 4 3 3" xfId="22850" xr:uid="{D571BE26-EC1A-44AA-97CA-AAE7D2DD5B31}"/>
    <cellStyle name="Calculation 4 3 3 2" xfId="36283" xr:uid="{B85A6FBD-2CB2-4716-8809-7D03AE3C8370}"/>
    <cellStyle name="Calculation 4 3 3 3" xfId="43957" xr:uid="{5189BC80-E382-41A6-96C8-312CF11AD377}"/>
    <cellStyle name="Calculation 4 3 3 4" xfId="47843" xr:uid="{D774C4EE-B4BF-44DE-BC57-02A37CD0AB01}"/>
    <cellStyle name="Calculation 4 3 4" xfId="20660" xr:uid="{914BE1F2-F046-41E0-AB79-24A4E221FA7F}"/>
    <cellStyle name="Calculation 4 3 4 2" xfId="34138" xr:uid="{7BB71D7F-4FC4-43A6-AB2C-698DD27A7502}"/>
    <cellStyle name="Calculation 4 3 4 3" xfId="42362" xr:uid="{E6EEC474-BAEF-4267-A534-0F24FAEBF0BE}"/>
    <cellStyle name="Calculation 4 3 4 4" xfId="46766" xr:uid="{6DCBC5C9-3BE2-4259-88FD-649C5C6C66A2}"/>
    <cellStyle name="Calculation 4 3 5" xfId="9939" xr:uid="{279C89B1-F33A-4214-9E7B-FDBE07771F16}"/>
    <cellStyle name="Calculation 4 3 6" xfId="24554" xr:uid="{362971BA-2EA9-468D-99D1-48DEBB5D4384}"/>
    <cellStyle name="Calculation 4 3 7" xfId="33646" xr:uid="{3062CD09-A751-42A1-BBE5-95E26D64078B}"/>
    <cellStyle name="Calculation 4 3 8" xfId="38448" xr:uid="{E7A5BA49-A7E2-48B2-AEED-83FBFC6780BE}"/>
    <cellStyle name="Calculation 4 4" xfId="7713" xr:uid="{C7116F3D-9517-4563-AF7C-DAA8794B0689}"/>
    <cellStyle name="Calculation 4 4 10" xfId="43572" xr:uid="{9C11BBE3-6D2B-4EC4-9991-A55EFC005A79}"/>
    <cellStyle name="Calculation 4 4 2" xfId="22552" xr:uid="{19BE98F3-1709-4426-9CCE-881F2651A44F}"/>
    <cellStyle name="Calculation 4 4 2 2" xfId="35995" xr:uid="{1026A4C8-82C1-4C07-9A8C-9FA83FCBB247}"/>
    <cellStyle name="Calculation 4 4 2 3" xfId="43680" xr:uid="{FBC98DB3-02B0-4D04-B75D-C5E44CA2CCD7}"/>
    <cellStyle name="Calculation 4 4 2 4" xfId="47595" xr:uid="{1F9F4696-8C7F-4696-8E53-CA8AE2A1215B}"/>
    <cellStyle name="Calculation 4 4 3" xfId="23414" xr:uid="{F82DB6C8-CDE2-4EE3-9D2E-370845D96088}"/>
    <cellStyle name="Calculation 4 4 3 2" xfId="36837" xr:uid="{038C476C-9F4B-45D7-ADD9-784DBA9672DE}"/>
    <cellStyle name="Calculation 4 4 3 3" xfId="44361" xr:uid="{AAEBF363-9905-4A66-BDD4-F7B07B28690F}"/>
    <cellStyle name="Calculation 4 4 3 4" xfId="48116" xr:uid="{AA3C5ADF-215D-40C5-9DF0-A421C23E9353}"/>
    <cellStyle name="Calculation 4 4 4" xfId="23700" xr:uid="{CC3B0F0F-65D4-4BC8-871A-67A7B8CEF284}"/>
    <cellStyle name="Calculation 4 4 4 2" xfId="37102" xr:uid="{1633AD93-CAAC-4661-8119-19E16F8DA6E2}"/>
    <cellStyle name="Calculation 4 4 4 3" xfId="44580" xr:uid="{925FF49C-0DE4-43CA-92B7-73762471DF02}"/>
    <cellStyle name="Calculation 4 4 4 4" xfId="48282" xr:uid="{B741CF48-C85F-4E4D-8659-D8E4EB52BB7C}"/>
    <cellStyle name="Calculation 4 4 5" xfId="23799" xr:uid="{D038A7D9-C3F3-4A9B-9727-DAFED368B7EB}"/>
    <cellStyle name="Calculation 4 4 5 2" xfId="37200" xr:uid="{9FF0B7D4-496A-4DCD-8D7C-296B65261B63}"/>
    <cellStyle name="Calculation 4 4 5 3" xfId="44651" xr:uid="{EABBD49D-CDE7-4B62-B432-E158EA7C24B9}"/>
    <cellStyle name="Calculation 4 4 5 4" xfId="48333" xr:uid="{77FB2FE2-2F83-439B-85A1-2E9A7AD5C221}"/>
    <cellStyle name="Calculation 4 4 6" xfId="21236" xr:uid="{5A77122F-6DDB-45C4-95D5-BBF4176DC648}"/>
    <cellStyle name="Calculation 4 4 6 2" xfId="34702" xr:uid="{CDAC3824-735D-448B-8C02-286E1BB8527A}"/>
    <cellStyle name="Calculation 4 4 6 3" xfId="42803" xr:uid="{593F43CB-FD77-4C54-AE4B-BAEA84F40650}"/>
    <cellStyle name="Calculation 4 4 6 4" xfId="47113" xr:uid="{E2D6917C-90AB-48FC-84E1-560AF7E27085}"/>
    <cellStyle name="Calculation 4 4 7" xfId="10556" xr:uid="{AB97833D-B700-45A9-B1BE-30BD927E7D9A}"/>
    <cellStyle name="Calculation 4 4 8" xfId="25168" xr:uid="{27FD61C0-5277-4E87-A91D-A48E32558011}"/>
    <cellStyle name="Calculation 4 4 9" xfId="9215" xr:uid="{18A3E9A0-28B7-46EB-94DE-38124798C294}"/>
    <cellStyle name="Calculation 4 5" xfId="51838" xr:uid="{04073FF7-0770-4439-9EA8-FDA03E08971C}"/>
    <cellStyle name="Calculation 4 6" xfId="4933" xr:uid="{CEDC6F7F-2614-437F-9C33-905B2CF3D29C}"/>
    <cellStyle name="Calculation 5" xfId="3530" xr:uid="{CBAC48B4-49A6-4B5D-B6AD-708666E99EAF}"/>
    <cellStyle name="Calculation 5 10" xfId="38126" xr:uid="{15FFAE2A-91FC-4F9F-AB3D-C4325B770F91}"/>
    <cellStyle name="Calculation 5 11" xfId="51839" xr:uid="{723AE020-6E30-4FDC-9FD2-D4C34D8B6B2E}"/>
    <cellStyle name="Calculation 5 12" xfId="7607" xr:uid="{E50407FC-F280-4C5B-88A8-627A34DE143E}"/>
    <cellStyle name="Calculation 5 2" xfId="20371" xr:uid="{6110C51D-92D9-41C8-8A23-3514E3664DE5}"/>
    <cellStyle name="Calculation 5 2 2" xfId="33877" xr:uid="{590A53ED-5E3E-4CE6-B3A6-D83A60533618}"/>
    <cellStyle name="Calculation 5 2 3" xfId="42140" xr:uid="{11DB6ADC-D6BB-4ECD-B232-B702E27C9BF4}"/>
    <cellStyle name="Calculation 5 2 4" xfId="46565" xr:uid="{1A0AEE02-281B-4129-A397-4B4AFC129996}"/>
    <cellStyle name="Calculation 5 3" xfId="23369" xr:uid="{CEB8C46D-C24D-49A7-9851-A2A68850EE5D}"/>
    <cellStyle name="Calculation 5 3 2" xfId="36792" xr:uid="{1CB02C2A-436D-45B7-8111-D360AC2C9408}"/>
    <cellStyle name="Calculation 5 3 3" xfId="44321" xr:uid="{C4AFB4CF-694D-4060-8A18-84996ABF71DA}"/>
    <cellStyle name="Calculation 5 3 4" xfId="48085" xr:uid="{CEC0FE5B-7C95-4F72-A2B1-33D818156FA6}"/>
    <cellStyle name="Calculation 5 4" xfId="23663" xr:uid="{E25ED1FF-D329-46A1-8909-47B74696A0B0}"/>
    <cellStyle name="Calculation 5 4 2" xfId="37065" xr:uid="{C372561C-E637-444D-99D4-B75CFF7AE411}"/>
    <cellStyle name="Calculation 5 4 3" xfId="44544" xr:uid="{EFE808FE-2FCD-4EF1-91B9-9DCA9995AD13}"/>
    <cellStyle name="Calculation 5 4 4" xfId="48252" xr:uid="{C283699B-390B-4958-9B2F-E04548FDC160}"/>
    <cellStyle name="Calculation 5 5" xfId="20061" xr:uid="{DD780A22-74E5-48B3-B0E6-899383257ECC}"/>
    <cellStyle name="Calculation 5 5 2" xfId="33650" xr:uid="{D62855D0-192C-4824-A36D-1CAF6F8F3C1B}"/>
    <cellStyle name="Calculation 5 5 3" xfId="41978" xr:uid="{A3E0EB61-6703-4C11-8305-91C66D286466}"/>
    <cellStyle name="Calculation 5 5 4" xfId="46497" xr:uid="{C014EC8F-E353-40D5-AE3A-437D83796305}"/>
    <cellStyle name="Calculation 5 6" xfId="21185" xr:uid="{13A462EE-3497-4CD4-BE4A-3E061D694A51}"/>
    <cellStyle name="Calculation 5 6 2" xfId="34655" xr:uid="{56DD7816-7243-4F2F-AC8A-B5F4570452B6}"/>
    <cellStyle name="Calculation 5 6 3" xfId="42762" xr:uid="{7A02562B-1DFC-4F3F-823C-5076EFD31677}"/>
    <cellStyle name="Calculation 5 6 4" xfId="47082" xr:uid="{09CE74F7-084D-4BD7-B493-21CED09398AE}"/>
    <cellStyle name="Calculation 5 7" xfId="10467" xr:uid="{DAE70AC2-2EC6-468C-B8F1-712971F4C185}"/>
    <cellStyle name="Calculation 5 8" xfId="25082" xr:uid="{60961E14-2407-4403-9F7E-D878C3236CB5}"/>
    <cellStyle name="Calculation 5 9" xfId="8553" xr:uid="{6E3B29F7-66E4-4596-9277-D19D881F7BB5}"/>
    <cellStyle name="Calculation 6" xfId="3531" xr:uid="{6418191D-7A26-4156-8B92-93C6795BBAAA}"/>
    <cellStyle name="Calculation 7" xfId="3532" xr:uid="{5D953A24-0E14-4F16-B7BC-3096BE32F001}"/>
    <cellStyle name="Calculation 8" xfId="3533" xr:uid="{17224449-D16D-4CBC-8A28-E1906133E6D4}"/>
    <cellStyle name="Calculation 9" xfId="3534" xr:uid="{4C1E1ED3-E9B8-4D44-BEBC-F7C87BACC6E1}"/>
    <cellStyle name="Check Cell" xfId="22" builtinId="23" customBuiltin="1"/>
    <cellStyle name="Check Cell 10" xfId="3535" xr:uid="{52D9F4F8-620F-4BA4-9545-C3EA8982BD83}"/>
    <cellStyle name="Check Cell 11" xfId="3536" xr:uid="{720C1517-6F05-44A7-A8F2-954A8A9232AA}"/>
    <cellStyle name="Check Cell 12" xfId="3537" xr:uid="{26B1A680-7205-4F42-840A-8E2F73006DEA}"/>
    <cellStyle name="Check Cell 13" xfId="3538" xr:uid="{BAC2C4E0-D753-485A-B1A6-D9AA1C4428D9}"/>
    <cellStyle name="Check Cell 14" xfId="3539" xr:uid="{6A54E0F9-9FB6-4B0D-BB3E-3EAAB024FD0F}"/>
    <cellStyle name="Check Cell 15" xfId="3540" xr:uid="{2231F508-4EE9-4D89-9EED-D61BF43B1700}"/>
    <cellStyle name="Check Cell 16" xfId="3541" xr:uid="{BDF29F66-779F-4AA2-844E-15FEED342E8A}"/>
    <cellStyle name="Check Cell 2" xfId="482" xr:uid="{626C4693-F8B7-4B23-83BE-9EA1D5F2A6A7}"/>
    <cellStyle name="Check Cell 2 2" xfId="3542" xr:uid="{E5510AB0-2AB3-4AA0-BEF7-4F533C3512F0}"/>
    <cellStyle name="Check Cell 2 2 2" xfId="19394" xr:uid="{3D756CF0-AFB6-45C4-96AC-52738809EB61}"/>
    <cellStyle name="Check Cell 2 2 3" xfId="11093" xr:uid="{BB2E0AE9-E209-4A5E-83E3-1C90A62202A3}"/>
    <cellStyle name="Check Cell 2 2 4" xfId="51840" xr:uid="{7A68453E-BF21-42D0-A391-9A6F10E529A5}"/>
    <cellStyle name="Check Cell 2 2 5" xfId="5294" xr:uid="{35AA8D47-D9E7-4A1B-AD53-D56BC086F8F0}"/>
    <cellStyle name="Check Cell 2 3" xfId="2968" xr:uid="{333694B1-6197-40C3-A5FA-3B008E271C5D}"/>
    <cellStyle name="Check Cell 2 3 2" xfId="51456" xr:uid="{81DB725B-ADCE-4BF6-9FBA-F0B415671BBB}"/>
    <cellStyle name="Check Cell 2 3 3" xfId="11094" xr:uid="{0A585443-6143-42AD-97E4-53413CD3289E}"/>
    <cellStyle name="Check Cell 2 4" xfId="48992" xr:uid="{E443EBD0-E932-484C-A4AC-912B980C7742}"/>
    <cellStyle name="Check Cell 2 5" xfId="4608" xr:uid="{2AF5092B-7FCE-4A99-94E1-A1DBBAA081F2}"/>
    <cellStyle name="Check Cell 3" xfId="3543" xr:uid="{A02F1EB9-E67B-4CFA-AC1B-78F4CFBD1901}"/>
    <cellStyle name="Check Cell 3 2" xfId="5295" xr:uid="{54A5CCD1-2CD1-48A0-9E93-1C55C27EBBE6}"/>
    <cellStyle name="Check Cell 3 2 2" xfId="19395" xr:uid="{5D453CCF-7064-446A-84EB-0B352E415867}"/>
    <cellStyle name="Check Cell 3 2 3" xfId="18461" xr:uid="{B85163BC-C8F3-496D-B92D-95E03C40F085}"/>
    <cellStyle name="Check Cell 3 3" xfId="51841" xr:uid="{CC0B76DC-98C3-4E20-8BCE-30E783AE1A92}"/>
    <cellStyle name="Check Cell 3 4" xfId="4609" xr:uid="{A9B1CFB3-7C54-4255-A602-FE712F36A2BB}"/>
    <cellStyle name="Check Cell 4" xfId="3544" xr:uid="{3332F7FE-00C8-448D-83A9-DDDE267D8A21}"/>
    <cellStyle name="Check Cell 4 2" xfId="51842" xr:uid="{116C1790-8442-41D1-A256-C664125E2843}"/>
    <cellStyle name="Check Cell 4 3" xfId="4935" xr:uid="{A7E80CFD-6758-4110-A95D-8086DE5D4D67}"/>
    <cellStyle name="Check Cell 5" xfId="3545" xr:uid="{66BE1505-9D51-432E-8750-85B159D3F9BD}"/>
    <cellStyle name="Check Cell 6" xfId="3546" xr:uid="{5ED1AFA8-3C8F-4B6E-95B7-07DB8A5AED96}"/>
    <cellStyle name="Check Cell 7" xfId="3547" xr:uid="{F37CEA8C-2337-4DDF-9FC5-6870B0131CF0}"/>
    <cellStyle name="Check Cell 8" xfId="3548" xr:uid="{E187CB08-ACF8-400F-863F-B7B92DC5BA1C}"/>
    <cellStyle name="Check Cell 9" xfId="3549" xr:uid="{70C22626-FEAE-4280-957A-FD386F3BF071}"/>
    <cellStyle name="Column_Title" xfId="5008" xr:uid="{100AAFC5-50BB-4F52-880F-9D26550ACD9E}"/>
    <cellStyle name="Comma [0] 2" xfId="5296" xr:uid="{67664B7C-B3E9-4223-A90C-A6AC7CB89588}"/>
    <cellStyle name="Comma [0] 2 2" xfId="5297" xr:uid="{8B20D004-33C7-4FD1-8D3E-AD784AF8D8E0}"/>
    <cellStyle name="Comma [0] 2 2 2" xfId="5298" xr:uid="{75884A86-CE53-4BEE-9520-D10885728D31}"/>
    <cellStyle name="Comma [0] 2 3" xfId="5299" xr:uid="{D6D38251-4AA6-4476-AF22-4E4ABB7C1B04}"/>
    <cellStyle name="Comma [00]" xfId="4610" xr:uid="{76CBBC92-8EF8-45A8-BE62-07A397E944EF}"/>
    <cellStyle name="Comma [00] 2" xfId="5300" xr:uid="{AD4EB0EA-CF80-4BB6-BEA8-39FC255E93EB}"/>
    <cellStyle name="Comma [00] 3" xfId="5301" xr:uid="{2A16007C-A5C1-4106-9B55-5EDBB6162B61}"/>
    <cellStyle name="Comma [00] 4" xfId="5302" xr:uid="{397675E7-5069-425F-A48F-08963913644A}"/>
    <cellStyle name="Comma 10" xfId="174" xr:uid="{78352027-77A3-4574-8689-29C69368EA62}"/>
    <cellStyle name="Comma 10 10" xfId="1748" xr:uid="{257E51F3-BC22-49F5-958D-8B2D91F36C80}"/>
    <cellStyle name="Comma 10 10 2" xfId="50243" xr:uid="{C8DE9BFD-4E9D-46CB-8702-1E06D29A1308}"/>
    <cellStyle name="Comma 10 10 3" xfId="5304" xr:uid="{6E816884-B5CA-48AE-8639-C957002760E5}"/>
    <cellStyle name="Comma 10 11" xfId="2235" xr:uid="{80225D79-BAD7-40CC-AA6F-98103E9D1357}"/>
    <cellStyle name="Comma 10 11 2" xfId="50730" xr:uid="{76BADA4C-68E7-43AC-9B9E-8FE4CC43EC6F}"/>
    <cellStyle name="Comma 10 11 3" xfId="5303" xr:uid="{764A0915-E15E-4A27-B1C8-557FDD81594C}"/>
    <cellStyle name="Comma 10 12" xfId="2719" xr:uid="{31B272FA-47B7-4B95-8EED-54403AA2F9DE}"/>
    <cellStyle name="Comma 10 12 2" xfId="51214" xr:uid="{CCB5CF35-9B44-4AE8-85FA-7EA744F121A3}"/>
    <cellStyle name="Comma 10 12 3" xfId="4611" xr:uid="{FB4D2A9F-3FF9-4ECE-A088-8C38189E7693}"/>
    <cellStyle name="Comma 10 13" xfId="528" xr:uid="{3219723D-8CD7-4F0A-94D6-843803F44D20}"/>
    <cellStyle name="Comma 10 13 2" xfId="49033" xr:uid="{77E4A121-CC02-4F10-8F37-50955AA9BE5F}"/>
    <cellStyle name="Comma 10 13 3" xfId="4349" xr:uid="{E1056037-CC23-4981-B141-AD8F64FAA99F}"/>
    <cellStyle name="Comma 10 14" xfId="3093" xr:uid="{F4508341-9D37-4B00-B541-1B474A996DFA}"/>
    <cellStyle name="Comma 10 14 2" xfId="51565" xr:uid="{67140CCB-2C21-45CA-A6BF-509239CEF8F2}"/>
    <cellStyle name="Comma 10 14 2 2" xfId="100" xr:uid="{445FA353-FCB7-4715-B8F2-B22443FC3E42}"/>
    <cellStyle name="Comma 10 14 2 2 2" xfId="193" xr:uid="{ABC31145-44B5-4DA0-8E6C-2CA863A2E6DF}"/>
    <cellStyle name="Comma 10 14 2 2 2 2" xfId="48746" xr:uid="{CC83BB71-1B33-4919-BF02-7D9AF9021D29}"/>
    <cellStyle name="Comma 10 14 2 2 3" xfId="164" xr:uid="{6CF485F7-264C-4EA4-B219-55C81D76550B}"/>
    <cellStyle name="Comma 10 14 2 2 3 2" xfId="48726" xr:uid="{0F10CDC5-7C52-4ED4-B087-FEA53EF04B73}"/>
    <cellStyle name="Comma 10 14 2 2 4" xfId="48682" xr:uid="{1DE0830C-2539-4501-9FC0-EC98888A62DB}"/>
    <cellStyle name="Comma 10 14 2 2 5" xfId="48581" xr:uid="{F0C05A41-99FE-4D51-9512-79CB36CF0205}"/>
    <cellStyle name="Comma 10 15" xfId="182" xr:uid="{57C3A970-061C-4B56-8FA4-906D4C28BA7B}"/>
    <cellStyle name="Comma 10 15 2" xfId="201" xr:uid="{2150D607-20C9-4AD7-8B3A-D5BF2841DD03}"/>
    <cellStyle name="Comma 10 15 2 2" xfId="48754" xr:uid="{2EAC31FC-24F8-44D6-96E2-0A73427C110A}"/>
    <cellStyle name="Comma 10 15 3" xfId="48737" xr:uid="{4B42B721-9068-4FDF-8FD1-F90CAD5B67F4}"/>
    <cellStyle name="Comma 10 16" xfId="4074" xr:uid="{705EDCB8-18E7-488F-BAD0-4B1F1AF0F1E0}"/>
    <cellStyle name="Comma 10 16 2" xfId="52190" xr:uid="{DBC3A303-FB0A-4F74-8DB5-1D7C2427FBDC}"/>
    <cellStyle name="Comma 10 16 3" xfId="52302" xr:uid="{5C123101-F8FE-4A2B-ADA9-3826D1EE1A83}"/>
    <cellStyle name="Comma 10 17" xfId="48733" xr:uid="{BCB2D8F5-8A6B-48A1-81A0-F96286DEC7CD}"/>
    <cellStyle name="Comma 10 18" xfId="4197" xr:uid="{27503644-9710-4B2B-B05B-801AD3C21096}"/>
    <cellStyle name="Comma 10 19" xfId="52510" xr:uid="{9FECB869-8988-4112-8C4E-EA2F37213000}"/>
    <cellStyle name="Comma 10 2" xfId="198" xr:uid="{D3D3DA24-7D12-4D64-9042-FADD265C9E6B}"/>
    <cellStyle name="Comma 10 2 10" xfId="2746" xr:uid="{D954FE6B-9369-4ECD-AA27-D1B4B68D39BF}"/>
    <cellStyle name="Comma 10 2 10 2" xfId="51241" xr:uid="{14F0D035-1E4C-4589-B56B-100726023C61}"/>
    <cellStyle name="Comma 10 2 11" xfId="3054" xr:uid="{700D36AB-8B8A-431B-B210-80C4A2685898}"/>
    <cellStyle name="Comma 10 2 11 2" xfId="51527" xr:uid="{0A03A26A-C3AC-4855-9061-24EF49B4F229}"/>
    <cellStyle name="Comma 10 2 12" xfId="4091" xr:uid="{1B5C37A4-6354-4C22-8324-823B726CA825}"/>
    <cellStyle name="Comma 10 2 12 2" xfId="52206" xr:uid="{4DC4FB6C-6DA0-4A7C-BBCE-B1F911A5F3B3}"/>
    <cellStyle name="Comma 10 2 13" xfId="48751" xr:uid="{C8DECAB6-F9FE-4C2C-9D8D-8FFA8556B34E}"/>
    <cellStyle name="Comma 10 2 14" xfId="4405" xr:uid="{1E835E93-7D82-44CB-B0A7-C27850DD0FF3}"/>
    <cellStyle name="Comma 10 2 15" xfId="52569" xr:uid="{7DC79231-62DC-45C8-AFFC-2BBB309E263E}"/>
    <cellStyle name="Comma 10 2 2" xfId="629" xr:uid="{C1ED15BC-B720-4AD7-B23A-145E77D70F1B}"/>
    <cellStyle name="Comma 10 2 2 10" xfId="4118" xr:uid="{2516E8F6-E5A0-476E-9FC0-942BF0A1F46C}"/>
    <cellStyle name="Comma 10 2 2 10 2" xfId="52233" xr:uid="{AC6792A2-5505-4841-A0AB-85A6B8FB7CC4}"/>
    <cellStyle name="Comma 10 2 2 11" xfId="49127" xr:uid="{F9E8DBE4-3745-44D2-8E29-5CA5C1A3B71B}"/>
    <cellStyle name="Comma 10 2 2 12" xfId="5306" xr:uid="{D67581C6-738B-42E9-B094-70EC9211A48B}"/>
    <cellStyle name="Comma 10 2 2 2" xfId="736" xr:uid="{2D212C5C-7411-408B-8884-384E89C009C2}"/>
    <cellStyle name="Comma 10 2 2 2 10" xfId="5307" xr:uid="{1C73B25C-C9BF-4ECE-AA19-AA69ACD9AB04}"/>
    <cellStyle name="Comma 10 2 2 2 2" xfId="187" xr:uid="{646CECDB-9E28-4FF9-ABAA-C0B84040E201}"/>
    <cellStyle name="Comma 10 2 2 2 2 2" xfId="203" xr:uid="{7FA5BA2F-6E2B-4F6D-8C83-FC6ED9997EE2}"/>
    <cellStyle name="Comma 10 2 2 2 2 2 2" xfId="4134" xr:uid="{FFC43881-74FD-46B2-9DD0-C31E24E5B1E3}"/>
    <cellStyle name="Comma 10 2 2 2 2 2 2 2" xfId="52248" xr:uid="{34259FC6-5D70-483C-8C0E-D69D0BDEC724}"/>
    <cellStyle name="Comma 10 2 2 2 2 2 3" xfId="48756" xr:uid="{BADC4DCB-7842-4639-802C-1983D05D25D9}"/>
    <cellStyle name="Comma 10 2 2 2 2 3" xfId="2143" xr:uid="{3C4DE8AB-F2FD-492E-B6D1-4005CB28D5BA}"/>
    <cellStyle name="Comma 10 2 2 2 2 3 2" xfId="50638" xr:uid="{48CA393C-B08B-46B5-ACF2-65DE4342123F}"/>
    <cellStyle name="Comma 10 2 2 2 2 4" xfId="2630" xr:uid="{A89E5A87-0596-44D0-A629-3889EC0288EE}"/>
    <cellStyle name="Comma 10 2 2 2 2 4 2" xfId="51125" xr:uid="{B1DEF728-59AF-4249-A469-147B00C071C5}"/>
    <cellStyle name="Comma 10 2 2 2 2 5" xfId="48740" xr:uid="{2D67EC50-5EC5-4646-B860-680A86519A2F}"/>
    <cellStyle name="Comma 10 2 2 2 2 6" xfId="4198" xr:uid="{40A41786-D0AE-4DB1-84F6-982FFC63E45A}"/>
    <cellStyle name="Comma 10 2 2 2 3" xfId="1221" xr:uid="{C52002C7-76CD-467C-B822-DCC7AD84D54F}"/>
    <cellStyle name="Comma 10 2 2 2 3 2" xfId="49716" xr:uid="{96F6C15C-EE39-4BDA-89C0-58B549016C50}"/>
    <cellStyle name="Comma 10 2 2 2 4" xfId="1445" xr:uid="{A1534075-284B-43A1-8213-DA91F1724092}"/>
    <cellStyle name="Comma 10 2 2 2 4 2" xfId="49940" xr:uid="{59B86CBC-95D5-4F10-B460-6BBDA66EFB2C}"/>
    <cellStyle name="Comma 10 2 2 2 5" xfId="1933" xr:uid="{C9B66C18-5894-4F89-8CD4-E722E7CF0857}"/>
    <cellStyle name="Comma 10 2 2 2 5 2" xfId="50428" xr:uid="{910F2336-BF78-4CD9-A3C1-2362EE059571}"/>
    <cellStyle name="Comma 10 2 2 2 6" xfId="2420" xr:uid="{C566F6E1-6580-410D-9423-D9D165BBEDDE}"/>
    <cellStyle name="Comma 10 2 2 2 6 2" xfId="50915" xr:uid="{F769099D-31D4-4808-AC7F-467FB04E2537}"/>
    <cellStyle name="Comma 10 2 2 2 7" xfId="2904" xr:uid="{88BB70D6-D582-4183-B523-100BE661D9A4}"/>
    <cellStyle name="Comma 10 2 2 2 7 2" xfId="51399" xr:uid="{D42BE182-3B90-4428-BFC9-22DA1AFDE1F4}"/>
    <cellStyle name="Comma 10 2 2 2 8" xfId="3850" xr:uid="{6B3D40C0-2775-478E-A17A-7DB7986768BB}"/>
    <cellStyle name="Comma 10 2 2 2 8 2" xfId="51983" xr:uid="{8AC41705-EF1C-489F-ACF4-7345E191C648}"/>
    <cellStyle name="Comma 10 2 2 2 9" xfId="49234" xr:uid="{D8163922-762D-4B5F-81D6-690C527E8F2C}"/>
    <cellStyle name="Comma 10 2 2 3" xfId="842" xr:uid="{08FC335A-A3A8-4617-96B6-C8DB8999859C}"/>
    <cellStyle name="Comma 10 2 2 3 2" xfId="1550" xr:uid="{649C469F-5111-4A89-9F15-73AD3D7F23F2}"/>
    <cellStyle name="Comma 10 2 2 3 2 2" xfId="50045" xr:uid="{F70B292F-19B0-412D-9C1F-D51E28FBAEEB}"/>
    <cellStyle name="Comma 10 2 2 3 3" xfId="2038" xr:uid="{F2AFEB71-D2FE-4212-9BBF-86C8285803BD}"/>
    <cellStyle name="Comma 10 2 2 3 3 2" xfId="50533" xr:uid="{A02B8541-8D93-49CF-8E72-E377BEC2BF11}"/>
    <cellStyle name="Comma 10 2 2 3 4" xfId="2525" xr:uid="{08A960D9-C1DB-46D3-AD0D-601E4872A8CE}"/>
    <cellStyle name="Comma 10 2 2 3 4 2" xfId="51020" xr:uid="{9050746C-285E-4231-8514-3BB13C252DF4}"/>
    <cellStyle name="Comma 10 2 2 3 5" xfId="49340" xr:uid="{F11013CE-EAC8-44B1-A2D2-4D348F5A9B12}"/>
    <cellStyle name="Comma 10 2 2 3 6" xfId="7680" xr:uid="{FFC60740-0BE1-435F-ACC7-C593518B9387}"/>
    <cellStyle name="Comma 10 2 2 4" xfId="1116" xr:uid="{5887630B-1182-4540-9F50-A6F216845200}"/>
    <cellStyle name="Comma 10 2 2 4 2" xfId="49611" xr:uid="{40CA21A7-0963-46F8-B9B4-D4830EE591D3}"/>
    <cellStyle name="Comma 10 2 2 5" xfId="1340" xr:uid="{68E75340-BE6B-401B-B485-9028170EBE80}"/>
    <cellStyle name="Comma 10 2 2 5 2" xfId="49835" xr:uid="{C5D2FBD9-5C15-452D-B21F-0E2DA9D24719}"/>
    <cellStyle name="Comma 10 2 2 6" xfId="1828" xr:uid="{567B4355-9F4E-478C-ACCB-51D92DA75E87}"/>
    <cellStyle name="Comma 10 2 2 6 2" xfId="50323" xr:uid="{2EE9755C-3466-4E48-83B1-55DDE167A23E}"/>
    <cellStyle name="Comma 10 2 2 7" xfId="2315" xr:uid="{E84AB70F-4651-4369-B932-8EEAD49316FF}"/>
    <cellStyle name="Comma 10 2 2 7 2" xfId="50810" xr:uid="{DDA39882-4413-4694-8C16-55973EFAF964}"/>
    <cellStyle name="Comma 10 2 2 8" xfId="2799" xr:uid="{B7A8D7CB-179C-4800-B39B-961A0DFB4A3B}"/>
    <cellStyle name="Comma 10 2 2 8 2" xfId="51294" xr:uid="{CB6BD8AE-E28B-488B-9EE9-230C795CFBB4}"/>
    <cellStyle name="Comma 10 2 2 9" xfId="3077" xr:uid="{912612AF-2E1F-4BF8-B4EF-2C552D3EEADF}"/>
    <cellStyle name="Comma 10 2 2 9 2" xfId="51550" xr:uid="{D0AB585E-04F0-451F-8C65-D606599E40A5}"/>
    <cellStyle name="Comma 10 2 3" xfId="681" xr:uid="{40FAE3AF-5029-4C4E-9F13-0760A6055182}"/>
    <cellStyle name="Comma 10 2 3 10" xfId="5308" xr:uid="{3B2DB203-7436-4B4F-A9D5-D3020F8FC66F}"/>
    <cellStyle name="Comma 10 2 3 2" xfId="894" xr:uid="{462C4B43-EFB8-43C9-A609-2642A5A19A72}"/>
    <cellStyle name="Comma 10 2 3 2 2" xfId="1602" xr:uid="{1BF5C6E5-723B-4E64-A78A-6BBF24D82FA8}"/>
    <cellStyle name="Comma 10 2 3 2 2 2" xfId="50097" xr:uid="{5FBADCD4-1D8F-4702-9CF1-0EAF78B993BB}"/>
    <cellStyle name="Comma 10 2 3 2 3" xfId="2090" xr:uid="{285B4270-7BF4-474D-B0C3-D981EFFCE762}"/>
    <cellStyle name="Comma 10 2 3 2 3 2" xfId="50585" xr:uid="{36047AD1-2E26-44E9-9A2B-0EA42E227C09}"/>
    <cellStyle name="Comma 10 2 3 2 4" xfId="2577" xr:uid="{15D9F548-E0BC-475B-8909-9F6FAB99CC46}"/>
    <cellStyle name="Comma 10 2 3 2 4 2" xfId="51072" xr:uid="{D8834EA0-24B7-4C98-8517-E25A8E7B4DB0}"/>
    <cellStyle name="Comma 10 2 3 2 5" xfId="3869" xr:uid="{34C5067C-A135-46A8-8FB4-9943AD1333B0}"/>
    <cellStyle name="Comma 10 2 3 2 5 2" xfId="52002" xr:uid="{0A08A1E4-4DED-46B4-87E8-A87253C2939A}"/>
    <cellStyle name="Comma 10 2 3 2 6" xfId="49392" xr:uid="{A5257C9C-77FE-4DC4-9E39-87DDC545E1F9}"/>
    <cellStyle name="Comma 10 2 3 3" xfId="1168" xr:uid="{059371B0-972A-42C3-B00B-3ED16FBCB632}"/>
    <cellStyle name="Comma 10 2 3 3 2" xfId="49663" xr:uid="{42708841-F465-4E7E-A0F9-A16341E9C0C6}"/>
    <cellStyle name="Comma 10 2 3 4" xfId="1392" xr:uid="{125FA6C4-A808-496F-A74A-69C9E66970AB}"/>
    <cellStyle name="Comma 10 2 3 4 2" xfId="49887" xr:uid="{689B593C-F7B6-4282-90C7-64137654958D}"/>
    <cellStyle name="Comma 10 2 3 5" xfId="1880" xr:uid="{F4CC72CA-2D3D-4246-98AB-566D191510A9}"/>
    <cellStyle name="Comma 10 2 3 5 2" xfId="50375" xr:uid="{B8079833-053D-456C-9FC2-00382AEB9D6C}"/>
    <cellStyle name="Comma 10 2 3 6" xfId="2367" xr:uid="{60781B3C-F139-4746-98DA-F8990C68A6A8}"/>
    <cellStyle name="Comma 10 2 3 6 2" xfId="50862" xr:uid="{9A77CF3C-8F0D-49B2-9BB7-E69DA2D0495F}"/>
    <cellStyle name="Comma 10 2 3 7" xfId="2851" xr:uid="{7F52A52C-C03D-45F2-B884-F9650FB26205}"/>
    <cellStyle name="Comma 10 2 3 7 2" xfId="51346" xr:uid="{4B7D9937-678F-4CF4-B439-51F18B551A59}"/>
    <cellStyle name="Comma 10 2 3 8" xfId="3097" xr:uid="{EFF9B9D6-BE0F-450B-BE75-32989A8123A2}"/>
    <cellStyle name="Comma 10 2 3 8 2" xfId="51569" xr:uid="{5E1B9633-7BEC-4056-8F14-0C8880C8CAB9}"/>
    <cellStyle name="Comma 10 2 3 9" xfId="49179" xr:uid="{1510BF4A-EF8E-4C84-91D6-F9D6B32F3EA8}"/>
    <cellStyle name="Comma 10 2 4" xfId="789" xr:uid="{051CF630-9B8C-45D6-AD1E-820F9A3CC532}"/>
    <cellStyle name="Comma 10 2 4 2" xfId="1497" xr:uid="{8F48EDFF-AA15-40DE-93B3-68206DB6CE1B}"/>
    <cellStyle name="Comma 10 2 4 2 2" xfId="3888" xr:uid="{0DF498C1-03C2-4F42-A2CC-7A41EF606575}"/>
    <cellStyle name="Comma 10 2 4 2 2 2" xfId="52021" xr:uid="{FA0DAD74-C024-41C7-9009-29840C06685E}"/>
    <cellStyle name="Comma 10 2 4 2 3" xfId="49992" xr:uid="{06EF58CE-0318-40C2-A55F-33D52F6E7D1B}"/>
    <cellStyle name="Comma 10 2 4 2 4" xfId="19402" xr:uid="{314EEB23-78F3-4CCA-BA71-2F235C05D09E}"/>
    <cellStyle name="Comma 10 2 4 3" xfId="1985" xr:uid="{960784E1-3FF2-4D8A-B681-4E60FAE2D9D5}"/>
    <cellStyle name="Comma 10 2 4 3 2" xfId="50480" xr:uid="{DD9B5E2C-B0F1-4D2F-9553-31334DC8B5DA}"/>
    <cellStyle name="Comma 10 2 4 3 3" xfId="11095" xr:uid="{B1F94E96-040A-45DE-801E-8D1852138C39}"/>
    <cellStyle name="Comma 10 2 4 4" xfId="2472" xr:uid="{05A453DE-6EBC-4012-8D3B-CDDB52EDE54D}"/>
    <cellStyle name="Comma 10 2 4 4 2" xfId="50967" xr:uid="{D6A57801-E4AF-4AF6-B988-DADA7233ECFA}"/>
    <cellStyle name="Comma 10 2 4 5" xfId="3116" xr:uid="{2EF5F2B4-5988-4EC3-AB79-F92C9B49D31E}"/>
    <cellStyle name="Comma 10 2 4 5 2" xfId="51588" xr:uid="{74A2F3DD-56EF-4AAF-B360-1459BAD739D5}"/>
    <cellStyle name="Comma 10 2 4 6" xfId="49287" xr:uid="{D9273551-BAC1-49D8-8265-CC187D9B8466}"/>
    <cellStyle name="Comma 10 2 4 7" xfId="5305" xr:uid="{97A0BA89-98CE-4E2C-A7B5-487F02C76CA2}"/>
    <cellStyle name="Comma 10 2 5" xfId="1009" xr:uid="{016485BD-027F-4FF4-95FF-C1E9C92F04EC}"/>
    <cellStyle name="Comma 10 2 5 2" xfId="1712" xr:uid="{C7148B30-5CF7-496C-AE67-01800630F032}"/>
    <cellStyle name="Comma 10 2 5 2 2" xfId="50207" xr:uid="{7424DB9A-604F-4669-879A-18F3738FF08C}"/>
    <cellStyle name="Comma 10 2 5 3" xfId="2201" xr:uid="{AA09212C-8EEC-454F-9968-6457EEC346A3}"/>
    <cellStyle name="Comma 10 2 5 3 2" xfId="50696" xr:uid="{79D271C0-AA2F-4290-A6A8-4D10BA68A3D0}"/>
    <cellStyle name="Comma 10 2 5 4" xfId="2688" xr:uid="{6EBC183B-1881-4644-B331-82246BF0F534}"/>
    <cellStyle name="Comma 10 2 5 4 2" xfId="51183" xr:uid="{BA3FCDF0-7BD4-4D56-936A-170CDF15D882}"/>
    <cellStyle name="Comma 10 2 5 5" xfId="3832" xr:uid="{C2063D00-DD1E-4C77-8FA5-857E60C15A28}"/>
    <cellStyle name="Comma 10 2 5 5 2" xfId="51965" xr:uid="{0F657B23-BFA4-43A9-8FA7-A3C7AFBB9768}"/>
    <cellStyle name="Comma 10 2 5 6" xfId="49504" xr:uid="{6015FC1E-01B6-4216-B0DC-5E644892EEF3}"/>
    <cellStyle name="Comma 10 2 5 7" xfId="18463" xr:uid="{EB99D0BD-3A94-4EFD-B0BD-1FB08E509AE5}"/>
    <cellStyle name="Comma 10 2 6" xfId="1063" xr:uid="{206D4087-9E93-4132-98DA-894E27AC0269}"/>
    <cellStyle name="Comma 10 2 6 2" xfId="49558" xr:uid="{F55DC0A8-26AE-4321-B180-9B9C1B263AE5}"/>
    <cellStyle name="Comma 10 2 6 3" xfId="4612" xr:uid="{3D05A8BA-E9AB-475A-B406-38CD56DC88D1}"/>
    <cellStyle name="Comma 10 2 7" xfId="1287" xr:uid="{40A5706E-C5E1-4AF5-899D-CBB5CB2DDE26}"/>
    <cellStyle name="Comma 10 2 7 2" xfId="49782" xr:uid="{5DC20AFD-3543-4EEE-91FB-D38B7EC0AE7C}"/>
    <cellStyle name="Comma 10 2 8" xfId="1775" xr:uid="{2A36ECFB-98F6-49FB-8E12-4ADCF1A28324}"/>
    <cellStyle name="Comma 10 2 8 2" xfId="50270" xr:uid="{BB1DBFDE-445F-4621-BE81-0387002FE621}"/>
    <cellStyle name="Comma 10 2 9" xfId="2262" xr:uid="{D7FE4488-E48C-4ABE-A686-0AB0ACFCAAD1}"/>
    <cellStyle name="Comma 10 2 9 2" xfId="50757" xr:uid="{F6BEC3BF-CD64-4C98-857D-CE4068656514}"/>
    <cellStyle name="Comma 10 20" xfId="52559" xr:uid="{8EC1FBC6-4A38-4965-A4BD-4950419E47CA}"/>
    <cellStyle name="Comma 10 3" xfId="577" xr:uid="{4D77534F-FA58-475F-9C68-4850D612C7AA}"/>
    <cellStyle name="Comma 10 3 10" xfId="4102" xr:uid="{71EFDC5C-F975-4CE6-BEFC-2C453C6B696A}"/>
    <cellStyle name="Comma 10 3 10 2" xfId="52217" xr:uid="{8F957BAA-A61A-456D-8F14-12EBAB0F2A99}"/>
    <cellStyle name="Comma 10 3 11" xfId="49079" xr:uid="{D27812E8-0193-407F-BF23-C0176FB87C2F}"/>
    <cellStyle name="Comma 10 3 12" xfId="5309" xr:uid="{39E1D5F6-E714-4AC3-9D6E-849BFEAD5527}"/>
    <cellStyle name="Comma 10 3 2" xfId="692" xr:uid="{2475BD66-7DF3-45FC-B90D-7D2AEB0B3FC5}"/>
    <cellStyle name="Comma 10 3 2 2" xfId="905" xr:uid="{01C993AC-9307-48A4-B306-EE253CE06C79}"/>
    <cellStyle name="Comma 10 3 2 2 2" xfId="1613" xr:uid="{98084A94-6FA9-466E-9B9C-C1DEF035C7C3}"/>
    <cellStyle name="Comma 10 3 2 2 2 2" xfId="50108" xr:uid="{BF577C7C-E16A-4CE3-940A-B5C4438746FF}"/>
    <cellStyle name="Comma 10 3 2 2 3" xfId="2101" xr:uid="{6CFB4E26-1AE2-47A9-B119-FCE79D9DC25D}"/>
    <cellStyle name="Comma 10 3 2 2 3 2" xfId="50596" xr:uid="{849AE023-F1D2-4731-8440-4CE03A752419}"/>
    <cellStyle name="Comma 10 3 2 2 4" xfId="2588" xr:uid="{F407CD45-EDA1-41FA-B984-3A81E4966B4E}"/>
    <cellStyle name="Comma 10 3 2 2 4 2" xfId="51083" xr:uid="{80BB5041-87CA-4849-912D-FD2E41DBE8DE}"/>
    <cellStyle name="Comma 10 3 2 2 5" xfId="49403" xr:uid="{1424D3E9-4667-4904-B625-F73ADB06BE9F}"/>
    <cellStyle name="Comma 10 3 2 3" xfId="1179" xr:uid="{83BF3908-C3FA-4089-B956-F645D8D9FEC3}"/>
    <cellStyle name="Comma 10 3 2 3 2" xfId="49674" xr:uid="{0C020E3F-D32B-416E-9BA2-21CFD001B636}"/>
    <cellStyle name="Comma 10 3 2 4" xfId="1403" xr:uid="{947747B5-8F6F-4B6C-BB41-CB5D47E29CEC}"/>
    <cellStyle name="Comma 10 3 2 4 2" xfId="49898" xr:uid="{60BBE143-7085-4C01-B070-3BE4F9A845C9}"/>
    <cellStyle name="Comma 10 3 2 5" xfId="1891" xr:uid="{F7FDAEB4-1AD5-445B-97EA-C492CEC05667}"/>
    <cellStyle name="Comma 10 3 2 5 2" xfId="50386" xr:uid="{5416CCA5-C660-49DF-B6CF-D452331BE9CB}"/>
    <cellStyle name="Comma 10 3 2 6" xfId="2378" xr:uid="{EF8355B2-CD49-4A60-9005-78BBCA8C02F9}"/>
    <cellStyle name="Comma 10 3 2 6 2" xfId="50873" xr:uid="{C5A04F78-DD78-4B08-A980-2F3C40609195}"/>
    <cellStyle name="Comma 10 3 2 7" xfId="2862" xr:uid="{517F560A-BDA4-4CBE-AEE2-226A67C1105E}"/>
    <cellStyle name="Comma 10 3 2 7 2" xfId="51357" xr:uid="{7372F55B-1107-4F5D-846D-5152199EF3AC}"/>
    <cellStyle name="Comma 10 3 2 8" xfId="49190" xr:uid="{F7A75E12-4C94-422D-8254-D9074FC6D483}"/>
    <cellStyle name="Comma 10 3 2 9" xfId="5310" xr:uid="{DF0D809B-C39D-4194-AE6D-E990EE028D16}"/>
    <cellStyle name="Comma 10 3 3" xfId="800" xr:uid="{93221D67-4225-41C8-B4BE-C72A27DD5B16}"/>
    <cellStyle name="Comma 10 3 3 2" xfId="1508" xr:uid="{3779B08A-FD8C-409D-9992-C316FEDF766B}"/>
    <cellStyle name="Comma 10 3 3 2 2" xfId="50003" xr:uid="{D9D6549D-B2A0-4848-BDE4-A375EFEF8F95}"/>
    <cellStyle name="Comma 10 3 3 3" xfId="1996" xr:uid="{3F9FC216-6505-4994-B548-C3A4506B70B8}"/>
    <cellStyle name="Comma 10 3 3 3 2" xfId="50491" xr:uid="{5996B7FF-A657-4D07-9DE5-DF253008E0DE}"/>
    <cellStyle name="Comma 10 3 3 4" xfId="2483" xr:uid="{8BBA7DD5-B782-493B-87B7-B6E209D02570}"/>
    <cellStyle name="Comma 10 3 3 4 2" xfId="50978" xr:uid="{1DE6DB48-8854-4A0F-897A-18656CC285E8}"/>
    <cellStyle name="Comma 10 3 3 5" xfId="49298" xr:uid="{725DC650-9601-4BAD-BD8D-D303FB11EFEE}"/>
    <cellStyle name="Comma 10 3 3 6" xfId="7665" xr:uid="{26B079DE-39F2-42CB-9387-E484DB84C039}"/>
    <cellStyle name="Comma 10 3 4" xfId="1074" xr:uid="{B01C4AE8-5595-4140-93C5-4FA5AF419D89}"/>
    <cellStyle name="Comma 10 3 4 2" xfId="49569" xr:uid="{62CC1F1D-ABCC-419A-B6C9-0A700804CB08}"/>
    <cellStyle name="Comma 10 3 5" xfId="1298" xr:uid="{1DB775AC-D0C6-442C-9C47-B69DA2BF47A4}"/>
    <cellStyle name="Comma 10 3 5 2" xfId="49793" xr:uid="{2169631C-9803-4B67-AD16-E027DF9D0364}"/>
    <cellStyle name="Comma 10 3 6" xfId="1786" xr:uid="{E2361D15-F8D6-4B89-887E-5CCB8FCA8151}"/>
    <cellStyle name="Comma 10 3 6 2" xfId="50281" xr:uid="{7F7EF496-043B-4BB4-A8E6-5CB2236DFB23}"/>
    <cellStyle name="Comma 10 3 7" xfId="2273" xr:uid="{583FD7E3-B9EF-4AF9-A257-3C46D73D27AA}"/>
    <cellStyle name="Comma 10 3 7 2" xfId="50768" xr:uid="{65AF0D85-8935-4AED-8A46-02417A4DDED3}"/>
    <cellStyle name="Comma 10 3 8" xfId="2757" xr:uid="{2616459E-EB62-40B5-93B6-41A6EFBE3478}"/>
    <cellStyle name="Comma 10 3 8 2" xfId="51252" xr:uid="{D7DEF4A9-331C-4C1A-B29D-91A5318B84D7}"/>
    <cellStyle name="Comma 10 3 9" xfId="3865" xr:uid="{A538B69D-FFFF-42C0-97DD-A9F62CBDFA85}"/>
    <cellStyle name="Comma 10 3 9 2" xfId="51998" xr:uid="{732891A6-747F-4D25-8260-242013AEBB82}"/>
    <cellStyle name="Comma 10 38 11" xfId="147" xr:uid="{5B78EB3A-3E0C-4B49-BCA7-3B0CBF1B2F80}"/>
    <cellStyle name="Comma 10 38 11 2" xfId="196" xr:uid="{8AE8877B-E733-495F-ADED-2AB65BAB88F6}"/>
    <cellStyle name="Comma 10 38 11 2 2" xfId="48749" xr:uid="{CEFEFD11-9322-4C5C-AED8-F28A4C5CEB12}"/>
    <cellStyle name="Comma 10 38 11 3" xfId="171" xr:uid="{DD3B8B0C-119F-401E-BA5D-CB2582CCBB69}"/>
    <cellStyle name="Comma 10 38 11 3 2" xfId="48730" xr:uid="{84D9B62E-D65F-49D5-A36E-02D6A065A8CF}"/>
    <cellStyle name="Comma 10 38 11 4" xfId="48714" xr:uid="{DDEEE853-D1FC-4A82-8ECF-D357550A3DB4}"/>
    <cellStyle name="Comma 10 38 11 5" xfId="48642" xr:uid="{624EB5FA-0176-4D98-972A-CA2E6627DC43}"/>
    <cellStyle name="Comma 10 4" xfId="603" xr:uid="{72639106-287C-4921-9760-8E93FA777381}"/>
    <cellStyle name="Comma 10 4 10" xfId="5311" xr:uid="{8D8B3A02-8060-4D74-B03A-E9D6D691605C}"/>
    <cellStyle name="Comma 10 4 2" xfId="709" xr:uid="{DB033401-DA5D-4242-BD88-8DFB0BC4F222}"/>
    <cellStyle name="Comma 10 4 2 2" xfId="920" xr:uid="{59E2D913-DC1E-4B60-87DE-15EB6F2BD6DF}"/>
    <cellStyle name="Comma 10 4 2 2 2" xfId="1628" xr:uid="{CA6043DE-F591-4095-827D-97E3EA61395A}"/>
    <cellStyle name="Comma 10 4 2 2 2 2" xfId="50123" xr:uid="{AFE99803-46D9-4BC5-B95F-655B37FE041F}"/>
    <cellStyle name="Comma 10 4 2 2 3" xfId="2116" xr:uid="{362EB435-41AB-46CD-BD16-E6DE58EBC2E9}"/>
    <cellStyle name="Comma 10 4 2 2 3 2" xfId="50611" xr:uid="{F7079307-56FC-4AAB-BA63-6BEB62A11E59}"/>
    <cellStyle name="Comma 10 4 2 2 4" xfId="2603" xr:uid="{C9878960-B5BD-4864-B0A4-EEA7B23D8438}"/>
    <cellStyle name="Comma 10 4 2 2 4 2" xfId="51098" xr:uid="{F786031D-2F1F-4153-B4B5-EE308AACA0B6}"/>
    <cellStyle name="Comma 10 4 2 2 5" xfId="49418" xr:uid="{FDF6144B-40FE-4656-BA10-D31C4DAB87EF}"/>
    <cellStyle name="Comma 10 4 2 3" xfId="1194" xr:uid="{F0055827-D02B-4D5E-AC3C-5920CC22DD7D}"/>
    <cellStyle name="Comma 10 4 2 3 2" xfId="49689" xr:uid="{9543DD3A-6F03-4A94-B441-FB4CECC7C9C1}"/>
    <cellStyle name="Comma 10 4 2 4" xfId="1418" xr:uid="{F6773B10-2DB6-4BA7-BC40-49C3D74E6C7B}"/>
    <cellStyle name="Comma 10 4 2 4 2" xfId="49913" xr:uid="{3B7EED12-E02F-4951-81D4-1818FB614B73}"/>
    <cellStyle name="Comma 10 4 2 5" xfId="1906" xr:uid="{E4354AF9-9F7D-4CB8-979A-FC202B8685BC}"/>
    <cellStyle name="Comma 10 4 2 5 2" xfId="50401" xr:uid="{7B8A02A6-E4AA-42A0-9C1C-C175C0DDD958}"/>
    <cellStyle name="Comma 10 4 2 6" xfId="2393" xr:uid="{845D52CC-B3B7-4613-8D56-FD1DB6BA818C}"/>
    <cellStyle name="Comma 10 4 2 6 2" xfId="50888" xr:uid="{614B5BFC-8F6E-4D39-BEE8-4E7332BA90E5}"/>
    <cellStyle name="Comma 10 4 2 7" xfId="2877" xr:uid="{C37716D3-3B81-4D9B-80C8-BEF9E05C753C}"/>
    <cellStyle name="Comma 10 4 2 7 2" xfId="51372" xr:uid="{E6AC5F9E-37E0-4352-82BD-5AE81054D7D3}"/>
    <cellStyle name="Comma 10 4 2 8" xfId="49207" xr:uid="{9CC07118-73AB-4EA1-B5CC-8E92F312A172}"/>
    <cellStyle name="Comma 10 4 2 9" xfId="5312" xr:uid="{946E0D41-D95E-4A52-8A6C-B5171B0439A2}"/>
    <cellStyle name="Comma 10 4 3" xfId="815" xr:uid="{AB9C2FE9-3360-4D0A-8591-E0D54092FBE7}"/>
    <cellStyle name="Comma 10 4 3 2" xfId="1523" xr:uid="{95B5C721-4A27-4AB0-B140-283E8427412B}"/>
    <cellStyle name="Comma 10 4 3 2 2" xfId="50018" xr:uid="{FA5724BB-9505-446B-A591-0CAE4A2841F0}"/>
    <cellStyle name="Comma 10 4 3 3" xfId="2011" xr:uid="{483493EB-0339-4B4B-9939-344632945C63}"/>
    <cellStyle name="Comma 10 4 3 3 2" xfId="50506" xr:uid="{3FF71059-FB95-43A4-A631-92A658B6880C}"/>
    <cellStyle name="Comma 10 4 3 4" xfId="2498" xr:uid="{74419FB3-9D68-4112-8969-3CA03A667DB5}"/>
    <cellStyle name="Comma 10 4 3 4 2" xfId="50993" xr:uid="{999AD091-5D15-4A84-9AE9-35E3DE0C5B35}"/>
    <cellStyle name="Comma 10 4 3 5" xfId="49313" xr:uid="{2FAAE598-5C82-48BD-B69B-40692729B580}"/>
    <cellStyle name="Comma 10 4 4" xfId="1089" xr:uid="{ACA4A6D2-918E-443D-BC33-ADB92173C1E4}"/>
    <cellStyle name="Comma 10 4 4 2" xfId="49584" xr:uid="{91A0A410-AB01-42B4-9660-0104CF8081D6}"/>
    <cellStyle name="Comma 10 4 5" xfId="1313" xr:uid="{A9F9D83E-0AF6-4E78-9668-238FB1511C37}"/>
    <cellStyle name="Comma 10 4 5 2" xfId="49808" xr:uid="{949ABF54-E308-40ED-86D2-6EBEB5B33D37}"/>
    <cellStyle name="Comma 10 4 6" xfId="1801" xr:uid="{866ACC39-06FA-4E56-9C15-F432CE1F84A6}"/>
    <cellStyle name="Comma 10 4 6 2" xfId="50296" xr:uid="{6D4D7632-AA84-4D73-8AD7-CD39D4A6F8CB}"/>
    <cellStyle name="Comma 10 4 7" xfId="2288" xr:uid="{9CB980C8-8303-4F44-8C59-11DD766E8720}"/>
    <cellStyle name="Comma 10 4 7 2" xfId="50783" xr:uid="{6D10E182-29A8-40AF-B8E0-C43EBDF8B36F}"/>
    <cellStyle name="Comma 10 4 8" xfId="2772" xr:uid="{C86E15FB-D795-4714-9587-5DF899D1ADCB}"/>
    <cellStyle name="Comma 10 4 8 2" xfId="51267" xr:uid="{890182A7-D561-4331-ACDA-EE0E2A6C0AC5}"/>
    <cellStyle name="Comma 10 4 9" xfId="49101" xr:uid="{EE650D34-99E0-4D4A-A11C-4A03659C8F24}"/>
    <cellStyle name="Comma 10 5" xfId="654" xr:uid="{D13C81FF-EF35-460B-95A1-C01EABF35361}"/>
    <cellStyle name="Comma 10 5 10" xfId="5313" xr:uid="{639B569B-E956-4FED-80DF-5619C8885C4B}"/>
    <cellStyle name="Comma 10 5 2" xfId="867" xr:uid="{0741868B-C520-42D6-97A6-BDC7A33834CC}"/>
    <cellStyle name="Comma 10 5 2 2" xfId="1575" xr:uid="{8687BD8B-A95E-4645-B8A5-7DFC068C19CF}"/>
    <cellStyle name="Comma 10 5 2 2 2" xfId="50070" xr:uid="{904D8549-FD52-48AB-A659-5FDE8F782961}"/>
    <cellStyle name="Comma 10 5 2 3" xfId="2063" xr:uid="{1DCBD9F8-40EE-4200-890B-024C57DD0A7F}"/>
    <cellStyle name="Comma 10 5 2 3 2" xfId="50558" xr:uid="{D35CA800-0BD9-4271-BF20-D3A979D0EAF3}"/>
    <cellStyle name="Comma 10 5 2 4" xfId="2550" xr:uid="{6B78F9E7-4A31-4710-BF61-BA16F8B3F282}"/>
    <cellStyle name="Comma 10 5 2 4 2" xfId="51045" xr:uid="{DFC5EA77-9015-4984-A64A-DDF81D6D574F}"/>
    <cellStyle name="Comma 10 5 2 5" xfId="49365" xr:uid="{1638EF4C-9AFE-44BF-8FE2-3FD4E9BCB68C}"/>
    <cellStyle name="Comma 10 5 2 6" xfId="19410" xr:uid="{87FEDB11-AC83-44DF-B101-788A4B03974B}"/>
    <cellStyle name="Comma 10 5 3" xfId="1141" xr:uid="{5F62C9CB-064A-4046-A831-7A67975C7030}"/>
    <cellStyle name="Comma 10 5 3 2" xfId="49636" xr:uid="{62AABF0D-7E0E-4D4A-BE79-2D012D55CFA9}"/>
    <cellStyle name="Comma 10 5 3 3" xfId="11096" xr:uid="{D50396B6-033E-4687-8A90-1AE401929DF3}"/>
    <cellStyle name="Comma 10 5 4" xfId="1365" xr:uid="{B2F58ED8-21E5-498B-9A25-69AFD580E36A}"/>
    <cellStyle name="Comma 10 5 4 2" xfId="49860" xr:uid="{909F26A6-FE14-4484-A70E-4DB9B9649E59}"/>
    <cellStyle name="Comma 10 5 5" xfId="1853" xr:uid="{EB9B0EA9-5A56-404E-971E-CEA748798EC7}"/>
    <cellStyle name="Comma 10 5 5 2" xfId="50348" xr:uid="{36FF6C06-4DE6-48AD-BDF3-29091B55F3A7}"/>
    <cellStyle name="Comma 10 5 6" xfId="2340" xr:uid="{0AE48A2B-43FA-4EEA-8355-1B84DA962B8C}"/>
    <cellStyle name="Comma 10 5 6 2" xfId="50835" xr:uid="{7ABB313F-7969-495D-96A8-CBD203DDC600}"/>
    <cellStyle name="Comma 10 5 7" xfId="2824" xr:uid="{D535C075-91D4-439D-8321-C103F71F0D8E}"/>
    <cellStyle name="Comma 10 5 7 2" xfId="51319" xr:uid="{249B0949-9A83-4B19-88B1-A2E1D5500AD1}"/>
    <cellStyle name="Comma 10 5 8" xfId="4199" xr:uid="{D0FEBA22-E56E-4158-B2D1-00BD00630DD8}"/>
    <cellStyle name="Comma 10 5 9" xfId="49152" xr:uid="{6E72BC31-1FDB-4EC7-84B0-D383748AEF43}"/>
    <cellStyle name="Comma 10 6" xfId="762" xr:uid="{9C1CFAF9-F315-4198-B989-E881FFFC63C0}"/>
    <cellStyle name="Comma 10 6 2" xfId="1470" xr:uid="{64A36820-98D7-461C-A22A-399772BCF2D5}"/>
    <cellStyle name="Comma 10 6 2 2" xfId="49965" xr:uid="{2421FD4F-62E3-4E14-8FEA-649E3F0C5A40}"/>
    <cellStyle name="Comma 10 6 2 3" xfId="19411" xr:uid="{978F5BF2-9172-4011-9DE7-9C50C8C3F37D}"/>
    <cellStyle name="Comma 10 6 3" xfId="1958" xr:uid="{B5E0D385-978D-40A9-8C36-1CB863261AC1}"/>
    <cellStyle name="Comma 10 6 3 2" xfId="50453" xr:uid="{0321371A-424C-46FB-ADA5-517567198D00}"/>
    <cellStyle name="Comma 10 6 3 3" xfId="11097" xr:uid="{12567915-450F-4954-ADBD-9146E1DDD6BA}"/>
    <cellStyle name="Comma 10 6 4" xfId="2445" xr:uid="{E716EB11-A329-4C8B-971D-79DF43BDB921}"/>
    <cellStyle name="Comma 10 6 4 2" xfId="50940" xr:uid="{A3EDEAC9-ECA8-4696-A791-3B220727BD7E}"/>
    <cellStyle name="Comma 10 6 5" xfId="49260" xr:uid="{FC5F207A-400E-4FDB-97BE-2463486F42CA}"/>
    <cellStyle name="Comma 10 6 6" xfId="5314" xr:uid="{5717D438-CC6D-4D50-9FAA-3FF797DA4168}"/>
    <cellStyle name="Comma 10 7" xfId="982" xr:uid="{858BF55A-CE7C-41A5-A0E7-153286789476}"/>
    <cellStyle name="Comma 10 7 2" xfId="1685" xr:uid="{5C8CCB65-2089-47CC-B502-A5A9902EDB4E}"/>
    <cellStyle name="Comma 10 7 2 2" xfId="50180" xr:uid="{2374486F-5223-4419-93E0-A7967BEE29A7}"/>
    <cellStyle name="Comma 10 7 2 3" xfId="19412" xr:uid="{6438B202-B3A5-4314-A23D-F5D4DA3B397C}"/>
    <cellStyle name="Comma 10 7 3" xfId="2174" xr:uid="{AF499E98-117C-4CBA-A522-86CD2309FEF7}"/>
    <cellStyle name="Comma 10 7 3 2" xfId="50669" xr:uid="{0EFCD92F-C05C-404C-ABA0-26D59E384CC8}"/>
    <cellStyle name="Comma 10 7 3 3" xfId="11098" xr:uid="{CCB6AAAB-9349-4D48-BB8D-47DD994459F5}"/>
    <cellStyle name="Comma 10 7 4" xfId="2661" xr:uid="{82D6AFB8-EDFC-4A1F-86F1-99E82EFFA41E}"/>
    <cellStyle name="Comma 10 7 4 2" xfId="51156" xr:uid="{CAF6FC55-6220-4CBA-B3FF-32BC8A4A44A8}"/>
    <cellStyle name="Comma 10 7 5" xfId="49477" xr:uid="{27CC9764-752F-4B7F-B2B4-9D99EC0BF94B}"/>
    <cellStyle name="Comma 10 7 6" xfId="5315" xr:uid="{78DB7F91-6756-4275-A864-94B86E5D5E38}"/>
    <cellStyle name="Comma 10 8" xfId="1036" xr:uid="{514EE66F-5A4B-41E4-8852-8DA876C46D95}"/>
    <cellStyle name="Comma 10 8 2" xfId="49531" xr:uid="{3BC9BB05-4150-450C-9DDA-4DD5FC7E84E5}"/>
    <cellStyle name="Comma 10 8 3" xfId="5316" xr:uid="{CCCDD40B-E0C9-4C4D-9038-10C92CE99EFA}"/>
    <cellStyle name="Comma 10 9" xfId="1260" xr:uid="{870998C1-19BF-42AE-80D7-4D216D218932}"/>
    <cellStyle name="Comma 10 9 2" xfId="49755" xr:uid="{DA1BA8C7-08A9-481D-B256-33BDD125BA42}"/>
    <cellStyle name="Comma 10 9 3" xfId="5317" xr:uid="{B685B9BC-D2F4-438C-8AA6-B775A8221ADA}"/>
    <cellStyle name="Comma 100" xfId="48476" xr:uid="{FC3B6A64-2B6E-464B-B402-C0A5BE4FACAD}"/>
    <cellStyle name="Comma 101" xfId="48478" xr:uid="{BEB59168-CDB5-462D-BC35-5B29A550C04C}"/>
    <cellStyle name="Comma 102" xfId="48494" xr:uid="{89253F67-054B-4467-9681-072B616A4E10}"/>
    <cellStyle name="Comma 103" xfId="48491" xr:uid="{7C805DA6-7451-4449-9C5D-552BB173ADD5}"/>
    <cellStyle name="Comma 104" xfId="48477" xr:uid="{40600892-6942-404C-BA7F-98A88732396C}"/>
    <cellStyle name="Comma 105" xfId="48492" xr:uid="{1FA950A9-BCC4-4A8B-804C-FB0908CA65E1}"/>
    <cellStyle name="Comma 105 2" xfId="52326" xr:uid="{6DFAC2A1-317D-43C0-81E4-0AECA96EE807}"/>
    <cellStyle name="Comma 105 3" xfId="52401" xr:uid="{B5D5F8C8-2F0B-421D-9D17-E113493FAA9A}"/>
    <cellStyle name="Comma 106" xfId="48486" xr:uid="{6AC84B6A-0DE6-4478-A12D-DFD426C14EDB}"/>
    <cellStyle name="Comma 107" xfId="48497" xr:uid="{01930907-22EE-4DC8-B0CE-488D1C5BD5D4}"/>
    <cellStyle name="Comma 108" xfId="48501" xr:uid="{4BAAACAE-7090-471B-93C5-D295098A597D}"/>
    <cellStyle name="Comma 109" xfId="48508" xr:uid="{F3920032-410B-48FD-BA68-A401CD7721D7}"/>
    <cellStyle name="Comma 11" xfId="531" xr:uid="{4E191B51-04BA-4FAA-BBB2-0D32B8FCA418}"/>
    <cellStyle name="Comma 11 10" xfId="2238" xr:uid="{D3E96822-119C-4CBD-886D-93CEE27CF1BC}"/>
    <cellStyle name="Comma 11 10 2" xfId="50733" xr:uid="{2EB15419-5B9B-454E-BF5E-597D6A507A52}"/>
    <cellStyle name="Comma 11 10 3" xfId="5319" xr:uid="{5BD9D69A-0903-419B-AA53-BC79C29FA96D}"/>
    <cellStyle name="Comma 11 11" xfId="2722" xr:uid="{F88C6B46-A570-4DA2-BD24-00DC71A45D88}"/>
    <cellStyle name="Comma 11 11 2" xfId="51217" xr:uid="{2F1FD821-0552-4F8B-ABCC-62F4B7B5D552}"/>
    <cellStyle name="Comma 11 11 3" xfId="5318" xr:uid="{012B50DD-95C6-47E0-BE6D-BBA53323A3DD}"/>
    <cellStyle name="Comma 11 12" xfId="3112" xr:uid="{5F2D93A0-2240-477E-A711-7780D0AA488B}"/>
    <cellStyle name="Comma 11 12 2" xfId="51584" xr:uid="{C9E0FE4C-8706-4931-BAD0-E5FBCCAA7300}"/>
    <cellStyle name="Comma 11 12 3" xfId="4613" xr:uid="{2FCF7228-7989-4706-B13F-8ECFB3E90BC0}"/>
    <cellStyle name="Comma 11 13" xfId="3980" xr:uid="{1B3FFDD8-D902-4F39-8221-8C8DBA254E87}"/>
    <cellStyle name="Comma 11 13 2" xfId="52108" xr:uid="{00608487-76B1-4148-A907-EF61A6B33512}"/>
    <cellStyle name="Comma 11 14" xfId="4122" xr:uid="{A162872C-D565-4091-BD54-E0DA0D7CD1D8}"/>
    <cellStyle name="Comma 11 14 2" xfId="52237" xr:uid="{5CF806A9-E581-4AE4-92C4-567F34F0B016}"/>
    <cellStyle name="Comma 11 15" xfId="49036" xr:uid="{974E1DD4-D81A-4CE5-B1D4-AF4334DBD6F2}"/>
    <cellStyle name="Comma 11 16" xfId="4364" xr:uid="{6D8D90D3-5E39-41B6-91D7-F781EB493B2C}"/>
    <cellStyle name="Comma 11 17" xfId="52512" xr:uid="{2B7C4FBB-5048-4FDC-84E7-4F303E954527}"/>
    <cellStyle name="Comma 11 18" xfId="52560" xr:uid="{50FD1517-8371-439C-AB28-65CE5B647E23}"/>
    <cellStyle name="Comma 11 2" xfId="568" xr:uid="{4656DDF8-64E2-4E3F-9B0C-56528A48BB59}"/>
    <cellStyle name="Comma 11 2 10" xfId="2749" xr:uid="{7F12FA3A-7F85-4D8A-B2F8-C5407FD46D78}"/>
    <cellStyle name="Comma 11 2 10 2" xfId="51244" xr:uid="{288CF60F-521C-4FA8-AD1C-69C98BD0F8B6}"/>
    <cellStyle name="Comma 11 2 11" xfId="3884" xr:uid="{964EB1B2-D72D-45B3-902D-ECD0B859F01D}"/>
    <cellStyle name="Comma 11 2 11 2" xfId="52017" xr:uid="{AC0CD3DB-1FAC-4537-B185-1340CB2ADA35}"/>
    <cellStyle name="Comma 11 2 12" xfId="49070" xr:uid="{73D998A8-034B-40D5-A579-CE72C6BD8FE9}"/>
    <cellStyle name="Comma 11 2 13" xfId="4416" xr:uid="{FB053FC3-C951-43E6-9ED2-78D79460FC72}"/>
    <cellStyle name="Comma 11 2 2" xfId="632" xr:uid="{F93BCA2C-C172-4B97-AC07-419A131156CB}"/>
    <cellStyle name="Comma 11 2 2 10" xfId="5321" xr:uid="{5D19554A-9058-45F5-9DCD-6AFAF327B165}"/>
    <cellStyle name="Comma 11 2 2 2" xfId="739" xr:uid="{AB71428E-1C1B-49D9-9825-4C47137E4E95}"/>
    <cellStyle name="Comma 11 2 2 2 2" xfId="949" xr:uid="{F22ABB0C-880C-4F20-BAF8-6B6521512D84}"/>
    <cellStyle name="Comma 11 2 2 2 2 2" xfId="1657" xr:uid="{CC19744D-A9F3-4362-B25B-FFFFC6B37068}"/>
    <cellStyle name="Comma 11 2 2 2 2 2 2" xfId="50152" xr:uid="{0F21EEB1-8E8D-44E1-A898-6AD0D90C2D70}"/>
    <cellStyle name="Comma 11 2 2 2 2 3" xfId="2146" xr:uid="{48D3C332-67D3-487D-A60B-CD9F1F50F418}"/>
    <cellStyle name="Comma 11 2 2 2 2 3 2" xfId="50641" xr:uid="{44D13D93-70A1-40A9-8D8C-E7C66E4CFF59}"/>
    <cellStyle name="Comma 11 2 2 2 2 4" xfId="2633" xr:uid="{D6BE1A2B-CCBB-4D09-903A-1A7968152001}"/>
    <cellStyle name="Comma 11 2 2 2 2 4 2" xfId="51128" xr:uid="{97AC53A4-066E-4755-9C6C-D6A1D9B7CD84}"/>
    <cellStyle name="Comma 11 2 2 2 2 5" xfId="49447" xr:uid="{D8E54F68-E764-4496-A595-72283F6ED40F}"/>
    <cellStyle name="Comma 11 2 2 2 2 6" xfId="19415" xr:uid="{D1F44B08-207C-4673-AB0B-0F24618BAF1F}"/>
    <cellStyle name="Comma 11 2 2 2 3" xfId="1224" xr:uid="{79B819E8-73F2-4F80-B812-210C72701CC2}"/>
    <cellStyle name="Comma 11 2 2 2 3 2" xfId="49719" xr:uid="{1EB2248E-5339-4E70-91BE-87B1FA6E0EE4}"/>
    <cellStyle name="Comma 11 2 2 2 3 3" xfId="11099" xr:uid="{5A021BD5-7828-4F46-A300-052C35813577}"/>
    <cellStyle name="Comma 11 2 2 2 4" xfId="1448" xr:uid="{E160CDF7-4F50-402D-B3E2-64AD3F445231}"/>
    <cellStyle name="Comma 11 2 2 2 4 2" xfId="49943" xr:uid="{4E8886DA-34FA-48BB-A8EE-7BE29636390F}"/>
    <cellStyle name="Comma 11 2 2 2 5" xfId="1936" xr:uid="{2FC6664D-6808-4EEC-9048-CF1ADDD08CBE}"/>
    <cellStyle name="Comma 11 2 2 2 5 2" xfId="50431" xr:uid="{C34304C9-B052-45EA-8EC3-08384C3AED8A}"/>
    <cellStyle name="Comma 11 2 2 2 6" xfId="2423" xr:uid="{E3F64263-4A20-4D08-902A-6E635D8221BD}"/>
    <cellStyle name="Comma 11 2 2 2 6 2" xfId="50918" xr:uid="{6557E077-9279-47F7-9356-FD9E29162649}"/>
    <cellStyle name="Comma 11 2 2 2 7" xfId="2907" xr:uid="{2779C8D5-F113-48A6-98AB-B5C410BEF040}"/>
    <cellStyle name="Comma 11 2 2 2 7 2" xfId="51402" xr:uid="{D0A9E15F-385C-48DC-8589-B71F2604D081}"/>
    <cellStyle name="Comma 11 2 2 2 8" xfId="49237" xr:uid="{7EF18FCC-4668-4E85-8C60-56A41D6BD43C}"/>
    <cellStyle name="Comma 11 2 2 2 9" xfId="5322" xr:uid="{24762DC3-46B7-4F89-804E-E8B2EABB2D0B}"/>
    <cellStyle name="Comma 11 2 2 3" xfId="845" xr:uid="{15C756D3-96B2-4E32-8F28-4D9BD026D01F}"/>
    <cellStyle name="Comma 11 2 2 3 2" xfId="1553" xr:uid="{3C39A306-D620-4A65-93B1-E112521A38BC}"/>
    <cellStyle name="Comma 11 2 2 3 2 2" xfId="50048" xr:uid="{B523E42F-2A47-485C-B6EC-2840AB823750}"/>
    <cellStyle name="Comma 11 2 2 3 2 3" xfId="21229" xr:uid="{5DB6EEC9-0D03-4628-8AB1-6D0836CE5D64}"/>
    <cellStyle name="Comma 11 2 2 3 3" xfId="2041" xr:uid="{5785486D-4367-4553-9E45-D766CF7A63FD}"/>
    <cellStyle name="Comma 11 2 2 3 3 2" xfId="50536" xr:uid="{759AB77D-8EBD-4CC8-ABEB-925EF6A34756}"/>
    <cellStyle name="Comma 11 2 2 3 3 3" xfId="11100" xr:uid="{A12F033C-B43B-4AFE-8F60-39AAE441DBCC}"/>
    <cellStyle name="Comma 11 2 2 3 4" xfId="2528" xr:uid="{2CCD88F2-ADCB-4633-85AA-7F3EAD745A1E}"/>
    <cellStyle name="Comma 11 2 2 3 4 2" xfId="51023" xr:uid="{02CD5868-884B-4A78-B58E-7B90D603160A}"/>
    <cellStyle name="Comma 11 2 2 3 5" xfId="49343" xr:uid="{BEA2D239-578D-4078-9D29-5374AC36989B}"/>
    <cellStyle name="Comma 11 2 2 3 6" xfId="7681" xr:uid="{CFA68985-7D24-4D9B-B330-20C4508112F4}"/>
    <cellStyle name="Comma 11 2 2 4" xfId="1119" xr:uid="{265CAAAA-E8AC-448C-B407-66BD13FCA8E1}"/>
    <cellStyle name="Comma 11 2 2 4 2" xfId="49614" xr:uid="{24DBC4B2-2CE1-4C84-B953-ABF51936E9AD}"/>
    <cellStyle name="Comma 11 2 2 5" xfId="1343" xr:uid="{676D9036-9565-4934-A17B-632A4722B197}"/>
    <cellStyle name="Comma 11 2 2 5 2" xfId="49838" xr:uid="{86996D27-CD07-488A-9BDC-43FECE3F3D0D}"/>
    <cellStyle name="Comma 11 2 2 6" xfId="1831" xr:uid="{4F148D61-E0DA-4669-B6CF-0AD5BABB6087}"/>
    <cellStyle name="Comma 11 2 2 6 2" xfId="50326" xr:uid="{C1189FE3-0773-439E-A300-86ADBD56A956}"/>
    <cellStyle name="Comma 11 2 2 7" xfId="2318" xr:uid="{A3852C2C-78B0-4DF1-AE37-FF689422DE98}"/>
    <cellStyle name="Comma 11 2 2 7 2" xfId="50813" xr:uid="{47725806-A098-4AF2-9EBC-9A7E3EED875A}"/>
    <cellStyle name="Comma 11 2 2 8" xfId="2802" xr:uid="{9AFA3294-A8EC-47F5-9CAE-DEFE6D61079B}"/>
    <cellStyle name="Comma 11 2 2 8 2" xfId="51297" xr:uid="{0B57E16E-7F00-4AD2-87C7-8D6893A9CCFD}"/>
    <cellStyle name="Comma 11 2 2 9" xfId="49130" xr:uid="{F665432F-3D05-4EAC-B05C-4F33E164CFC9}"/>
    <cellStyle name="Comma 11 2 3" xfId="684" xr:uid="{45EE0AF6-6040-42E2-9396-274644408E24}"/>
    <cellStyle name="Comma 11 2 3 2" xfId="897" xr:uid="{F65F6243-D874-470C-B152-51B627D9E669}"/>
    <cellStyle name="Comma 11 2 3 2 2" xfId="1605" xr:uid="{FBB8A8D2-DCD7-493B-A389-9FEAF8AF9DFD}"/>
    <cellStyle name="Comma 11 2 3 2 2 2" xfId="50100" xr:uid="{3ABB0E45-7039-4159-A934-92D6FB51A39B}"/>
    <cellStyle name="Comma 11 2 3 2 3" xfId="2093" xr:uid="{44FD8AA0-6B5F-418F-B0B6-55AAD7C8436B}"/>
    <cellStyle name="Comma 11 2 3 2 3 2" xfId="50588" xr:uid="{D4B848B8-E54E-4271-91DD-3E6E100A53EC}"/>
    <cellStyle name="Comma 11 2 3 2 4" xfId="2580" xr:uid="{166B8341-28AF-41AE-96B2-95C3C1CC40DD}"/>
    <cellStyle name="Comma 11 2 3 2 4 2" xfId="51075" xr:uid="{71413284-B866-4927-8551-5869182A2929}"/>
    <cellStyle name="Comma 11 2 3 2 5" xfId="49395" xr:uid="{6124DE80-DBFE-4D7C-99D1-81937694D677}"/>
    <cellStyle name="Comma 11 2 3 2 6" xfId="19416" xr:uid="{1D905621-EB6F-4D63-8184-03FEA450B597}"/>
    <cellStyle name="Comma 11 2 3 3" xfId="1171" xr:uid="{8A888AD6-1C83-4A87-9188-D4B3CB923D05}"/>
    <cellStyle name="Comma 11 2 3 3 2" xfId="49666" xr:uid="{991C59D0-3267-4928-A672-C4135E81A567}"/>
    <cellStyle name="Comma 11 2 3 3 3" xfId="11101" xr:uid="{A03F602E-F201-4B79-8EE4-CF199DB23661}"/>
    <cellStyle name="Comma 11 2 3 4" xfId="1395" xr:uid="{4A186517-CECC-4FB6-8E56-3221C94A4001}"/>
    <cellStyle name="Comma 11 2 3 4 2" xfId="49890" xr:uid="{61658202-FB38-43ED-A6F9-7DC9BF375F51}"/>
    <cellStyle name="Comma 11 2 3 5" xfId="1883" xr:uid="{C0F06297-5C35-4842-8B50-9511CC694BBB}"/>
    <cellStyle name="Comma 11 2 3 5 2" xfId="50378" xr:uid="{2C69AF60-FC00-4D90-9C76-4F43687B5E8E}"/>
    <cellStyle name="Comma 11 2 3 6" xfId="2370" xr:uid="{4E680D98-D88D-4BDA-9AD3-A15B54BFAAC5}"/>
    <cellStyle name="Comma 11 2 3 6 2" xfId="50865" xr:uid="{41B31265-0232-4B7F-9F31-760C76D44C6C}"/>
    <cellStyle name="Comma 11 2 3 7" xfId="2854" xr:uid="{8FD636E4-F57C-4E7A-B0B0-56467F18D565}"/>
    <cellStyle name="Comma 11 2 3 7 2" xfId="51349" xr:uid="{61571FB6-9E6A-4587-BC7E-8BE5B1E343A9}"/>
    <cellStyle name="Comma 11 2 3 8" xfId="49182" xr:uid="{BC05C150-D55C-40F1-8712-7B2788429996}"/>
    <cellStyle name="Comma 11 2 3 9" xfId="5323" xr:uid="{D71F5163-4688-454D-A474-0527F6677272}"/>
    <cellStyle name="Comma 11 2 4" xfId="792" xr:uid="{05B48A55-4E99-4B55-B9C6-C1D7A36CE08E}"/>
    <cellStyle name="Comma 11 2 4 2" xfId="1500" xr:uid="{DAE1543A-0256-42EF-BD1C-AA21FEBB0EE8}"/>
    <cellStyle name="Comma 11 2 4 2 2" xfId="49995" xr:uid="{9EF2FDC1-5FFF-4F4A-9E10-E9D1160BF4A8}"/>
    <cellStyle name="Comma 11 2 4 2 3" xfId="19413" xr:uid="{69B35A7F-77AA-458D-A3C9-8117E8D5218C}"/>
    <cellStyle name="Comma 11 2 4 3" xfId="1988" xr:uid="{C5ECB582-D66C-4DC5-85E2-58B695BADAD4}"/>
    <cellStyle name="Comma 11 2 4 3 2" xfId="50483" xr:uid="{67998AB8-19A7-4461-9901-69473C68D870}"/>
    <cellStyle name="Comma 11 2 4 3 3" xfId="11102" xr:uid="{B732BF40-8246-481B-A16A-251F70EEA298}"/>
    <cellStyle name="Comma 11 2 4 4" xfId="2475" xr:uid="{7090937E-EE83-48DF-BA83-89CAFB526563}"/>
    <cellStyle name="Comma 11 2 4 4 2" xfId="50970" xr:uid="{5FF7CA8D-32B5-42C3-8F63-3D5557F8AA3B}"/>
    <cellStyle name="Comma 11 2 4 5" xfId="49290" xr:uid="{7FAC95DA-01B0-4284-8C33-30D0193ABE8D}"/>
    <cellStyle name="Comma 11 2 4 6" xfId="5320" xr:uid="{37166C05-30B4-4D03-A7B4-AA72B2C6AB0D}"/>
    <cellStyle name="Comma 11 2 5" xfId="1012" xr:uid="{6687CBFF-DEC7-4DE8-BDDD-670111BB0BF9}"/>
    <cellStyle name="Comma 11 2 5 2" xfId="1715" xr:uid="{BF46B92A-C706-4399-8584-98E0C0CD6F82}"/>
    <cellStyle name="Comma 11 2 5 2 2" xfId="50210" xr:uid="{D431EF62-BA57-4E5E-BF2A-27DC45F60D9C}"/>
    <cellStyle name="Comma 11 2 5 3" xfId="2204" xr:uid="{D06545CF-B547-4771-B937-33CE7E1FED06}"/>
    <cellStyle name="Comma 11 2 5 3 2" xfId="50699" xr:uid="{334A2BCA-198A-4C38-8247-A62AD9523F76}"/>
    <cellStyle name="Comma 11 2 5 4" xfId="2691" xr:uid="{C4971F8A-19EF-4A8D-A8AB-BB794EEE2483}"/>
    <cellStyle name="Comma 11 2 5 4 2" xfId="51186" xr:uid="{3A24E5AB-44FC-4128-A193-D79F7D5D6F84}"/>
    <cellStyle name="Comma 11 2 5 5" xfId="49507" xr:uid="{98C59716-E611-4CBC-A2F3-80DEEA3A8628}"/>
    <cellStyle name="Comma 11 2 5 6" xfId="18465" xr:uid="{ABFF4E20-ACD7-43C0-90F0-A5F739572E37}"/>
    <cellStyle name="Comma 11 2 6" xfId="1066" xr:uid="{78526994-085F-4D1B-AB2D-C9BF689674BD}"/>
    <cellStyle name="Comma 11 2 6 2" xfId="49561" xr:uid="{C4A0F150-1B3F-4CAA-99C3-2001E31846FA}"/>
    <cellStyle name="Comma 11 2 6 3" xfId="4614" xr:uid="{05704029-93B3-4ABC-9F00-B948302AA0C7}"/>
    <cellStyle name="Comma 11 2 7" xfId="1290" xr:uid="{8B1D286F-020C-44FC-B1E0-894FDDB3DDA3}"/>
    <cellStyle name="Comma 11 2 7 2" xfId="49785" xr:uid="{ADC34530-E284-4585-B22F-91F01FFDF571}"/>
    <cellStyle name="Comma 11 2 8" xfId="1778" xr:uid="{75CDAA6B-7B74-4AA0-BA78-1E98AE6CE7A8}"/>
    <cellStyle name="Comma 11 2 8 2" xfId="50273" xr:uid="{F0687926-DA69-4988-9EA7-02EE00E95CA3}"/>
    <cellStyle name="Comma 11 2 9" xfId="2265" xr:uid="{6E3170A5-CDA2-48EF-8EBA-ACB41F0CA076}"/>
    <cellStyle name="Comma 11 2 9 2" xfId="50760" xr:uid="{65D75EC8-E42A-42C4-B7EA-A67E4563D0DF}"/>
    <cellStyle name="Comma 11 3" xfId="606" xr:uid="{6AE05AB4-DBF9-4C7A-9053-C29248CA70C3}"/>
    <cellStyle name="Comma 11 3 10" xfId="5324" xr:uid="{916B99C5-2178-4DCA-A2AF-1807FC2FCE9F}"/>
    <cellStyle name="Comma 11 3 11" xfId="70" xr:uid="{33EA3266-86F0-47A3-A05D-EB5A72CBBB1A}"/>
    <cellStyle name="Comma 11 3 11 2" xfId="197" xr:uid="{D5E36DB3-03AA-47ED-9141-C47E9E3EF8D5}"/>
    <cellStyle name="Comma 11 3 11 2 2" xfId="48750" xr:uid="{846DF332-E464-4677-A3F2-06DB5E14DCC9}"/>
    <cellStyle name="Comma 11 3 11 3" xfId="172" xr:uid="{A5C3B3CA-CD10-42B5-B5AD-733A8C3DD01A}"/>
    <cellStyle name="Comma 11 3 11 3 2" xfId="48731" xr:uid="{1CE6D4D0-D491-410E-B93A-D2FBCE712280}"/>
    <cellStyle name="Comma 11 3 11 4" xfId="48666" xr:uid="{A46A1E24-EC6F-45D8-9196-550A8A20142D}"/>
    <cellStyle name="Comma 11 3 11 5" xfId="48643" xr:uid="{07D87B68-622B-4781-B0EC-6B1F91199D18}"/>
    <cellStyle name="Comma 11 3 2" xfId="712" xr:uid="{940BE860-F2BF-4F25-A828-FF69CB12FF47}"/>
    <cellStyle name="Comma 11 3 2 2" xfId="923" xr:uid="{21AECEF2-8092-4B23-B706-64E909566116}"/>
    <cellStyle name="Comma 11 3 2 2 2" xfId="1631" xr:uid="{9BBDEDD6-207D-42BD-8CD8-A102E19989C8}"/>
    <cellStyle name="Comma 11 3 2 2 2 2" xfId="50126" xr:uid="{9539504E-6B99-44BB-8E9E-A1381246D7AD}"/>
    <cellStyle name="Comma 11 3 2 2 3" xfId="2119" xr:uid="{1D481618-A017-42D5-B5A1-AB68B36054C6}"/>
    <cellStyle name="Comma 11 3 2 2 3 2" xfId="50614" xr:uid="{3079DFB3-AB0C-47B5-9259-137E6CDAE502}"/>
    <cellStyle name="Comma 11 3 2 2 4" xfId="2606" xr:uid="{E4359D9E-B2C5-46BE-A1BC-D8F61B4F5BE3}"/>
    <cellStyle name="Comma 11 3 2 2 4 2" xfId="51101" xr:uid="{EBB8B394-7334-4C7C-8ED6-0C866BF998C5}"/>
    <cellStyle name="Comma 11 3 2 2 5" xfId="49421" xr:uid="{0DB85C9F-A3D6-4635-B23F-78B1CCB75977}"/>
    <cellStyle name="Comma 11 3 2 3" xfId="1197" xr:uid="{FB94DE80-1B27-4D3E-B729-72F730F9FE3C}"/>
    <cellStyle name="Comma 11 3 2 3 2" xfId="49692" xr:uid="{61945EE1-7CA5-4301-9EEE-D5C6C4D8BB27}"/>
    <cellStyle name="Comma 11 3 2 4" xfId="1421" xr:uid="{1B16DB83-E7D3-478D-88D9-3D0C91F6EB4E}"/>
    <cellStyle name="Comma 11 3 2 4 2" xfId="49916" xr:uid="{8AC0BE77-2401-4E08-A95A-CDC39D3A70C6}"/>
    <cellStyle name="Comma 11 3 2 5" xfId="1909" xr:uid="{A4685297-B68B-4A3A-AB6D-0E54B2E7B560}"/>
    <cellStyle name="Comma 11 3 2 5 2" xfId="50404" xr:uid="{DFA891A6-3BD2-42D4-912B-BE6BBB912552}"/>
    <cellStyle name="Comma 11 3 2 6" xfId="2396" xr:uid="{FFBCA41D-2D11-4D7F-A59B-65AD0A120D76}"/>
    <cellStyle name="Comma 11 3 2 6 2" xfId="50891" xr:uid="{CE30E942-39AD-43D3-9DCE-7C273E0520AC}"/>
    <cellStyle name="Comma 11 3 2 7" xfId="2880" xr:uid="{8B701FBB-EB8E-4ACA-9257-C81D86E39C68}"/>
    <cellStyle name="Comma 11 3 2 7 2" xfId="51375" xr:uid="{E9754EF2-A432-4D26-B9A3-E19DA2FF41F5}"/>
    <cellStyle name="Comma 11 3 2 8" xfId="49210" xr:uid="{D02BDE0B-4EDE-4D42-9AD3-7CB173BADFD0}"/>
    <cellStyle name="Comma 11 3 2 9" xfId="5325" xr:uid="{E47BCBB5-6A5C-4C52-B1FD-9D0E6D1549A0}"/>
    <cellStyle name="Comma 11 3 3" xfId="818" xr:uid="{9F896EC2-8EBC-42AF-B2D0-2CA1F56DD0DA}"/>
    <cellStyle name="Comma 11 3 3 2" xfId="1526" xr:uid="{ACF81D9A-F342-42F8-ABDF-C7A219EBD2C8}"/>
    <cellStyle name="Comma 11 3 3 2 2" xfId="50021" xr:uid="{6E5C13F5-4A4D-4AFD-A3C4-227ED5CE29B8}"/>
    <cellStyle name="Comma 11 3 3 3" xfId="2014" xr:uid="{EDAF2455-8D24-44AB-A742-5AA68279ED36}"/>
    <cellStyle name="Comma 11 3 3 3 2" xfId="50509" xr:uid="{31FB6D3E-9C89-4D2C-A1DD-F31E055B3648}"/>
    <cellStyle name="Comma 11 3 3 4" xfId="2501" xr:uid="{945462A4-F3EC-4B25-AFC9-5840F12BCD74}"/>
    <cellStyle name="Comma 11 3 3 4 2" xfId="50996" xr:uid="{A015B09B-1B9E-44BB-9FEA-4D9AB7FFA2C4}"/>
    <cellStyle name="Comma 11 3 3 5" xfId="49316" xr:uid="{428741BE-2932-4BB1-882E-EB99B9E21820}"/>
    <cellStyle name="Comma 11 3 3 6" xfId="7669" xr:uid="{EA29BB4F-4F7A-406F-902F-05D86AB4FB50}"/>
    <cellStyle name="Comma 11 3 4" xfId="1092" xr:uid="{B05B0CFC-FB66-4899-A78B-77732FC515CC}"/>
    <cellStyle name="Comma 11 3 4 2" xfId="49587" xr:uid="{034B6466-FD3F-49D8-80F4-51207599FFE1}"/>
    <cellStyle name="Comma 11 3 5" xfId="1316" xr:uid="{724CCED4-7117-4246-9FAC-9530241CEDA2}"/>
    <cellStyle name="Comma 11 3 5 2" xfId="49811" xr:uid="{7DFF103C-C439-44C5-93C2-B66F479F5C1F}"/>
    <cellStyle name="Comma 11 3 6" xfId="1804" xr:uid="{0CEDCE11-5A5C-48C3-A30E-B44B77690C3D}"/>
    <cellStyle name="Comma 11 3 6 2" xfId="50299" xr:uid="{AF3020F2-BA85-494B-9D61-17BEE65430F4}"/>
    <cellStyle name="Comma 11 3 7" xfId="2291" xr:uid="{3E9858F7-8B04-4D9C-AD85-5EC9B1265C3F}"/>
    <cellStyle name="Comma 11 3 7 2" xfId="50786" xr:uid="{61A71AC8-33A4-4724-BF9C-2D78DDFA773B}"/>
    <cellStyle name="Comma 11 3 8" xfId="2775" xr:uid="{5F89C56B-E9B9-4C13-B311-D174E42E6E66}"/>
    <cellStyle name="Comma 11 3 8 2" xfId="51270" xr:uid="{4CB2970E-84BA-44A9-A882-036136E80C55}"/>
    <cellStyle name="Comma 11 3 9" xfId="49104" xr:uid="{55656DEF-6C99-4938-B998-D38DFBA01311}"/>
    <cellStyle name="Comma 11 4" xfId="657" xr:uid="{626BDD53-F54B-4E20-B963-B4B6223EAFDA}"/>
    <cellStyle name="Comma 11 4 2" xfId="870" xr:uid="{056AAE3D-E6E1-4AE3-B65E-AFA39E6B1C5B}"/>
    <cellStyle name="Comma 11 4 2 2" xfId="1578" xr:uid="{30D0FBAA-FEA4-4C4F-AE1B-89E0EAFEF9C5}"/>
    <cellStyle name="Comma 11 4 2 2 2" xfId="50073" xr:uid="{D3D521EB-B422-4D73-9459-BE6DEC87070E}"/>
    <cellStyle name="Comma 11 4 2 3" xfId="2066" xr:uid="{26D7B051-6E3E-436C-8132-187A59CBD301}"/>
    <cellStyle name="Comma 11 4 2 3 2" xfId="50561" xr:uid="{68338DAD-31AE-48CF-844B-81245A0A87D5}"/>
    <cellStyle name="Comma 11 4 2 4" xfId="2553" xr:uid="{BB8CA77C-5381-4782-A5EA-E1D6F1E66148}"/>
    <cellStyle name="Comma 11 4 2 4 2" xfId="51048" xr:uid="{FD776290-5AFB-4ACF-AA96-84B5191EF877}"/>
    <cellStyle name="Comma 11 4 2 5" xfId="49368" xr:uid="{B96546E1-4EFC-4579-9F85-47A2DAD23F9D}"/>
    <cellStyle name="Comma 11 4 2 6" xfId="5327" xr:uid="{B0DAF4D6-296E-411A-8F02-1AFDDEB35067}"/>
    <cellStyle name="Comma 11 4 3" xfId="1144" xr:uid="{AA0FB215-9675-40D4-BF5A-8A84703C917C}"/>
    <cellStyle name="Comma 11 4 3 2" xfId="49639" xr:uid="{1CF20439-F2E8-44C8-B8DA-454F613E8345}"/>
    <cellStyle name="Comma 11 4 4" xfId="1368" xr:uid="{97A1E175-5482-4058-8A3D-7CDFFBB7B535}"/>
    <cellStyle name="Comma 11 4 4 2" xfId="49863" xr:uid="{2F2C8172-9412-41A4-8884-F9F9C0EC38CC}"/>
    <cellStyle name="Comma 11 4 5" xfId="1856" xr:uid="{4ADC3BD7-6E4A-4832-8E7F-620B01E678D1}"/>
    <cellStyle name="Comma 11 4 5 2" xfId="50351" xr:uid="{B5F5CAF2-288B-44FD-A0F3-6F93CFD3F176}"/>
    <cellStyle name="Comma 11 4 6" xfId="2343" xr:uid="{C5D16992-0080-44C3-8A02-5A1C1B572230}"/>
    <cellStyle name="Comma 11 4 6 2" xfId="50838" xr:uid="{CB4865DD-7A5D-446F-9FFC-63C30058FBA2}"/>
    <cellStyle name="Comma 11 4 7" xfId="2827" xr:uid="{B1499008-910D-458F-BE91-78960750A2FF}"/>
    <cellStyle name="Comma 11 4 7 2" xfId="51322" xr:uid="{9E7E21C1-C508-4612-94E3-74452F53D0AB}"/>
    <cellStyle name="Comma 11 4 8" xfId="49155" xr:uid="{17EE53B1-5EC9-4820-B9EE-B63E3E803350}"/>
    <cellStyle name="Comma 11 4 9" xfId="5326" xr:uid="{2147591F-DD86-4458-BFF8-2E4C0A94E69D}"/>
    <cellStyle name="Comma 11 5" xfId="765" xr:uid="{FA9B5874-7DBA-49EB-8F20-EC3E4605365F}"/>
    <cellStyle name="Comma 11 5 2" xfId="1473" xr:uid="{7095DB12-157C-4009-B8CB-7EF8B8DD5E27}"/>
    <cellStyle name="Comma 11 5 2 2" xfId="49968" xr:uid="{A6AA82F8-BA64-4D95-8E53-654E55968BE7}"/>
    <cellStyle name="Comma 11 5 2 3" xfId="11104" xr:uid="{0ED7BBCB-B96B-4C4F-8B39-E95BCA2FF51E}"/>
    <cellStyle name="Comma 11 5 3" xfId="1961" xr:uid="{78031195-E4A0-4979-AA2F-1650666C69A5}"/>
    <cellStyle name="Comma 11 5 3 2" xfId="50456" xr:uid="{A4C7BF35-9902-4962-AA03-4C70AA7FE9F9}"/>
    <cellStyle name="Comma 11 5 3 3" xfId="19421" xr:uid="{1E8C49D8-B8EC-4204-AF0B-3929232395E2}"/>
    <cellStyle name="Comma 11 5 4" xfId="2448" xr:uid="{69D0956B-B8E2-438C-8C29-189CEB5F7C00}"/>
    <cellStyle name="Comma 11 5 4 2" xfId="50943" xr:uid="{C0D1B565-C44D-448D-AB70-2AF9E11A3852}"/>
    <cellStyle name="Comma 11 5 4 3" xfId="11103" xr:uid="{3A213B0E-64E6-428B-A27A-64F3CB08B351}"/>
    <cellStyle name="Comma 11 5 5" xfId="49263" xr:uid="{B0DD87E2-D6D0-48AD-A80E-800CC02044BB}"/>
    <cellStyle name="Comma 11 5 6" xfId="5328" xr:uid="{77CC7F1B-8EAC-4C5D-8F23-291753E52C64}"/>
    <cellStyle name="Comma 11 6" xfId="985" xr:uid="{2549C505-938B-45C5-8659-C5FBC8F2C185}"/>
    <cellStyle name="Comma 11 6 2" xfId="1688" xr:uid="{ECAB4A1B-2460-42A3-9A84-C7509C04CB35}"/>
    <cellStyle name="Comma 11 6 2 2" xfId="50183" xr:uid="{8D2086C1-D2FA-431B-9165-A61C61353E91}"/>
    <cellStyle name="Comma 11 6 2 3" xfId="19422" xr:uid="{C573241A-79D8-423B-9781-CCEAE797624D}"/>
    <cellStyle name="Comma 11 6 3" xfId="2177" xr:uid="{7E4ECEAD-5793-4EA8-87D4-5ED124DDE1B0}"/>
    <cellStyle name="Comma 11 6 3 2" xfId="50672" xr:uid="{4C572DDA-4220-4511-B248-1DD33C271E93}"/>
    <cellStyle name="Comma 11 6 3 3" xfId="11105" xr:uid="{4BB66B95-D884-4E63-85B4-69FB142EBF18}"/>
    <cellStyle name="Comma 11 6 4" xfId="2664" xr:uid="{9ECC18A9-0B3B-4CC5-9FFB-64194D7BA35E}"/>
    <cellStyle name="Comma 11 6 4 2" xfId="51159" xr:uid="{6AF822DA-3070-4AC3-B5AC-1462B6F1675E}"/>
    <cellStyle name="Comma 11 6 5" xfId="49480" xr:uid="{62BB8FA9-FA33-48DA-897F-AE36DBD05367}"/>
    <cellStyle name="Comma 11 6 6" xfId="5329" xr:uid="{52459D59-F688-41E5-9CF0-D2B745CA900B}"/>
    <cellStyle name="Comma 11 7" xfId="1039" xr:uid="{503203F7-D036-4112-A9AF-CE0083DC808C}"/>
    <cellStyle name="Comma 11 7 2" xfId="49534" xr:uid="{B52EC9C6-3502-4990-94BF-DAC9CD6A9FF2}"/>
    <cellStyle name="Comma 11 7 3" xfId="5330" xr:uid="{F26CFEA6-B512-40A4-8266-E963CC66DBB2}"/>
    <cellStyle name="Comma 11 8" xfId="1263" xr:uid="{AC0157D8-5935-4D8D-BDDB-FF648877FDD1}"/>
    <cellStyle name="Comma 11 8 2" xfId="19424" xr:uid="{241B2F6A-8A96-4928-8F78-16726540B14E}"/>
    <cellStyle name="Comma 11 8 3" xfId="11106" xr:uid="{C642FD8D-2DED-4800-9F2C-11D81148E8AD}"/>
    <cellStyle name="Comma 11 8 4" xfId="49758" xr:uid="{7CA0B3F4-D911-40B0-A9EA-C679F2738201}"/>
    <cellStyle name="Comma 11 8 5" xfId="5331" xr:uid="{2BB5B383-3FC1-4DA4-95F4-CA61BE3DAC61}"/>
    <cellStyle name="Comma 11 9" xfId="1751" xr:uid="{B93EC6E8-E0D7-4A80-8239-17D43651F0FB}"/>
    <cellStyle name="Comma 11 9 2" xfId="19425" xr:uid="{32E6B1BE-5BF0-4C52-9EFD-EF71A7BA46A0}"/>
    <cellStyle name="Comma 11 9 3" xfId="18464" xr:uid="{AF0F4B77-98C1-4534-8766-15822F50DAC6}"/>
    <cellStyle name="Comma 11 9 4" xfId="50246" xr:uid="{01A8957B-F25B-44DE-B045-9073B1F67330}"/>
    <cellStyle name="Comma 11 9 5" xfId="5332" xr:uid="{D0BFCA74-7E04-49CB-A82F-0EE6CE878D8D}"/>
    <cellStyle name="Comma 110" xfId="4477" xr:uid="{937129A4-7827-4DBA-A700-08DAA2345618}"/>
    <cellStyle name="Comma 110 2" xfId="52406" xr:uid="{5C618B94-CB8F-451B-BFF4-748F18CE1E5D}"/>
    <cellStyle name="Comma 111" xfId="48513" xr:uid="{24E0F41F-8B5A-49E0-9823-3F8D4D9C841E}"/>
    <cellStyle name="Comma 112" xfId="48510" xr:uid="{FAA3165E-557F-4F3D-8EE2-3C21E2268244}"/>
    <cellStyle name="Comma 112 2" xfId="52449" xr:uid="{C904E155-1437-44A1-BA61-60C6D464298A}"/>
    <cellStyle name="Comma 112 3" xfId="52496" xr:uid="{CBBDFF53-726C-4B6A-8ACB-5CA3B99D0006}"/>
    <cellStyle name="Comma 113" xfId="48514" xr:uid="{C03514B8-F6CB-4753-8ABF-7FE4E6EFA2D9}"/>
    <cellStyle name="Comma 114" xfId="48512" xr:uid="{565E2292-9707-45D8-8C14-75BB3DE45843}"/>
    <cellStyle name="Comma 115" xfId="4446" xr:uid="{A94C2530-6B7D-4C56-A78C-8E99C8B2D830}"/>
    <cellStyle name="Comma 116" xfId="4169" xr:uid="{585E7409-B002-4003-8877-CA9FF31B3186}"/>
    <cellStyle name="Comma 116 2" xfId="48645" xr:uid="{6E72CD05-357F-4D61-8AC4-848D36CB0BAD}"/>
    <cellStyle name="Comma 117" xfId="4170" xr:uid="{57BDD750-3B79-437A-96B4-EB02C96B9A8B}"/>
    <cellStyle name="Comma 117 2" xfId="48646" xr:uid="{E875BB79-5037-4A52-8EAD-9040EDD9D887}"/>
    <cellStyle name="Comma 118" xfId="185" xr:uid="{39DF203E-58A5-4B1F-84A4-B78259C88288}"/>
    <cellStyle name="Comma 118 2" xfId="202" xr:uid="{DD200F3B-C3F1-466C-B5C1-324727135285}"/>
    <cellStyle name="Comma 118 2 2" xfId="48755" xr:uid="{69F0C7CE-DB4D-41E3-BE53-44248E6D1DA7}"/>
    <cellStyle name="Comma 118 2 3" xfId="48647" xr:uid="{DE476EB6-E0C1-48BF-9E40-BC3ECBD5954F}"/>
    <cellStyle name="Comma 118 3" xfId="48739" xr:uid="{53EDA9A1-6EE5-4454-B01A-38B3C9D3FABD}"/>
    <cellStyle name="Comma 118 4" xfId="4159" xr:uid="{30ED1ABE-D05B-4A14-B51A-8D4628C13AAD}"/>
    <cellStyle name="Comma 119" xfId="48653" xr:uid="{C90073B8-34F1-4D86-B3AB-6C7954199780}"/>
    <cellStyle name="Comma 12" xfId="206" xr:uid="{CC45C75A-A2DE-4436-A57E-9528F71838D7}"/>
    <cellStyle name="Comma 12 10" xfId="2239" xr:uid="{DB452880-E8EE-4A88-9FA9-58AA4B601489}"/>
    <cellStyle name="Comma 12 10 2" xfId="4132" xr:uid="{E47857A0-385D-44A8-BF41-395FEA6ABAD1}"/>
    <cellStyle name="Comma 12 10 2 2" xfId="52246" xr:uid="{5C455D31-4EAA-4703-A38E-05355C2B381E}"/>
    <cellStyle name="Comma 12 10 3" xfId="50734" xr:uid="{CBF3D16A-E13E-4B25-B192-C687AC5EEB7E}"/>
    <cellStyle name="Comma 12 11" xfId="2723" xr:uid="{65E7D579-EF00-4253-A649-DFE1DD5B1C4C}"/>
    <cellStyle name="Comma 12 11 2" xfId="4130" xr:uid="{37BBD551-1DDC-4527-BC4A-16F457202482}"/>
    <cellStyle name="Comma 12 11 2 2" xfId="52244" xr:uid="{34B9DF54-A816-4C93-8302-77CC59EF77BE}"/>
    <cellStyle name="Comma 12 11 3" xfId="51218" xr:uid="{D804826D-3F0C-4297-9884-2B563B3B8B2C}"/>
    <cellStyle name="Comma 12 12" xfId="532" xr:uid="{21AFE94F-2C27-42B6-B05B-68C5E4F78D54}"/>
    <cellStyle name="Comma 12 12 2" xfId="49037" xr:uid="{F0CF260C-9338-46EE-AFD9-8B5A61B3C2D7}"/>
    <cellStyle name="Comma 12 13" xfId="3134" xr:uid="{F65D58AA-80B0-4D2B-90BA-8B817B35AE2A}"/>
    <cellStyle name="Comma 12 13 2" xfId="51606" xr:uid="{683EC938-4DE2-4A6D-8967-7BDE83A08A38}"/>
    <cellStyle name="Comma 12 14" xfId="3948" xr:uid="{744C0506-A53F-4CC5-8E20-384B96BAD278}"/>
    <cellStyle name="Comma 12 14 2" xfId="52080" xr:uid="{D39C09FF-9CCA-4DF5-9229-759F0A6179AD}"/>
    <cellStyle name="Comma 12 15" xfId="4076" xr:uid="{F34C2D4A-76D2-46A2-93C7-5C03ACFF0797}"/>
    <cellStyle name="Comma 12 15 2" xfId="52192" xr:uid="{114C6786-D9CD-4FCD-ABB7-37792E9DF36F}"/>
    <cellStyle name="Comma 12 16" xfId="48759" xr:uid="{A255B56A-BA33-45A3-B54C-199A76F18786}"/>
    <cellStyle name="Comma 12 17" xfId="4314" xr:uid="{ED38EAEA-CD1D-4DB5-A0FB-142DA2185A01}"/>
    <cellStyle name="Comma 12 18" xfId="219" xr:uid="{90DBFFDA-77CF-40DF-816D-EDEA8A2702D9}"/>
    <cellStyle name="Comma 12 18 2" xfId="48770" xr:uid="{AEF50D0B-CC95-4334-8B60-EC1644505293}"/>
    <cellStyle name="Comma 12 18 3" xfId="4432" xr:uid="{BE568F49-B5CD-4DB9-A2CF-14BA5D9D7912}"/>
    <cellStyle name="Comma 12 19" xfId="73" xr:uid="{95ECF36F-6A83-49C3-97AB-D59B5D0E00FE}"/>
    <cellStyle name="Comma 12 19 2" xfId="123" xr:uid="{5DBCB709-E5BE-42F3-9F80-E91B5E970464}"/>
    <cellStyle name="Comma 12 19 2 2" xfId="195" xr:uid="{AAB55250-3BC5-4EB9-8455-C9C313EBB9CE}"/>
    <cellStyle name="Comma 12 19 2 2 2" xfId="48748" xr:uid="{7C13E53C-C85B-468B-84F6-A1D4D20E3EE4}"/>
    <cellStyle name="Comma 12 19 2 3" xfId="48697" xr:uid="{517BCEFD-F2A2-4304-87F8-27519BEB3F7E}"/>
    <cellStyle name="Comma 12 19 2 4" xfId="48628" xr:uid="{9C059F1B-2CD9-44EC-959E-F6F500E8E103}"/>
    <cellStyle name="Comma 12 19 3" xfId="170" xr:uid="{BBE64737-3E35-4B0D-9F7A-AAC3301BFEE6}"/>
    <cellStyle name="Comma 12 19 3 2" xfId="48729" xr:uid="{65339C74-E9F6-4270-B645-93FABBFDA0C0}"/>
    <cellStyle name="Comma 12 19 3 3" xfId="48596" xr:uid="{52572EF1-F402-48A2-8C2A-AE561F018339}"/>
    <cellStyle name="Comma 12 19 4" xfId="48668" xr:uid="{7A85481B-F08C-44A4-A176-F9B38C666B39}"/>
    <cellStyle name="Comma 12 19 5" xfId="4180" xr:uid="{96DCCEF9-D76D-4C39-9CF2-91608D243D34}"/>
    <cellStyle name="Comma 12 2" xfId="569" xr:uid="{477B5533-C9E5-47CD-9CC0-971F8EAEAC5D}"/>
    <cellStyle name="Comma 12 2 10" xfId="2750" xr:uid="{52385D23-868B-47CA-A893-E79603C82398}"/>
    <cellStyle name="Comma 12 2 10 2" xfId="51245" xr:uid="{1238A652-5ADA-433A-A146-63E651E60C83}"/>
    <cellStyle name="Comma 12 2 11" xfId="3903" xr:uid="{461838A3-7860-408D-BBD1-8CAE2887D0A2}"/>
    <cellStyle name="Comma 12 2 11 2" xfId="52036" xr:uid="{0C8959B5-C03D-4242-8A37-99CB43CEC232}"/>
    <cellStyle name="Comma 12 2 12" xfId="3949" xr:uid="{B61D318E-8199-4F96-9372-8AEC51491CE3}"/>
    <cellStyle name="Comma 12 2 12 2" xfId="52081" xr:uid="{195E54EE-D539-4AD8-83ED-59A8E8448C3F}"/>
    <cellStyle name="Comma 12 2 13" xfId="4093" xr:uid="{4315F23C-C134-4141-9D38-815857B58E63}"/>
    <cellStyle name="Comma 12 2 13 2" xfId="52208" xr:uid="{78853DE6-59F4-4E94-8F9F-79BE844CC16A}"/>
    <cellStyle name="Comma 12 2 14" xfId="49071" xr:uid="{32D70129-56B1-448F-B12C-56CB17A79448}"/>
    <cellStyle name="Comma 12 2 15" xfId="4616" xr:uid="{06F43907-4660-460F-AB45-ECBED8EF4164}"/>
    <cellStyle name="Comma 12 2 2" xfId="633" xr:uid="{6ECECF48-4EE9-4444-8367-0C34682A89CF}"/>
    <cellStyle name="Comma 12 2 2 10" xfId="5335" xr:uid="{5C598FF8-F0E0-4E78-B7C8-B5F985AF5F61}"/>
    <cellStyle name="Comma 12 2 2 2" xfId="740" xr:uid="{0D9CC57A-69AC-49BB-9832-0B6DA3E16D13}"/>
    <cellStyle name="Comma 12 2 2 2 2" xfId="950" xr:uid="{C4D88BC5-3103-4E5E-9D11-2B93AC9738E5}"/>
    <cellStyle name="Comma 12 2 2 2 2 2" xfId="1658" xr:uid="{8961B8D7-E003-49F4-8885-C4A09E809EE8}"/>
    <cellStyle name="Comma 12 2 2 2 2 2 2" xfId="50153" xr:uid="{2640E078-C93A-4C91-8E26-FF0C2FBB9735}"/>
    <cellStyle name="Comma 12 2 2 2 2 3" xfId="2147" xr:uid="{BB877775-F010-4177-BD88-7BFECF648D74}"/>
    <cellStyle name="Comma 12 2 2 2 2 3 2" xfId="50642" xr:uid="{10C3812E-1C42-4900-A124-80E600481E0F}"/>
    <cellStyle name="Comma 12 2 2 2 2 4" xfId="2634" xr:uid="{A71DAE57-6539-46E8-A0A8-998017059069}"/>
    <cellStyle name="Comma 12 2 2 2 2 4 2" xfId="51129" xr:uid="{D5EF81AA-667C-4416-89D0-8B7A4B345EF3}"/>
    <cellStyle name="Comma 12 2 2 2 2 5" xfId="49448" xr:uid="{D1803323-7B7B-4A5C-A63A-4116E724CEA8}"/>
    <cellStyle name="Comma 12 2 2 2 3" xfId="1225" xr:uid="{6CDF03F3-FDEA-44D4-BE7F-1679C91369C3}"/>
    <cellStyle name="Comma 12 2 2 2 3 2" xfId="49720" xr:uid="{6BD9CC33-C7AC-462D-9449-23EAF8185849}"/>
    <cellStyle name="Comma 12 2 2 2 4" xfId="1449" xr:uid="{6B541E29-81C4-4367-B601-913DD28F8690}"/>
    <cellStyle name="Comma 12 2 2 2 4 2" xfId="49944" xr:uid="{116FCE99-7912-4A59-9B7B-9DA5C38FDF53}"/>
    <cellStyle name="Comma 12 2 2 2 5" xfId="1937" xr:uid="{BC2489F4-C1F4-4D2D-98EF-B848CE88FE8E}"/>
    <cellStyle name="Comma 12 2 2 2 5 2" xfId="50432" xr:uid="{90350057-F70A-4ADD-907A-B59FCCA2AA3B}"/>
    <cellStyle name="Comma 12 2 2 2 6" xfId="2424" xr:uid="{9A184942-D23F-4E90-8980-54AEF4C1B56F}"/>
    <cellStyle name="Comma 12 2 2 2 6 2" xfId="50919" xr:uid="{ACA55DC5-9BCB-4881-9391-4C2BD4E95A23}"/>
    <cellStyle name="Comma 12 2 2 2 7" xfId="2908" xr:uid="{84226B26-E793-427A-BD30-E38A248E2B60}"/>
    <cellStyle name="Comma 12 2 2 2 7 2" xfId="51403" xr:uid="{DB5D2F21-1F0F-4C1B-B455-AFDDF03ED2DC}"/>
    <cellStyle name="Comma 12 2 2 2 8" xfId="49238" xr:uid="{2E30D661-427E-4593-BEE9-A79FBC83D613}"/>
    <cellStyle name="Comma 12 2 2 2 9" xfId="7682" xr:uid="{E7BAAF4E-870B-4F98-A710-769CCFE4C3DB}"/>
    <cellStyle name="Comma 12 2 2 3" xfId="846" xr:uid="{232F99F9-4F90-4CDB-9E37-7D65E4ADE557}"/>
    <cellStyle name="Comma 12 2 2 3 2" xfId="1554" xr:uid="{182DDA5B-B983-4A3A-AE90-3EB7DE616F4F}"/>
    <cellStyle name="Comma 12 2 2 3 2 2" xfId="50049" xr:uid="{9722ED41-677C-4A9B-AE05-92C3CE95CC8A}"/>
    <cellStyle name="Comma 12 2 2 3 3" xfId="2042" xr:uid="{3621EFE1-F05A-4F67-9F73-5DFEE62A4CCF}"/>
    <cellStyle name="Comma 12 2 2 3 3 2" xfId="50537" xr:uid="{74B7F4A8-85D3-460A-AD61-ADD2C0F0860F}"/>
    <cellStyle name="Comma 12 2 2 3 4" xfId="2529" xr:uid="{84A69E39-0BD8-4788-A61B-DA012A14E3FD}"/>
    <cellStyle name="Comma 12 2 2 3 4 2" xfId="51024" xr:uid="{22DEF462-0C1D-4452-AE97-DD61F834A92D}"/>
    <cellStyle name="Comma 12 2 2 3 5" xfId="49344" xr:uid="{8EE6E3B1-2429-4B21-8A36-D05CB0871157}"/>
    <cellStyle name="Comma 12 2 2 4" xfId="1120" xr:uid="{53E0ABCC-7AB2-449C-89DC-1C2BBF3D8A05}"/>
    <cellStyle name="Comma 12 2 2 4 2" xfId="49615" xr:uid="{20842E37-D99A-4D4D-BE82-02B5614F3C6E}"/>
    <cellStyle name="Comma 12 2 2 5" xfId="1344" xr:uid="{67042170-511B-4187-87B7-2154457F2010}"/>
    <cellStyle name="Comma 12 2 2 5 2" xfId="49839" xr:uid="{BF2AB747-26FD-4AB5-8E35-2D97C82C4153}"/>
    <cellStyle name="Comma 12 2 2 6" xfId="1832" xr:uid="{0BD8700E-D2A8-4D94-9074-1EBB7DFD6874}"/>
    <cellStyle name="Comma 12 2 2 6 2" xfId="50327" xr:uid="{463ECE29-A470-46B7-8071-46A79398E2CB}"/>
    <cellStyle name="Comma 12 2 2 7" xfId="2319" xr:uid="{4D564E21-AACF-4B3F-B54D-D2BC478A58C8}"/>
    <cellStyle name="Comma 12 2 2 7 2" xfId="50814" xr:uid="{25946E06-35AA-4B7B-9990-7068AC358604}"/>
    <cellStyle name="Comma 12 2 2 8" xfId="2803" xr:uid="{517BE7A9-95C8-4F64-A4CB-7227CCA0ED53}"/>
    <cellStyle name="Comma 12 2 2 8 2" xfId="51298" xr:uid="{D7248BF4-7477-4A5E-B68A-423EB45A75FC}"/>
    <cellStyle name="Comma 12 2 2 9" xfId="49131" xr:uid="{0FF2F479-B231-4280-82F4-1818FF7924B3}"/>
    <cellStyle name="Comma 12 2 3" xfId="685" xr:uid="{7445D354-B0DF-4E88-8248-5E001451B677}"/>
    <cellStyle name="Comma 12 2 3 2" xfId="898" xr:uid="{ACA33FE1-4107-4FE2-BE70-9B331A0A6915}"/>
    <cellStyle name="Comma 12 2 3 2 2" xfId="1606" xr:uid="{88ED0147-489E-42E3-9BA4-0B830D81DD25}"/>
    <cellStyle name="Comma 12 2 3 2 2 2" xfId="50101" xr:uid="{B420776C-A6D3-498E-AD16-70BE0F36FE4E}"/>
    <cellStyle name="Comma 12 2 3 2 3" xfId="2094" xr:uid="{B3C53E1F-F987-4F93-8A0F-F6B34EF0803B}"/>
    <cellStyle name="Comma 12 2 3 2 3 2" xfId="50589" xr:uid="{8B4F3123-B261-46B8-8FF4-03D392D39CBF}"/>
    <cellStyle name="Comma 12 2 3 2 4" xfId="2581" xr:uid="{2D7C1319-3F05-497A-A3C4-CB3EAC990DEF}"/>
    <cellStyle name="Comma 12 2 3 2 4 2" xfId="51076" xr:uid="{CA74BE0C-FD71-4845-A6D1-610535C917FA}"/>
    <cellStyle name="Comma 12 2 3 2 5" xfId="49396" xr:uid="{FD2337E7-1D29-4004-AA1F-DF4F3044957F}"/>
    <cellStyle name="Comma 12 2 3 2 6" xfId="19426" xr:uid="{4A987424-AD08-46E5-82E1-AA12067E7F44}"/>
    <cellStyle name="Comma 12 2 3 3" xfId="1172" xr:uid="{8431460F-171E-48B8-848C-4781B4C5E878}"/>
    <cellStyle name="Comma 12 2 3 3 2" xfId="49667" xr:uid="{AC736842-690D-465B-B6F3-1FCFBCBA93F4}"/>
    <cellStyle name="Comma 12 2 3 3 3" xfId="18467" xr:uid="{267989A9-5F67-4273-8077-AE6B97DB8035}"/>
    <cellStyle name="Comma 12 2 3 4" xfId="1396" xr:uid="{BD7269C5-7C0A-48C6-9CC9-41D9B73CBC9D}"/>
    <cellStyle name="Comma 12 2 3 4 2" xfId="49891" xr:uid="{2F48214B-181C-4685-88F0-B096C85EAAC6}"/>
    <cellStyle name="Comma 12 2 3 5" xfId="1884" xr:uid="{6E7C37DD-4553-4B3E-A0B4-D993DB5A52AE}"/>
    <cellStyle name="Comma 12 2 3 5 2" xfId="50379" xr:uid="{F538A2C1-7050-43D7-9384-645543640C87}"/>
    <cellStyle name="Comma 12 2 3 6" xfId="2371" xr:uid="{F107DBCC-45F2-4C7F-9A3E-7528B59615B2}"/>
    <cellStyle name="Comma 12 2 3 6 2" xfId="50866" xr:uid="{8EAE965C-6C3D-4B99-B0E2-77E227D53CD5}"/>
    <cellStyle name="Comma 12 2 3 7" xfId="2855" xr:uid="{6B8BE63C-50B6-44A3-9CD3-73333D826656}"/>
    <cellStyle name="Comma 12 2 3 7 2" xfId="51350" xr:uid="{6CA35F8E-4180-4F74-9555-C3E24C9A7EDD}"/>
    <cellStyle name="Comma 12 2 3 8" xfId="49183" xr:uid="{9BEBDFC9-8FDF-4A96-9147-1C02ABC95BDB}"/>
    <cellStyle name="Comma 12 2 3 9" xfId="5334" xr:uid="{B02C3370-C153-451C-88F6-D3446AD4B9D5}"/>
    <cellStyle name="Comma 12 2 4" xfId="793" xr:uid="{26C77392-A08A-4782-B14B-71CDEC6222F1}"/>
    <cellStyle name="Comma 12 2 4 2" xfId="1501" xr:uid="{191E32B7-12B2-4F2B-92FB-C6664C3BC7D1}"/>
    <cellStyle name="Comma 12 2 4 2 2" xfId="49996" xr:uid="{07FF4983-31E4-402D-AA10-5B66D59108FA}"/>
    <cellStyle name="Comma 12 2 4 3" xfId="1989" xr:uid="{A30048ED-0A8B-4751-B703-971BF9B1559A}"/>
    <cellStyle name="Comma 12 2 4 3 2" xfId="50484" xr:uid="{1EF2A147-F60F-4618-BE9B-071AB89BB430}"/>
    <cellStyle name="Comma 12 2 4 4" xfId="2476" xr:uid="{2F744DBF-B08C-4A31-929E-F7921E0E4E0C}"/>
    <cellStyle name="Comma 12 2 4 4 2" xfId="50971" xr:uid="{D6F020AB-1205-49D2-A1C2-577BCBBCFCD7}"/>
    <cellStyle name="Comma 12 2 4 5" xfId="132" xr:uid="{6030EE7F-8C57-48D2-960A-82F7B4EB2609}"/>
    <cellStyle name="Comma 12 2 4 5 2" xfId="4033" xr:uid="{292B9163-B8EF-45F9-AE64-A8655D1F0A98}"/>
    <cellStyle name="Comma 12 2 4 5 2 2" xfId="52157" xr:uid="{C775726B-DF10-43A9-B940-12DFAD79CADE}"/>
    <cellStyle name="Comma 12 2 4 5 3" xfId="48705" xr:uid="{F766A3D0-054A-4796-BB11-D5D10EC080E0}"/>
    <cellStyle name="Comma 12 2 4 5 4" xfId="48604" xr:uid="{AD9D9918-C307-44E2-B495-F58D82E7E0BB}"/>
    <cellStyle name="Comma 12 2 4 6" xfId="49291" xr:uid="{2724FC8C-BFE6-475F-B477-FB8055B3DD4C}"/>
    <cellStyle name="Comma 12 2 5" xfId="1013" xr:uid="{F3214D7B-EC87-45E9-AEAA-B0DA41B704A2}"/>
    <cellStyle name="Comma 12 2 5 2" xfId="1716" xr:uid="{5B2B0639-4CCE-4B18-8E6E-56F696F811FD}"/>
    <cellStyle name="Comma 12 2 5 2 2" xfId="50211" xr:uid="{9CE302A1-DD4B-4032-B14C-8F4CD5DB025A}"/>
    <cellStyle name="Comma 12 2 5 3" xfId="2205" xr:uid="{F97DDCA3-126F-47A3-AE56-383BA1CF1FF4}"/>
    <cellStyle name="Comma 12 2 5 3 2" xfId="50700" xr:uid="{BC338835-5C36-4C74-9585-5B6EB41C6DF4}"/>
    <cellStyle name="Comma 12 2 5 4" xfId="2692" xr:uid="{4BD21D31-68F1-41AD-8DD1-D1695E3A437D}"/>
    <cellStyle name="Comma 12 2 5 4 2" xfId="51187" xr:uid="{37929D81-7128-4876-98A4-CE07B020D8C8}"/>
    <cellStyle name="Comma 12 2 5 5" xfId="49508" xr:uid="{02055B21-6804-4D66-B00D-25BC7805D6BA}"/>
    <cellStyle name="Comma 12 2 6" xfId="1067" xr:uid="{3A7CDB43-E163-4300-8350-60712F37D2E4}"/>
    <cellStyle name="Comma 12 2 6 2" xfId="49562" xr:uid="{60CB3DF7-093B-48E1-B377-E1666C55BE65}"/>
    <cellStyle name="Comma 12 2 7" xfId="1291" xr:uid="{2DFA5E91-092F-43B0-B1AD-2530F50D0949}"/>
    <cellStyle name="Comma 12 2 7 2" xfId="49786" xr:uid="{39D15099-BFF0-4BD4-AB32-B67E856BF838}"/>
    <cellStyle name="Comma 12 2 8" xfId="1779" xr:uid="{92F0DD77-0964-4637-96B8-DB9C818999C2}"/>
    <cellStyle name="Comma 12 2 8 2" xfId="50274" xr:uid="{1EA7C414-41C8-488A-931D-6B3EA4FCF045}"/>
    <cellStyle name="Comma 12 2 9" xfId="2266" xr:uid="{45A2E0FC-C620-4D6A-8D94-EABE36E7E32B}"/>
    <cellStyle name="Comma 12 2 9 2" xfId="50761" xr:uid="{081AF9D6-7894-4230-909C-658AA0E97EB8}"/>
    <cellStyle name="Comma 12 20" xfId="52323" xr:uid="{1DF736CC-D91D-4487-A8D0-F8896DE3B013}"/>
    <cellStyle name="Comma 12 21" xfId="52415" xr:uid="{995F18F5-9803-462E-98AF-D963DA7895A4}"/>
    <cellStyle name="Comma 12 22" xfId="52514" xr:uid="{64F5C99B-B1E2-471F-BABF-E21487C08763}"/>
    <cellStyle name="Comma 12 23" xfId="52561" xr:uid="{189BFAA8-B0B5-4FB0-8408-23B90813ADF8}"/>
    <cellStyle name="Comma 12 24" xfId="52661" xr:uid="{E23A05C5-BE06-4D97-88DB-DB6979C05030}"/>
    <cellStyle name="Comma 12 3" xfId="607" xr:uid="{961521B3-68E5-492D-9B0E-14D6F3C0151F}"/>
    <cellStyle name="Comma 12 3 10" xfId="4200" xr:uid="{760093DA-BB35-4A48-9C0A-055B37BFDEF1}"/>
    <cellStyle name="Comma 12 3 2" xfId="713" xr:uid="{C8B70785-0B4F-4296-A609-49B46AB8BD6E}"/>
    <cellStyle name="Comma 12 3 2 2" xfId="924" xr:uid="{4A9555FF-326F-43CE-9A1E-CF405D851AD8}"/>
    <cellStyle name="Comma 12 3 2 2 2" xfId="1632" xr:uid="{D6610722-CCFA-4AA0-97D0-9F815F82134B}"/>
    <cellStyle name="Comma 12 3 2 2 2 2" xfId="50127" xr:uid="{5571A84A-BB78-4F66-AB63-41CD276A0927}"/>
    <cellStyle name="Comma 12 3 2 2 3" xfId="2120" xr:uid="{4E1224A2-831E-40C3-B8CA-9EC92596C02B}"/>
    <cellStyle name="Comma 12 3 2 2 3 2" xfId="50615" xr:uid="{C5AD0AB1-218C-4673-8402-73EE7C978075}"/>
    <cellStyle name="Comma 12 3 2 2 4" xfId="2607" xr:uid="{8735FF9B-F287-456B-A507-1AB1C5D779C5}"/>
    <cellStyle name="Comma 12 3 2 2 4 2" xfId="51102" xr:uid="{CA277DDF-43AE-4AAF-84B5-EEB107C067BC}"/>
    <cellStyle name="Comma 12 3 2 2 5" xfId="49422" xr:uid="{BE4EB959-639F-495D-AB9F-DE0A6B935385}"/>
    <cellStyle name="Comma 12 3 2 3" xfId="1198" xr:uid="{34E79228-64E8-43C9-A9AB-2265B45E51D9}"/>
    <cellStyle name="Comma 12 3 2 3 2" xfId="49693" xr:uid="{C5A12882-036B-4A0F-949E-5B97E7649080}"/>
    <cellStyle name="Comma 12 3 2 4" xfId="1422" xr:uid="{82E3DF54-039F-409F-8B75-7CEA9C8BAE9B}"/>
    <cellStyle name="Comma 12 3 2 4 2" xfId="49917" xr:uid="{09EB852F-126F-4D94-8FEF-BC543E5351F4}"/>
    <cellStyle name="Comma 12 3 2 5" xfId="1910" xr:uid="{215CF4FE-DF66-4B0B-AAC2-2AE190132341}"/>
    <cellStyle name="Comma 12 3 2 5 2" xfId="50405" xr:uid="{108C6139-9EBC-46EF-A8EC-50F90EEBF690}"/>
    <cellStyle name="Comma 12 3 2 6" xfId="2397" xr:uid="{5C71A2DE-0B26-4296-A8B3-F2946429B1A4}"/>
    <cellStyle name="Comma 12 3 2 6 2" xfId="50892" xr:uid="{334DAC0C-1C84-4380-8361-000052DEBCDD}"/>
    <cellStyle name="Comma 12 3 2 7" xfId="2881" xr:uid="{6262DE93-8642-4D68-AB04-700B8CA77265}"/>
    <cellStyle name="Comma 12 3 2 7 2" xfId="51376" xr:uid="{7FAFFD24-A129-4039-A515-60F97A128642}"/>
    <cellStyle name="Comma 12 3 2 8" xfId="49211" xr:uid="{035EBF86-FB54-4983-AD63-7133F68C7238}"/>
    <cellStyle name="Comma 12 3 2 9" xfId="7664" xr:uid="{0AC61FB9-1E92-4A6E-9B90-7845E1F7FCA5}"/>
    <cellStyle name="Comma 12 3 3" xfId="819" xr:uid="{FF0BBFE6-FCB1-4D1D-AE91-794340FECD42}"/>
    <cellStyle name="Comma 12 3 3 2" xfId="1527" xr:uid="{4EE81BE5-5198-47A0-9332-74D44EBC7600}"/>
    <cellStyle name="Comma 12 3 3 2 2" xfId="50022" xr:uid="{E4A7BD3C-082B-4838-9143-AD8A6A9B095A}"/>
    <cellStyle name="Comma 12 3 3 3" xfId="2015" xr:uid="{4B15EBCA-6E7E-4BA0-A06C-7C86DA03A691}"/>
    <cellStyle name="Comma 12 3 3 3 2" xfId="50510" xr:uid="{593D8E0C-47BB-4EFB-AF0A-732BD16F7BA8}"/>
    <cellStyle name="Comma 12 3 3 4" xfId="2502" xr:uid="{0B4C019A-0923-4A76-A1CF-656DE59F6140}"/>
    <cellStyle name="Comma 12 3 3 4 2" xfId="50997" xr:uid="{B48C52D0-AC88-489B-84DF-0B577EFC83CD}"/>
    <cellStyle name="Comma 12 3 3 5" xfId="49317" xr:uid="{6437EA2F-0B43-4322-A27F-B70C6F94D802}"/>
    <cellStyle name="Comma 12 3 3 6" xfId="5336" xr:uid="{20D152F6-8F90-4FF1-807F-0D2ECF461607}"/>
    <cellStyle name="Comma 12 3 4" xfId="1093" xr:uid="{01A1796C-DD03-4651-A236-6A05E03014F0}"/>
    <cellStyle name="Comma 12 3 4 2" xfId="49588" xr:uid="{B49853D5-E47A-46F5-93BF-CDF74E9832A8}"/>
    <cellStyle name="Comma 12 3 5" xfId="1317" xr:uid="{059900D7-E0C3-4138-A1BE-11524DBA7FBE}"/>
    <cellStyle name="Comma 12 3 5 2" xfId="49812" xr:uid="{9873C74D-24FE-4429-B5D4-5B9D7FCB5ABD}"/>
    <cellStyle name="Comma 12 3 6" xfId="1805" xr:uid="{6C74DD5E-9A0C-42B4-9CD4-4D70AF5CCFCF}"/>
    <cellStyle name="Comma 12 3 6 2" xfId="50300" xr:uid="{11158584-3630-4F2C-9B77-FEB83C715F3B}"/>
    <cellStyle name="Comma 12 3 7" xfId="2292" xr:uid="{7BE56BB4-FF33-4AC3-942E-3DBF4ADB862F}"/>
    <cellStyle name="Comma 12 3 7 2" xfId="50787" xr:uid="{7809C14F-72F4-4028-A84E-85101ACDDA35}"/>
    <cellStyle name="Comma 12 3 8" xfId="2776" xr:uid="{59EAAA70-B093-4DB4-9421-DC389F129E40}"/>
    <cellStyle name="Comma 12 3 8 2" xfId="51271" xr:uid="{FF43754A-C5FC-4AA2-A8B4-7544C321D1E9}"/>
    <cellStyle name="Comma 12 3 9" xfId="49105" xr:uid="{E61F86B8-9A4E-413E-8457-975105064269}"/>
    <cellStyle name="Comma 12 4" xfId="658" xr:uid="{3492EBDB-0792-4ECD-9693-ECCCE2394654}"/>
    <cellStyle name="Comma 12 4 2" xfId="871" xr:uid="{FE25C7BC-A12D-40C3-B88B-2D3A6BBA2AE7}"/>
    <cellStyle name="Comma 12 4 2 2" xfId="1579" xr:uid="{2DABBCD5-D593-422E-A1A6-B2D6242ABB96}"/>
    <cellStyle name="Comma 12 4 2 2 2" xfId="50074" xr:uid="{13F2AFA8-DDC4-4F07-9448-B3A4CF92CA1F}"/>
    <cellStyle name="Comma 12 4 2 3" xfId="2067" xr:uid="{3176A982-1C4B-4DDC-B4B7-75EEE8AC38A3}"/>
    <cellStyle name="Comma 12 4 2 3 2" xfId="50562" xr:uid="{4994D231-30C3-47B7-BEED-5E4DC6FB7FD7}"/>
    <cellStyle name="Comma 12 4 2 4" xfId="2554" xr:uid="{92DD18AF-D1E0-4F13-B436-1792A67EC6B9}"/>
    <cellStyle name="Comma 12 4 2 4 2" xfId="51049" xr:uid="{1A2EA79C-7CAB-4251-ADCA-5A3AAD454C7B}"/>
    <cellStyle name="Comma 12 4 2 5" xfId="49369" xr:uid="{010B7D60-944B-4C6B-A6C7-E09095884C1D}"/>
    <cellStyle name="Comma 12 4 2 6" xfId="19429" xr:uid="{511E610D-A60D-4FC2-9BA0-75CF3F8300A2}"/>
    <cellStyle name="Comma 12 4 3" xfId="1145" xr:uid="{00604B49-E3B0-4F94-803C-2BD67E90D1B2}"/>
    <cellStyle name="Comma 12 4 3 2" xfId="49640" xr:uid="{B344D309-0B5A-425D-9E7D-FD9C222EF38A}"/>
    <cellStyle name="Comma 12 4 3 3" xfId="18466" xr:uid="{A798FA91-C3DD-4EC5-B3A8-AF15BC3C8E1E}"/>
    <cellStyle name="Comma 12 4 4" xfId="1369" xr:uid="{DE6FA43E-7186-4EB4-BC75-B9CA28327A94}"/>
    <cellStyle name="Comma 12 4 4 2" xfId="49864" xr:uid="{1F5DE97F-DBBB-4F77-A5E3-9C52A8218552}"/>
    <cellStyle name="Comma 12 4 5" xfId="1857" xr:uid="{89DB4993-3770-4AD3-8CD8-F69641243523}"/>
    <cellStyle name="Comma 12 4 5 2" xfId="50352" xr:uid="{72D62D14-422A-4A4F-81A6-C2D2B7118A44}"/>
    <cellStyle name="Comma 12 4 6" xfId="2344" xr:uid="{677ADC58-BE7A-462B-902E-101D0AB99225}"/>
    <cellStyle name="Comma 12 4 6 2" xfId="50839" xr:uid="{EE26BEBA-685F-4531-87B4-A6AD1F8E554A}"/>
    <cellStyle name="Comma 12 4 7" xfId="2828" xr:uid="{20337B4B-7F09-4711-A309-C1B443811319}"/>
    <cellStyle name="Comma 12 4 7 2" xfId="51323" xr:uid="{351CC95D-3B39-4BB9-AC94-7C837F2D42B7}"/>
    <cellStyle name="Comma 12 4 8" xfId="49156" xr:uid="{4571A519-8985-4AB1-8287-9F6E6D62861C}"/>
    <cellStyle name="Comma 12 4 9" xfId="5337" xr:uid="{D8D6A2E4-0502-46BD-959A-694F04E73E65}"/>
    <cellStyle name="Comma 12 5" xfId="766" xr:uid="{221A87DD-DC5E-4712-8009-57AC318060D2}"/>
    <cellStyle name="Comma 12 5 2" xfId="1474" xr:uid="{F813E859-1183-4E0C-9305-4FEBCCACB14E}"/>
    <cellStyle name="Comma 12 5 2 2" xfId="49969" xr:uid="{48D1E93F-0358-4915-91B0-DDBA62D8B430}"/>
    <cellStyle name="Comma 12 5 3" xfId="1962" xr:uid="{4B7C6856-F702-496A-8034-2AE0367E7563}"/>
    <cellStyle name="Comma 12 5 3 2" xfId="50457" xr:uid="{F18731CA-20C8-4D15-A27F-6626670E20B0}"/>
    <cellStyle name="Comma 12 5 4" xfId="2449" xr:uid="{10739ABE-CFEC-433D-8F64-056190B6AA56}"/>
    <cellStyle name="Comma 12 5 4 2" xfId="50944" xr:uid="{D59AB5E6-1B68-4515-A169-CE75376FB0A3}"/>
    <cellStyle name="Comma 12 5 5" xfId="49264" xr:uid="{40778044-DE2A-40F0-B2F1-5BD49507D3BC}"/>
    <cellStyle name="Comma 12 5 6" xfId="5338" xr:uid="{724CFD99-36D6-44E8-AA6C-11AD2EED9CD3}"/>
    <cellStyle name="Comma 12 6" xfId="986" xr:uid="{4F5C5C8D-68C9-456F-B1B2-634368891784}"/>
    <cellStyle name="Comma 12 6 2" xfId="1689" xr:uid="{CB457D3B-1DB1-4B95-8AAB-45D1BCC95AED}"/>
    <cellStyle name="Comma 12 6 2 2" xfId="50184" xr:uid="{42BAC84B-0A6D-4CEC-9E5C-76B104291F7E}"/>
    <cellStyle name="Comma 12 6 3" xfId="2178" xr:uid="{7ECE58A3-95AA-4F92-A246-96AE1BC2AF03}"/>
    <cellStyle name="Comma 12 6 3 2" xfId="50673" xr:uid="{D9894ABD-7941-4FBE-849F-CD781568B5CC}"/>
    <cellStyle name="Comma 12 6 4" xfId="2665" xr:uid="{82CE540B-2383-43C0-A3C5-0B7491F414AF}"/>
    <cellStyle name="Comma 12 6 4 2" xfId="51160" xr:uid="{74E8A388-E703-435D-B4A2-9519136C3767}"/>
    <cellStyle name="Comma 12 6 5" xfId="49481" xr:uid="{4B96C15A-18A4-430B-86C8-B6FD347A8A93}"/>
    <cellStyle name="Comma 12 6 6" xfId="5339" xr:uid="{278DEC2E-D761-4233-A951-5C7DE51064F0}"/>
    <cellStyle name="Comma 12 7" xfId="1040" xr:uid="{B8662E80-41C2-4DA2-8905-3EB645E474DF}"/>
    <cellStyle name="Comma 12 7 2" xfId="49535" xr:uid="{42367F30-23B4-49AE-A6A5-0C256069D63A}"/>
    <cellStyle name="Comma 12 7 3" xfId="5333" xr:uid="{596D7CFE-0598-461C-A5F8-52B0C7052CFD}"/>
    <cellStyle name="Comma 12 8" xfId="1264" xr:uid="{82DB65F5-703E-45D1-91B2-2FA1C969BDD6}"/>
    <cellStyle name="Comma 12 8 2" xfId="49759" xr:uid="{F17AD50F-0F4F-4336-BFC1-5D29A0BC0D24}"/>
    <cellStyle name="Comma 12 8 3" xfId="4615" xr:uid="{D9DE7A64-683B-4F1B-9D56-3E0D287AB025}"/>
    <cellStyle name="Comma 12 9" xfId="1752" xr:uid="{5A8C0E49-F015-4B1F-92FA-DC01C8B80AEF}"/>
    <cellStyle name="Comma 12 9 2" xfId="50247" xr:uid="{D46E9CD4-AAB5-47DB-9DAB-02E173BDE608}"/>
    <cellStyle name="Comma 120" xfId="48655" xr:uid="{8CECB464-0177-464D-926C-DF808AF17FC8}"/>
    <cellStyle name="Comma 121" xfId="4177" xr:uid="{0B1E138E-D69C-4B08-9F22-418D27985F6C}"/>
    <cellStyle name="Comma 122" xfId="56" xr:uid="{B515F529-508C-4961-B1B4-BB721A0B3170}"/>
    <cellStyle name="Comma 122 2" xfId="52277" xr:uid="{2594CBB8-7EB2-4CA0-B23E-BF9DE891BDFC}"/>
    <cellStyle name="Comma 123" xfId="52271" xr:uid="{E4816CCA-FE87-4F7E-830C-0A508D822D85}"/>
    <cellStyle name="Comma 124" xfId="52265" xr:uid="{2C17038D-4B20-4D9A-AA08-1C894F8FED54}"/>
    <cellStyle name="Comma 125" xfId="52303" xr:uid="{7BEBF421-0870-4ADB-A94B-309B51666A45}"/>
    <cellStyle name="Comma 126" xfId="52295" xr:uid="{BEF4CDE4-5F44-4DDE-B1A5-1533A0C15B22}"/>
    <cellStyle name="Comma 126 2" xfId="52300" xr:uid="{0CDE1AF3-5700-4A32-B5A9-37C5966AF4B2}"/>
    <cellStyle name="Comma 126 2 2 2" xfId="52275" xr:uid="{263A553A-E249-4648-93A6-23B2A4DC003D}"/>
    <cellStyle name="Comma 127" xfId="52296" xr:uid="{601DC140-0D51-439F-9236-20D329D5B20B}"/>
    <cellStyle name="Comma 127 2" xfId="52373" xr:uid="{A9B89B18-1ACA-416C-B377-E4241B24921B}"/>
    <cellStyle name="Comma 128" xfId="52310" xr:uid="{95F33AEE-34B5-4305-9DE9-D0C3AC54105F}"/>
    <cellStyle name="Comma 129" xfId="52320" xr:uid="{C5CBB6A3-FE57-4817-8EF1-E3F8EE326DA6}"/>
    <cellStyle name="Comma 13" xfId="101" xr:uid="{CFEB4F6D-55DD-41F4-A681-9A2F3D15E4C5}"/>
    <cellStyle name="Comma 13 10" xfId="1757" xr:uid="{0200AD3B-94BC-4397-8ED6-1C733716168D}"/>
    <cellStyle name="Comma 13 10 2" xfId="50252" xr:uid="{088EB726-DD5C-41B3-B09C-14E2E949CB6C}"/>
    <cellStyle name="Comma 13 11" xfId="2244" xr:uid="{BDE01D2B-0B50-460A-A2C8-7E8DF856E2BD}"/>
    <cellStyle name="Comma 13 11 2" xfId="50739" xr:uid="{C25E2F55-A642-487C-A839-0E07771F3665}"/>
    <cellStyle name="Comma 13 12" xfId="2728" xr:uid="{A1D516AE-DD15-4F0D-93E3-4C12AAB26374}"/>
    <cellStyle name="Comma 13 12 2" xfId="51223" xr:uid="{F40E450E-C896-4B1A-8BB0-142923D90C72}"/>
    <cellStyle name="Comma 13 13" xfId="2948" xr:uid="{54C1C424-3B8B-473C-BEA4-CB0C4A539C9E}"/>
    <cellStyle name="Comma 13 13 2" xfId="51437" xr:uid="{69A197A6-0B92-45C1-BA17-1CFABACA429D}"/>
    <cellStyle name="Comma 13 14" xfId="4012" xr:uid="{830FFDF7-B0B9-47C1-952D-FF95D1903CFD}"/>
    <cellStyle name="Comma 13 14 2" xfId="52137" xr:uid="{CCCA900B-655F-4D7F-BCC3-3F67A302E67B}"/>
    <cellStyle name="Comma 13 15" xfId="544" xr:uid="{EDCF091B-2CC9-49A8-BBB6-A7169DE44C46}"/>
    <cellStyle name="Comma 13 15 2" xfId="49048" xr:uid="{949292EC-EBE4-4BA3-8012-6D7C22C21707}"/>
    <cellStyle name="Comma 13 16" xfId="48683" xr:uid="{D9714EE5-837E-4239-89A0-3BEAA5519E57}"/>
    <cellStyle name="Comma 13 17" xfId="4333" xr:uid="{4C8E9248-FF23-42C4-9DFB-18C4CEF9D83B}"/>
    <cellStyle name="Comma 13 18" xfId="52489" xr:uid="{444DB027-43B4-4900-8AC4-07CBE8421E73}"/>
    <cellStyle name="Comma 13 19" xfId="106" xr:uid="{1BD9CB38-2BD4-441A-88A7-5A1320940518}"/>
    <cellStyle name="Comma 13 19 2" xfId="4015" xr:uid="{409EE8FD-449B-4E29-9BA5-EDC789B8FCDF}"/>
    <cellStyle name="Comma 13 19 2 2" xfId="52140" xr:uid="{D9FEF89C-1C6E-4A27-B545-B7B8DCECEF5E}"/>
    <cellStyle name="Comma 13 19 3" xfId="48686" xr:uid="{8CECAA64-712C-40A1-A3DE-65CC3876BF86}"/>
    <cellStyle name="Comma 13 19 4" xfId="48585" xr:uid="{D0312572-373F-4DEE-A035-D2071DF705E8}"/>
    <cellStyle name="Comma 13 2" xfId="342" xr:uid="{D2952EF6-372C-42CB-9803-68CE7E86F972}"/>
    <cellStyle name="Comma 13 2 10" xfId="2734" xr:uid="{9E5E52F9-8DBA-4036-AF53-269F86B5330C}"/>
    <cellStyle name="Comma 13 2 10 2" xfId="51229" xr:uid="{D748EF96-9D55-410B-9BA3-0F7CCD8E6390}"/>
    <cellStyle name="Comma 13 2 11" xfId="553" xr:uid="{641A687D-6ABE-402D-8676-662A9FB6CC52}"/>
    <cellStyle name="Comma 13 2 11 2" xfId="49056" xr:uid="{CBBEDE13-50B7-4763-8DFB-FEA64BBDCA42}"/>
    <cellStyle name="Comma 13 2 12" xfId="3816" xr:uid="{A12C3278-F6B6-446B-8BCB-91478D1E76D0}"/>
    <cellStyle name="Comma 13 2 12 2" xfId="51949" xr:uid="{636CCEE0-E136-408D-9076-F119A18840BA}"/>
    <cellStyle name="Comma 13 2 13" xfId="48860" xr:uid="{DCECC917-6D1A-4648-87CF-D3A2F715555F}"/>
    <cellStyle name="Comma 13 2 14" xfId="4618" xr:uid="{4D9B81F5-E794-4EDA-B971-A444090E98AB}"/>
    <cellStyle name="Comma 13 2 2" xfId="368" xr:uid="{33CA1414-EDCD-4A4D-9444-EDE83FB64BA3}"/>
    <cellStyle name="Comma 13 2 2 10" xfId="48884" xr:uid="{2B1E76F6-F64C-474E-A096-D8FD29C041DF}"/>
    <cellStyle name="Comma 13 2 2 11" xfId="5342" xr:uid="{59AD74F4-CD01-47A0-8374-FA20843C549C}"/>
    <cellStyle name="Comma 13 2 2 2" xfId="724" xr:uid="{C3A88552-EA5C-4D16-828E-B5101EF26A69}"/>
    <cellStyle name="Comma 13 2 2 2 2" xfId="935" xr:uid="{64CC2D87-6DD1-4A28-8810-8DCB0040EEC7}"/>
    <cellStyle name="Comma 13 2 2 2 2 2" xfId="1643" xr:uid="{4E889B99-0AED-45C4-9464-874D1754D020}"/>
    <cellStyle name="Comma 13 2 2 2 2 2 2" xfId="50138" xr:uid="{33C2CDF3-8C80-4322-8571-8BA58822102F}"/>
    <cellStyle name="Comma 13 2 2 2 2 3" xfId="2131" xr:uid="{F276E2B6-E77D-428D-B725-360B89F94496}"/>
    <cellStyle name="Comma 13 2 2 2 2 3 2" xfId="50626" xr:uid="{F655C509-8F75-4D10-83B2-8A7F0CA79567}"/>
    <cellStyle name="Comma 13 2 2 2 2 4" xfId="2618" xr:uid="{F434152D-C132-48FA-A779-DD838D366492}"/>
    <cellStyle name="Comma 13 2 2 2 2 4 2" xfId="51113" xr:uid="{AD2E3B72-BACB-4411-942C-272373537532}"/>
    <cellStyle name="Comma 13 2 2 2 2 5" xfId="49433" xr:uid="{C0EC9154-8873-4E60-89FC-9343E48E53E8}"/>
    <cellStyle name="Comma 13 2 2 2 3" xfId="1209" xr:uid="{4F64CC72-F607-479D-B454-00DE1CB47525}"/>
    <cellStyle name="Comma 13 2 2 2 3 2" xfId="49704" xr:uid="{39519B24-C4E0-4237-AC61-19AE5C3C7067}"/>
    <cellStyle name="Comma 13 2 2 2 4" xfId="1433" xr:uid="{9098F692-2D54-4885-9774-11A7E96B6DD5}"/>
    <cellStyle name="Comma 13 2 2 2 4 2" xfId="49928" xr:uid="{C3224FD8-96FA-429D-9A28-F6362622884F}"/>
    <cellStyle name="Comma 13 2 2 2 5" xfId="1921" xr:uid="{44BA819F-2F77-4B27-B005-C863F9E373E1}"/>
    <cellStyle name="Comma 13 2 2 2 5 2" xfId="50416" xr:uid="{DEFF12CD-2FC2-4CE4-BCCF-F6501E5FF49F}"/>
    <cellStyle name="Comma 13 2 2 2 6" xfId="2408" xr:uid="{673D2085-7186-4BB3-9B28-BFF9066640F0}"/>
    <cellStyle name="Comma 13 2 2 2 6 2" xfId="50903" xr:uid="{7D2A82E2-DD56-4804-BA5C-DD24516BBC02}"/>
    <cellStyle name="Comma 13 2 2 2 7" xfId="2892" xr:uid="{419DB088-6696-4449-8251-072EA2C16FE7}"/>
    <cellStyle name="Comma 13 2 2 2 7 2" xfId="51387" xr:uid="{A5284E84-D51B-473F-8943-7E4455EA798A}"/>
    <cellStyle name="Comma 13 2 2 2 8" xfId="49222" xr:uid="{AD566F54-985E-4CC9-94C2-ADB46CBDEF6C}"/>
    <cellStyle name="Comma 13 2 2 2 9" xfId="7683" xr:uid="{20A2ABE6-5888-4C5C-8A2F-1C0D8875BCC8}"/>
    <cellStyle name="Comma 13 2 2 3" xfId="830" xr:uid="{B757D137-01B5-4FA6-B21D-F22DFFD17173}"/>
    <cellStyle name="Comma 13 2 2 3 2" xfId="1538" xr:uid="{F66FC753-2B94-4A3C-8298-F0CE41601F71}"/>
    <cellStyle name="Comma 13 2 2 3 2 2" xfId="50033" xr:uid="{2D7841A8-175C-4895-94D3-234DD11180B7}"/>
    <cellStyle name="Comma 13 2 2 3 3" xfId="2026" xr:uid="{DE1F75E4-CEBD-4BCB-929F-9D364AA34934}"/>
    <cellStyle name="Comma 13 2 2 3 3 2" xfId="50521" xr:uid="{50B8ED12-E1FC-4865-AC4E-1E33ADD63E8A}"/>
    <cellStyle name="Comma 13 2 2 3 4" xfId="2513" xr:uid="{3C011C0A-9C87-4D81-8511-557989936687}"/>
    <cellStyle name="Comma 13 2 2 3 4 2" xfId="51008" xr:uid="{11E933C1-DABA-44A5-959C-43F950EA1B9D}"/>
    <cellStyle name="Comma 13 2 2 3 5" xfId="49328" xr:uid="{0E9717B9-228A-45E9-ADD2-A181C6815365}"/>
    <cellStyle name="Comma 13 2 2 3 6" xfId="19431" xr:uid="{108A1B0E-EAFA-4D55-9356-992FD545974E}"/>
    <cellStyle name="Comma 13 2 2 4" xfId="1104" xr:uid="{B4EFA6A4-1325-461F-930B-016C83CBBD94}"/>
    <cellStyle name="Comma 13 2 2 4 2" xfId="49599" xr:uid="{C7280C30-D830-417D-B7A8-28D102E9D2E4}"/>
    <cellStyle name="Comma 13 2 2 4 3" xfId="11107" xr:uid="{C5B08F89-171D-44F5-866D-44F1B6A8B7C7}"/>
    <cellStyle name="Comma 13 2 2 5" xfId="1328" xr:uid="{6FBA7DB1-E926-42A7-B519-7715422DAB54}"/>
    <cellStyle name="Comma 13 2 2 5 2" xfId="49823" xr:uid="{C32D9042-A1A4-406B-98D1-35621D861C24}"/>
    <cellStyle name="Comma 13 2 2 6" xfId="1816" xr:uid="{9F377813-DEDD-45F7-B11A-D5ACA3219421}"/>
    <cellStyle name="Comma 13 2 2 6 2" xfId="50311" xr:uid="{3D50FA22-3D43-410C-BAF2-1FC186967715}"/>
    <cellStyle name="Comma 13 2 2 7" xfId="2303" xr:uid="{B37C6992-28D6-461C-A18C-7BD8EDB5CD53}"/>
    <cellStyle name="Comma 13 2 2 7 2" xfId="50798" xr:uid="{88D8837D-60FF-474B-BD40-AEABA5B03A14}"/>
    <cellStyle name="Comma 13 2 2 8" xfId="2787" xr:uid="{FC648465-CD6E-4CE9-BDF7-581FB6EEA065}"/>
    <cellStyle name="Comma 13 2 2 8 2" xfId="51282" xr:uid="{8778C605-6C91-4FB3-BFCC-B12B1D61624B}"/>
    <cellStyle name="Comma 13 2 2 9" xfId="617" xr:uid="{ECF68D58-9AC9-419D-906F-6D4255F6DE05}"/>
    <cellStyle name="Comma 13 2 2 9 2" xfId="49115" xr:uid="{E8427296-C151-4445-BCD9-35F099E73C13}"/>
    <cellStyle name="Comma 13 2 3" xfId="669" xr:uid="{685E7AB4-C34D-4ADB-85EA-4FCEB71CD5E3}"/>
    <cellStyle name="Comma 13 2 3 2" xfId="882" xr:uid="{2D81ACF2-AC43-4243-9651-E86074270A62}"/>
    <cellStyle name="Comma 13 2 3 2 2" xfId="1590" xr:uid="{A8E2E1F0-7856-4ECB-AFC9-48BF4A2AA79F}"/>
    <cellStyle name="Comma 13 2 3 2 2 2" xfId="50085" xr:uid="{1DE38D7E-BC00-485E-BF5D-A3AF8513069A}"/>
    <cellStyle name="Comma 13 2 3 2 3" xfId="2078" xr:uid="{36B8641D-9731-46DC-9F00-B25D2944D18C}"/>
    <cellStyle name="Comma 13 2 3 2 3 2" xfId="50573" xr:uid="{2FFDAEDC-1B5B-46FD-B0E5-46C889F144B4}"/>
    <cellStyle name="Comma 13 2 3 2 4" xfId="2565" xr:uid="{CBD399F1-3D25-4E3A-933B-78B4C2A1E289}"/>
    <cellStyle name="Comma 13 2 3 2 4 2" xfId="51060" xr:uid="{E2E0D2C0-3354-4EBB-940B-11024685DD2D}"/>
    <cellStyle name="Comma 13 2 3 2 5" xfId="49380" xr:uid="{49067E2A-E0D2-456C-A780-FD7AEE595DF8}"/>
    <cellStyle name="Comma 13 2 3 2 6" xfId="19430" xr:uid="{A84ED369-9B70-409F-B503-A58D6A8BFEDE}"/>
    <cellStyle name="Comma 13 2 3 3" xfId="1156" xr:uid="{AF8DC9D7-BA9E-4F55-A464-A8DCC88786AF}"/>
    <cellStyle name="Comma 13 2 3 3 2" xfId="49651" xr:uid="{71422EA6-6D4E-42AB-AEA8-E108010D7D3C}"/>
    <cellStyle name="Comma 13 2 3 3 3" xfId="11108" xr:uid="{DE59039D-6500-48D7-ADD9-3D18CEAAC8BA}"/>
    <cellStyle name="Comma 13 2 3 4" xfId="1380" xr:uid="{DDC317AB-A5DE-4642-9C1B-30D47CA43378}"/>
    <cellStyle name="Comma 13 2 3 4 2" xfId="49875" xr:uid="{A4B8CE8F-E0D5-4EB0-A5E0-7FF818C7950B}"/>
    <cellStyle name="Comma 13 2 3 5" xfId="1868" xr:uid="{BE9E66FB-02E8-401F-8C83-657196A59B65}"/>
    <cellStyle name="Comma 13 2 3 5 2" xfId="50363" xr:uid="{03E18EE7-696A-487A-A81C-A206130F3C8E}"/>
    <cellStyle name="Comma 13 2 3 6" xfId="2355" xr:uid="{A76B4BDB-9DD2-4EEB-9B38-A777CB05AC7E}"/>
    <cellStyle name="Comma 13 2 3 6 2" xfId="50850" xr:uid="{B866F22C-2582-4A69-8008-A7CD09268A85}"/>
    <cellStyle name="Comma 13 2 3 7" xfId="2839" xr:uid="{D7518699-14B5-4E31-A974-C89F94139C94}"/>
    <cellStyle name="Comma 13 2 3 7 2" xfId="51334" xr:uid="{8AF54310-CD3C-4FEF-AC3C-12AA49A3908D}"/>
    <cellStyle name="Comma 13 2 3 8" xfId="49167" xr:uid="{28402B8D-CCC5-4FD8-AB52-2FEB7D07FC74}"/>
    <cellStyle name="Comma 13 2 3 9" xfId="5341" xr:uid="{04145F5C-763E-47EB-9292-15F22619E80C}"/>
    <cellStyle name="Comma 13 2 4" xfId="777" xr:uid="{9A38DD46-E9CD-442E-A8DB-050A31950FA8}"/>
    <cellStyle name="Comma 13 2 4 2" xfId="1485" xr:uid="{24E98EDE-8670-4C0F-BDCF-C58DEB3FE942}"/>
    <cellStyle name="Comma 13 2 4 2 2" xfId="49980" xr:uid="{740C3291-C66C-4560-B575-49097A5304AB}"/>
    <cellStyle name="Comma 13 2 4 3" xfId="1973" xr:uid="{20A51E0F-D972-4E44-A65B-BD50AB6B4E25}"/>
    <cellStyle name="Comma 13 2 4 3 2" xfId="50468" xr:uid="{D51888E8-F1BD-43E5-BF61-5882EC619D53}"/>
    <cellStyle name="Comma 13 2 4 4" xfId="2460" xr:uid="{5B5F1137-5BB8-4975-ADDE-353E9F17C73E}"/>
    <cellStyle name="Comma 13 2 4 4 2" xfId="50955" xr:uid="{28909C0D-EF74-407E-9C2D-3BF055B5B809}"/>
    <cellStyle name="Comma 13 2 4 5" xfId="49275" xr:uid="{9E2A5783-CE29-4439-BF44-E2BF677E6A36}"/>
    <cellStyle name="Comma 13 2 4 6" xfId="11109" xr:uid="{AF4C80C2-AF4A-4A01-86CC-8A9E3E457961}"/>
    <cellStyle name="Comma 13 2 5" xfId="997" xr:uid="{44BC5CC6-08AC-49F5-9CB4-B00B59C05F1C}"/>
    <cellStyle name="Comma 13 2 5 2" xfId="1700" xr:uid="{EEB0FFF8-F138-4A9B-B573-DDB96EAE0B7C}"/>
    <cellStyle name="Comma 13 2 5 2 2" xfId="50195" xr:uid="{C1BDAE0E-3D14-45F1-B12F-7968FA428F8D}"/>
    <cellStyle name="Comma 13 2 5 3" xfId="2189" xr:uid="{9510242B-6834-4F8D-9308-3F79E54C923A}"/>
    <cellStyle name="Comma 13 2 5 3 2" xfId="50684" xr:uid="{635A824E-D06B-4EA0-8992-EBEBF068A209}"/>
    <cellStyle name="Comma 13 2 5 4" xfId="2676" xr:uid="{A7CA6382-EB44-498D-BC04-39936D704FA3}"/>
    <cellStyle name="Comma 13 2 5 4 2" xfId="51171" xr:uid="{C0EF500A-E239-4527-AB04-1EB97EB0A6E9}"/>
    <cellStyle name="Comma 13 2 5 5" xfId="49492" xr:uid="{FCD3C1CF-EBCF-4B38-8703-667815664572}"/>
    <cellStyle name="Comma 13 2 5 6" xfId="18469" xr:uid="{D3B06635-B9A6-4E4D-8AE3-E0DB0B174712}"/>
    <cellStyle name="Comma 13 2 6" xfId="1051" xr:uid="{A8B40E32-094A-4CE3-A1EC-4F47DAF0EA1A}"/>
    <cellStyle name="Comma 13 2 6 2" xfId="49546" xr:uid="{2B3425BB-7D35-4707-BA25-D1240E02FD85}"/>
    <cellStyle name="Comma 13 2 7" xfId="1275" xr:uid="{61FD2386-A523-474C-9E59-0C4872E4B01B}"/>
    <cellStyle name="Comma 13 2 7 2" xfId="49770" xr:uid="{170DE0A1-116F-4EC6-ABA1-8EAC261A7EB2}"/>
    <cellStyle name="Comma 13 2 8" xfId="1763" xr:uid="{162ED372-63BB-47DD-A781-B9CF5CBD9579}"/>
    <cellStyle name="Comma 13 2 8 2" xfId="50258" xr:uid="{17FB203F-DB9D-480C-89E2-E03EA3596BB8}"/>
    <cellStyle name="Comma 13 2 9" xfId="2250" xr:uid="{3BB5515B-A5FE-4EE7-B934-5AC8303B1FD3}"/>
    <cellStyle name="Comma 13 2 9 2" xfId="50745" xr:uid="{61B1B250-65E2-4D8A-94DD-9C6027623D8F}"/>
    <cellStyle name="Comma 13 20" xfId="52565" xr:uid="{99ED421F-0076-42E4-9C92-B40A329776A4}"/>
    <cellStyle name="Comma 13 21" xfId="52589" xr:uid="{5201FF76-9EB9-4ECB-B7D4-6F509B5B6D1B}"/>
    <cellStyle name="Comma 13 3" xfId="612" xr:uid="{F9C0FC52-5636-4B69-864E-139BDC18498C}"/>
    <cellStyle name="Comma 13 3 10" xfId="5343" xr:uid="{2031BF62-8501-4672-98C4-419DD66A1DB1}"/>
    <cellStyle name="Comma 13 3 2" xfId="718" xr:uid="{69A0CE44-7CB1-4499-9796-8FA788AC4C53}"/>
    <cellStyle name="Comma 13 3 2 2" xfId="929" xr:uid="{DEB32961-1EE5-4CB7-A0A1-614278609A30}"/>
    <cellStyle name="Comma 13 3 2 2 2" xfId="1637" xr:uid="{AC95A5EF-3592-4F97-8FD2-4EE6F9C03800}"/>
    <cellStyle name="Comma 13 3 2 2 2 2" xfId="50132" xr:uid="{3B23FE17-0FB9-481E-9292-51657E5B841A}"/>
    <cellStyle name="Comma 13 3 2 2 3" xfId="2125" xr:uid="{0E28318E-567B-4F4D-A495-80ED050B9959}"/>
    <cellStyle name="Comma 13 3 2 2 3 2" xfId="50620" xr:uid="{3F4DF1BC-321B-4283-8C93-A1318DF7D34F}"/>
    <cellStyle name="Comma 13 3 2 2 4" xfId="2612" xr:uid="{8430BE5F-7B97-4598-9E75-8178E1883EEE}"/>
    <cellStyle name="Comma 13 3 2 2 4 2" xfId="51107" xr:uid="{28403745-EAE4-40A3-88C5-9D277F65BCF5}"/>
    <cellStyle name="Comma 13 3 2 2 5" xfId="49427" xr:uid="{F19CA370-CE3B-4F7B-8BF2-23A9E8A0937C}"/>
    <cellStyle name="Comma 13 3 2 3" xfId="1203" xr:uid="{6191556A-C6C2-4F3C-BC36-A35AECF3D11A}"/>
    <cellStyle name="Comma 13 3 2 3 2" xfId="49698" xr:uid="{170DAFB2-1B0C-47FE-AE4F-9E2D0DDA8E98}"/>
    <cellStyle name="Comma 13 3 2 4" xfId="1427" xr:uid="{4735398C-2B16-41FB-BC52-0AB6F1070635}"/>
    <cellStyle name="Comma 13 3 2 4 2" xfId="49922" xr:uid="{F9CE036B-6746-43E1-854B-D8B101C23AAB}"/>
    <cellStyle name="Comma 13 3 2 5" xfId="1915" xr:uid="{4E738196-A43D-4EB8-AB4C-B85435D4A9F7}"/>
    <cellStyle name="Comma 13 3 2 5 2" xfId="50410" xr:uid="{508FD616-3AB5-43E7-9EDA-5E214E0E8B78}"/>
    <cellStyle name="Comma 13 3 2 6" xfId="2402" xr:uid="{0AE5CF81-725A-4C2E-B170-81DA69C5CE2D}"/>
    <cellStyle name="Comma 13 3 2 6 2" xfId="50897" xr:uid="{837DFB52-7C53-40C2-BCFC-24C778718A6E}"/>
    <cellStyle name="Comma 13 3 2 7" xfId="2886" xr:uid="{CD2F408A-7BF0-4075-8265-EF26663DAB25}"/>
    <cellStyle name="Comma 13 3 2 7 2" xfId="51381" xr:uid="{1CC3B329-A65D-489A-BC9D-C421A22D6B45}"/>
    <cellStyle name="Comma 13 3 2 8" xfId="49216" xr:uid="{B0E586BF-C3BF-4F2D-9197-1F7DB991C076}"/>
    <cellStyle name="Comma 13 3 2 9" xfId="7670" xr:uid="{79FB1A28-83F3-4A25-8D74-34767AB0E3B4}"/>
    <cellStyle name="Comma 13 3 3" xfId="824" xr:uid="{0FFD6CCD-E4C5-4CB3-B691-369D6BEB54DE}"/>
    <cellStyle name="Comma 13 3 3 2" xfId="1532" xr:uid="{580E47FA-7388-4CC2-8EA4-12EF707DC988}"/>
    <cellStyle name="Comma 13 3 3 2 2" xfId="50027" xr:uid="{B54B9501-473A-4AC1-8807-0D6BB793E73D}"/>
    <cellStyle name="Comma 13 3 3 3" xfId="2020" xr:uid="{8BEA766B-E336-4485-BE4B-0CC85F40170D}"/>
    <cellStyle name="Comma 13 3 3 3 2" xfId="50515" xr:uid="{A0D23BD7-E8B8-465F-B605-F025A94FA8BE}"/>
    <cellStyle name="Comma 13 3 3 4" xfId="2507" xr:uid="{B08CDC2B-0A31-46F9-A310-BCC52DADBB59}"/>
    <cellStyle name="Comma 13 3 3 4 2" xfId="51002" xr:uid="{44E3456B-03F0-4CCC-AD9C-4B2514B6B10A}"/>
    <cellStyle name="Comma 13 3 3 5" xfId="49322" xr:uid="{31D5819C-ED6D-47A7-A7A4-C3A2C8B98EDF}"/>
    <cellStyle name="Comma 13 3 4" xfId="1098" xr:uid="{E3C04252-D3FC-4B9D-91A0-225B142D887D}"/>
    <cellStyle name="Comma 13 3 4 2" xfId="49593" xr:uid="{4CC1CF17-700C-40C0-9F4A-8081C00F7C8A}"/>
    <cellStyle name="Comma 13 3 5" xfId="1322" xr:uid="{8002BF81-47AD-4BA3-AE51-85AF37B571DC}"/>
    <cellStyle name="Comma 13 3 5 2" xfId="49817" xr:uid="{C7073FB6-DC6C-4DC7-9571-675D386BCE38}"/>
    <cellStyle name="Comma 13 3 6" xfId="1810" xr:uid="{D22F9C23-811B-4655-ACBF-0957E1FC0065}"/>
    <cellStyle name="Comma 13 3 6 2" xfId="50305" xr:uid="{5DD01793-9FE9-40C6-A024-88D8FB73DB89}"/>
    <cellStyle name="Comma 13 3 7" xfId="2297" xr:uid="{5D783437-7B63-48B1-A5B4-5B0621A8DEDE}"/>
    <cellStyle name="Comma 13 3 7 2" xfId="50792" xr:uid="{AE693A78-3E7A-43C2-B4DD-28710E37C23A}"/>
    <cellStyle name="Comma 13 3 8" xfId="2781" xr:uid="{6684E2E3-32AE-4377-99FD-597C2B6B08E2}"/>
    <cellStyle name="Comma 13 3 8 2" xfId="51276" xr:uid="{FB5F2B3D-F8A8-4570-8237-DC0B089C4DDC}"/>
    <cellStyle name="Comma 13 3 9" xfId="49110" xr:uid="{CE3E082C-5F4F-48F0-AC84-0E032B33B930}"/>
    <cellStyle name="Comma 13 4" xfId="663" xr:uid="{1B8CCF28-6C4B-4368-9BC5-848784042B6F}"/>
    <cellStyle name="Comma 13 4 2" xfId="876" xr:uid="{0E9BCD53-71B4-4068-AC7F-3B910606FDFA}"/>
    <cellStyle name="Comma 13 4 2 2" xfId="1584" xr:uid="{1A78A658-F47D-49D2-A7A2-27E995D964E3}"/>
    <cellStyle name="Comma 13 4 2 2 2" xfId="50079" xr:uid="{D1E665FA-ED4E-483C-BFCE-EBC91084C593}"/>
    <cellStyle name="Comma 13 4 2 3" xfId="2072" xr:uid="{EA480BB8-7406-408E-A3F4-9157A41462D5}"/>
    <cellStyle name="Comma 13 4 2 3 2" xfId="50567" xr:uid="{421445B2-445A-4DDF-8E3A-2DC83FEF4BA5}"/>
    <cellStyle name="Comma 13 4 2 4" xfId="2559" xr:uid="{287C1A30-D414-4DD8-AA0A-0398CD878347}"/>
    <cellStyle name="Comma 13 4 2 4 2" xfId="51054" xr:uid="{878FC358-A778-47C5-9E80-FE756565A163}"/>
    <cellStyle name="Comma 13 4 2 5" xfId="49374" xr:uid="{73FBBFC7-569A-41F3-A5E5-6A810AC7D08E}"/>
    <cellStyle name="Comma 13 4 2 6" xfId="19433" xr:uid="{520A7B6C-B7CB-429B-8236-79FFFCB71230}"/>
    <cellStyle name="Comma 13 4 3" xfId="1150" xr:uid="{36269241-43D9-41D7-9F8F-10345AFA7858}"/>
    <cellStyle name="Comma 13 4 3 2" xfId="49645" xr:uid="{460410E7-445B-4DE1-93D7-4FE28E21ACA2}"/>
    <cellStyle name="Comma 13 4 3 3" xfId="18468" xr:uid="{EE98C30E-86F2-43B9-B1BC-77542A1F638A}"/>
    <cellStyle name="Comma 13 4 4" xfId="1374" xr:uid="{FFA4E6D5-2D32-494F-B01D-1C30FA85BF36}"/>
    <cellStyle name="Comma 13 4 4 2" xfId="49869" xr:uid="{40E5CEC8-6B34-4794-AC0D-F01B8C320625}"/>
    <cellStyle name="Comma 13 4 5" xfId="1862" xr:uid="{2B74E7F7-7E84-4F98-AEC2-31CF6AF8C1D8}"/>
    <cellStyle name="Comma 13 4 5 2" xfId="50357" xr:uid="{FB3ED54A-7FB6-4F44-B5F8-4729D9412265}"/>
    <cellStyle name="Comma 13 4 6" xfId="2349" xr:uid="{AC7C325D-FC9E-4EF2-BBA5-710EAC50E9B7}"/>
    <cellStyle name="Comma 13 4 6 2" xfId="50844" xr:uid="{CA14A645-A97D-4F98-A0A5-86FAB22ADF7D}"/>
    <cellStyle name="Comma 13 4 7" xfId="2833" xr:uid="{D6D41736-E5DD-4DB7-9E41-AE48C1478B90}"/>
    <cellStyle name="Comma 13 4 7 2" xfId="51328" xr:uid="{684E875D-8EBB-4CAA-9CC9-1BE9A2C62CCD}"/>
    <cellStyle name="Comma 13 4 8" xfId="49161" xr:uid="{45DE041D-FA20-4E01-86AD-02475B1ACFC6}"/>
    <cellStyle name="Comma 13 4 9" xfId="5344" xr:uid="{5DEF9B3D-3FE7-4C64-8374-F4A51BE774B2}"/>
    <cellStyle name="Comma 13 5" xfId="771" xr:uid="{11776A87-0CC4-41C4-8CC6-BBB504DB12AA}"/>
    <cellStyle name="Comma 13 5 2" xfId="1479" xr:uid="{4F32B03F-4A26-4EE3-9740-15C9E33D98BB}"/>
    <cellStyle name="Comma 13 5 2 2" xfId="49974" xr:uid="{17B660AD-D2BB-4C93-98AF-CF2C76DEFE03}"/>
    <cellStyle name="Comma 13 5 3" xfId="1967" xr:uid="{C73FF855-ADD1-433C-9B06-D01D85BE7D06}"/>
    <cellStyle name="Comma 13 5 3 2" xfId="50462" xr:uid="{A2C74A98-78B8-4B3B-9CE2-F728AF160A31}"/>
    <cellStyle name="Comma 13 5 4" xfId="2454" xr:uid="{05702146-932A-4C01-8CA2-1856CEA741B5}"/>
    <cellStyle name="Comma 13 5 4 2" xfId="50949" xr:uid="{F47BCAFB-23D9-4E80-955F-D171395AA432}"/>
    <cellStyle name="Comma 13 5 5" xfId="49269" xr:uid="{86B3FDCD-3988-4EE0-A50D-ACAB7501D4FE}"/>
    <cellStyle name="Comma 13 5 6" xfId="5345" xr:uid="{B0D08D9F-DF4D-4341-AE74-DDDA7775F174}"/>
    <cellStyle name="Comma 13 6" xfId="991" xr:uid="{6BC9DA10-7E68-482F-A4E7-350DCBEE0A65}"/>
    <cellStyle name="Comma 13 6 2" xfId="1694" xr:uid="{2A768634-1AF6-4BA2-8048-E2461F2FB6C0}"/>
    <cellStyle name="Comma 13 6 2 2" xfId="50189" xr:uid="{5AF5B256-08C3-4BC6-8D73-6D695F7D31E5}"/>
    <cellStyle name="Comma 13 6 3" xfId="2183" xr:uid="{CF89EEA7-F133-4FE7-87C0-7FBC69D6B9F1}"/>
    <cellStyle name="Comma 13 6 3 2" xfId="50678" xr:uid="{BB950948-0B5D-4006-9D8A-A86BF5FB883C}"/>
    <cellStyle name="Comma 13 6 4" xfId="2670" xr:uid="{F6CC4259-AC29-42BA-8B46-3E673D8FE101}"/>
    <cellStyle name="Comma 13 6 4 2" xfId="51165" xr:uid="{570EAFC0-FE98-49B1-B60F-7877EDD01186}"/>
    <cellStyle name="Comma 13 6 5" xfId="49486" xr:uid="{072C4840-E0B1-4332-9333-33A48288DEA2}"/>
    <cellStyle name="Comma 13 6 6" xfId="5346" xr:uid="{A1C7741A-CEE5-485C-A0BF-7DF9E1D0F0C7}"/>
    <cellStyle name="Comma 13 7" xfId="1045" xr:uid="{93CA4142-EDA5-490F-8F7E-C63770AE1C0E}"/>
    <cellStyle name="Comma 13 7 2" xfId="49540" xr:uid="{EE489C8A-B416-4041-9EFC-6B50C1E5E95E}"/>
    <cellStyle name="Comma 13 7 3" xfId="5340" xr:uid="{79FC1F68-6CFC-4D1E-A809-96E457F7E0FE}"/>
    <cellStyle name="Comma 13 8" xfId="1235" xr:uid="{6B1F2FA6-FBC0-4AA5-BF99-136588138F6D}"/>
    <cellStyle name="Comma 13 8 2" xfId="49730" xr:uid="{8C36ED65-AD7B-4F67-B097-E63B86A45171}"/>
    <cellStyle name="Comma 13 8 3" xfId="4617" xr:uid="{19EA02EF-07B7-4DDA-A648-5D2D7FE3E5C5}"/>
    <cellStyle name="Comma 13 9" xfId="1269" xr:uid="{2F0097DD-6EC2-4802-B9D0-38451E872B02}"/>
    <cellStyle name="Comma 13 9 2" xfId="49764" xr:uid="{E5732323-6BF1-4710-8053-FDBE3E08D879}"/>
    <cellStyle name="Comma 13 9 3" xfId="48582" xr:uid="{11A64DFE-99CD-4FB6-88EA-32A99FB903FC}"/>
    <cellStyle name="Comma 130" xfId="52335" xr:uid="{742D3EE8-8337-433D-BD4E-DE064D59C299}"/>
    <cellStyle name="Comma 131" xfId="52339" xr:uid="{C3C5681D-9C19-490B-88A1-31547927865A}"/>
    <cellStyle name="Comma 132" xfId="52341" xr:uid="{7AC25F6F-CBB5-4134-A761-7D07421BDD72}"/>
    <cellStyle name="Comma 133" xfId="52343" xr:uid="{5D82F858-BA79-47DF-BFA4-59AE270119CD}"/>
    <cellStyle name="Comma 134" xfId="52349" xr:uid="{358C9B34-8FD1-4209-BACE-F4B12E8CCAE9}"/>
    <cellStyle name="Comma 135" xfId="52350" xr:uid="{1461B951-2C87-4965-8863-F4A077162BC1}"/>
    <cellStyle name="Comma 136" xfId="52352" xr:uid="{44C1C7F0-6AE2-4FFE-AA52-96231EFB6423}"/>
    <cellStyle name="Comma 137" xfId="52354" xr:uid="{4B94D98D-FE37-4526-97AE-4F3A091D406E}"/>
    <cellStyle name="Comma 138" xfId="52359" xr:uid="{0EEBA09E-5710-4256-8C13-B4E5B8437542}"/>
    <cellStyle name="Comma 139" xfId="52361" xr:uid="{AE362AB7-EE3A-44FE-8ACF-DCC5725ADD8E}"/>
    <cellStyle name="Comma 14" xfId="547" xr:uid="{31539F4E-E8A5-4F51-B5D8-404122135DED}"/>
    <cellStyle name="Comma 14 10" xfId="2729" xr:uid="{8CB19FAD-D001-40F5-820D-194D4414A732}"/>
    <cellStyle name="Comma 14 10 2" xfId="51224" xr:uid="{A2A6A8C2-9512-4C7F-B5D2-7FA6C3319749}"/>
    <cellStyle name="Comma 14 11" xfId="49050" xr:uid="{3E31D320-7382-4A6B-923D-49707612C264}"/>
    <cellStyle name="Comma 14 12" xfId="4391" xr:uid="{54226046-C883-47FE-BD08-9ED0B932F033}"/>
    <cellStyle name="Comma 14 13" xfId="52567" xr:uid="{03D50D31-1F8E-44C9-9241-F952C8C0EE92}"/>
    <cellStyle name="Comma 14 2" xfId="613" xr:uid="{BB3FEB89-0376-4C8B-B6F6-3BAD44839948}"/>
    <cellStyle name="Comma 14 2 10" xfId="4494" xr:uid="{608FC758-BB8A-4815-95B4-9A54721A73BC}"/>
    <cellStyle name="Comma 14 2 2" xfId="719" xr:uid="{D9A659DD-6056-4C6E-9B03-A6B9457576CC}"/>
    <cellStyle name="Comma 14 2 2 2" xfId="930" xr:uid="{26619DBE-FE2A-4371-AAB5-86148A7046E0}"/>
    <cellStyle name="Comma 14 2 2 2 2" xfId="1638" xr:uid="{61C5591A-3C43-4450-B271-384333C05D5A}"/>
    <cellStyle name="Comma 14 2 2 2 2 2" xfId="50133" xr:uid="{86359FDE-3D03-4B49-83F5-CDD3ED605377}"/>
    <cellStyle name="Comma 14 2 2 2 3" xfId="2126" xr:uid="{B5D75573-5671-4437-8CBC-352CFBB124B6}"/>
    <cellStyle name="Comma 14 2 2 2 3 2" xfId="50621" xr:uid="{8ED8ECD4-1B5C-4426-AE66-36A8CFABAC66}"/>
    <cellStyle name="Comma 14 2 2 2 4" xfId="2613" xr:uid="{899A65AF-BDC1-4B8C-B02D-67770E18BF3F}"/>
    <cellStyle name="Comma 14 2 2 2 4 2" xfId="51108" xr:uid="{B19A42E9-311D-4398-8AE6-5583C7DD7CD9}"/>
    <cellStyle name="Comma 14 2 2 2 5" xfId="49428" xr:uid="{285A6CF4-179E-4F65-8C26-DD7C41B171D2}"/>
    <cellStyle name="Comma 14 2 2 2 6" xfId="7684" xr:uid="{EC79D244-804F-497C-B88C-E1274CCDF4F1}"/>
    <cellStyle name="Comma 14 2 2 3" xfId="1204" xr:uid="{87E22BD3-EA67-4913-9439-EC74555A5D2A}"/>
    <cellStyle name="Comma 14 2 2 3 2" xfId="49699" xr:uid="{D0ED5ACA-641C-42CF-8172-EA84B545DFEC}"/>
    <cellStyle name="Comma 14 2 2 3 3" xfId="19435" xr:uid="{5D26E844-8FA1-4F53-869A-654A19823C61}"/>
    <cellStyle name="Comma 14 2 2 4" xfId="1428" xr:uid="{25D9E94F-1808-4271-875F-94EE8C32E666}"/>
    <cellStyle name="Comma 14 2 2 4 2" xfId="49923" xr:uid="{64269AE2-C56B-44C5-A251-92A067F47896}"/>
    <cellStyle name="Comma 14 2 2 4 3" xfId="11110" xr:uid="{B4551EC1-1562-468E-B653-F41B16C83E28}"/>
    <cellStyle name="Comma 14 2 2 5" xfId="1916" xr:uid="{E4D615FD-6017-4EAF-B450-1FD155E31008}"/>
    <cellStyle name="Comma 14 2 2 5 2" xfId="50411" xr:uid="{AD47F58D-9697-4520-9DF4-D584C0FD8FE0}"/>
    <cellStyle name="Comma 14 2 2 6" xfId="2403" xr:uid="{0D8F8D12-E842-4482-901C-EDB40BE8C54D}"/>
    <cellStyle name="Comma 14 2 2 6 2" xfId="50898" xr:uid="{E4641BAA-1756-4E56-891D-FFD70E5A79A4}"/>
    <cellStyle name="Comma 14 2 2 7" xfId="2887" xr:uid="{6ACB742C-6204-4845-B615-C120B1443B42}"/>
    <cellStyle name="Comma 14 2 2 7 2" xfId="51382" xr:uid="{3ABBAF10-E3D6-4DDD-A9C0-412E04D36B33}"/>
    <cellStyle name="Comma 14 2 2 8" xfId="49217" xr:uid="{ABD66D92-D0EF-490D-A187-81C076E44A8A}"/>
    <cellStyle name="Comma 14 2 2 9" xfId="5349" xr:uid="{E703B161-C380-48B5-977A-46317854DC4E}"/>
    <cellStyle name="Comma 14 2 3" xfId="825" xr:uid="{E6FE2ED9-F7D6-4717-B642-7A79BECCB611}"/>
    <cellStyle name="Comma 14 2 3 2" xfId="1533" xr:uid="{78B5C74A-6BAE-46DE-8EDE-E6D2FE238432}"/>
    <cellStyle name="Comma 14 2 3 2 2" xfId="50028" xr:uid="{753FDDC8-60CF-413D-8D6A-441609F2186E}"/>
    <cellStyle name="Comma 14 2 3 3" xfId="2021" xr:uid="{979A5893-45F8-4910-98EA-BD8C486574A0}"/>
    <cellStyle name="Comma 14 2 3 3 2" xfId="50516" xr:uid="{A1185169-C627-4856-A278-6F75A289DE97}"/>
    <cellStyle name="Comma 14 2 3 4" xfId="2508" xr:uid="{74909D91-C62A-4438-A1F4-0F9A98B1C906}"/>
    <cellStyle name="Comma 14 2 3 4 2" xfId="51003" xr:uid="{A126C2DD-D329-4F63-9C00-E5A73CD89A05}"/>
    <cellStyle name="Comma 14 2 3 5" xfId="49323" xr:uid="{9FB14D5A-3971-4837-B7B4-348919EB8430}"/>
    <cellStyle name="Comma 14 2 3 6" xfId="5348" xr:uid="{7DA9F665-904A-47AF-8827-56B5CBCACB59}"/>
    <cellStyle name="Comma 14 2 4" xfId="1099" xr:uid="{2C375283-AE55-4274-BEC0-BA65C1151768}"/>
    <cellStyle name="Comma 14 2 4 2" xfId="49594" xr:uid="{E171BFE5-736C-40E8-B79D-D1B3698ACDD7}"/>
    <cellStyle name="Comma 14 2 4 3" xfId="18470" xr:uid="{AED798D6-3429-473D-82AE-2CD709D7C70C}"/>
    <cellStyle name="Comma 14 2 5" xfId="1323" xr:uid="{BA920624-F7F9-4792-8DAB-F2E73CC11836}"/>
    <cellStyle name="Comma 14 2 5 2" xfId="49818" xr:uid="{E36DFB3C-916E-49B2-A3B9-15A00DA6E5D9}"/>
    <cellStyle name="Comma 14 2 5 3" xfId="4619" xr:uid="{4661A7BB-E46F-4EBB-9436-2B5C5884AE91}"/>
    <cellStyle name="Comma 14 2 6" xfId="1811" xr:uid="{9A548D28-EE1E-46F6-98F0-912B1A29CEAF}"/>
    <cellStyle name="Comma 14 2 6 2" xfId="50306" xr:uid="{49F221D9-C081-4DFC-8D37-77108E617B46}"/>
    <cellStyle name="Comma 14 2 7" xfId="2298" xr:uid="{5D57DBB8-E6BF-4708-9F79-22D1147E6FC8}"/>
    <cellStyle name="Comma 14 2 7 2" xfId="50793" xr:uid="{854A7B9C-9B50-408B-B8E5-FBE948B305E0}"/>
    <cellStyle name="Comma 14 2 8" xfId="2782" xr:uid="{F1BA4DE9-B533-4CD5-AE29-0FB03D7C0386}"/>
    <cellStyle name="Comma 14 2 8 2" xfId="51277" xr:uid="{53EFB4F8-027C-499F-8C5D-8C73233275EB}"/>
    <cellStyle name="Comma 14 2 9" xfId="49111" xr:uid="{39FE00E2-2E98-4660-BCB3-C8955869EDC6}"/>
    <cellStyle name="Comma 14 3" xfId="664" xr:uid="{74366819-690B-4544-A136-5DEF286C48CA}"/>
    <cellStyle name="Comma 14 3 2" xfId="877" xr:uid="{DE27D0DF-1349-4954-B4CF-81BAE4A5A094}"/>
    <cellStyle name="Comma 14 3 2 2" xfId="1585" xr:uid="{276E3D8D-5E79-4D67-9B16-3F5DCFC514EA}"/>
    <cellStyle name="Comma 14 3 2 2 2" xfId="50080" xr:uid="{61F36C99-178D-4715-B6E2-D93E2DEA30BB}"/>
    <cellStyle name="Comma 14 3 2 2 3" xfId="7685" xr:uid="{CF4EA291-0049-403F-AF94-E104E6329002}"/>
    <cellStyle name="Comma 14 3 2 3" xfId="2073" xr:uid="{7F22FAE9-15D3-4BEF-9E1A-91C5307E3686}"/>
    <cellStyle name="Comma 14 3 2 3 2" xfId="50568" xr:uid="{4249E498-AFC7-46A6-92CA-7A5D59E88EC1}"/>
    <cellStyle name="Comma 14 3 2 3 3" xfId="19436" xr:uid="{B61F7D7A-5A7C-4805-B1C1-1CB76DE1FFCE}"/>
    <cellStyle name="Comma 14 3 2 4" xfId="2560" xr:uid="{3FD0AC5C-19C8-473A-9775-98BD23077E3B}"/>
    <cellStyle name="Comma 14 3 2 4 2" xfId="51055" xr:uid="{2B38A9CA-251D-4653-AD2B-D80D46FAA6CA}"/>
    <cellStyle name="Comma 14 3 2 5" xfId="49375" xr:uid="{4C9BE9AA-B3A1-4BBB-A588-EC8186376CAF}"/>
    <cellStyle name="Comma 14 3 2 6" xfId="5351" xr:uid="{D9792106-B8F0-40E5-8A81-708334A9CC01}"/>
    <cellStyle name="Comma 14 3 3" xfId="1151" xr:uid="{4FC16E91-0052-4163-8C89-E54BC354DA98}"/>
    <cellStyle name="Comma 14 3 3 2" xfId="49646" xr:uid="{28E991E5-F58B-441C-99A4-A200DA9F9AC7}"/>
    <cellStyle name="Comma 14 3 3 3" xfId="5350" xr:uid="{9D87B704-7E5F-464F-9313-D737FC0BC482}"/>
    <cellStyle name="Comma 14 3 4" xfId="1375" xr:uid="{4355B8D8-C4BC-47FF-B92C-439B3D9462D1}"/>
    <cellStyle name="Comma 14 3 4 2" xfId="49870" xr:uid="{40F8AEBE-DC1B-4362-864A-1EED004CA98D}"/>
    <cellStyle name="Comma 14 3 4 3" xfId="4620" xr:uid="{C0273745-4CB8-4D65-B084-2DCDFF6497B2}"/>
    <cellStyle name="Comma 14 3 5" xfId="1863" xr:uid="{8DD56BFE-40C6-4189-8F47-3CD1003BEE6E}"/>
    <cellStyle name="Comma 14 3 5 2" xfId="50358" xr:uid="{A197C8E8-D9DB-4FC3-862A-D753EFED07D7}"/>
    <cellStyle name="Comma 14 3 6" xfId="2350" xr:uid="{BFA22A51-37FB-41A1-90A9-634C7AE748C4}"/>
    <cellStyle name="Comma 14 3 6 2" xfId="50845" xr:uid="{FFF3B11E-FD66-47AA-B74E-F22A3364AC88}"/>
    <cellStyle name="Comma 14 3 7" xfId="2834" xr:uid="{36A8E858-7101-4A49-A0FE-6D18923FB049}"/>
    <cellStyle name="Comma 14 3 7 2" xfId="51329" xr:uid="{4E8DE159-C989-4622-865C-9B48AC90A42A}"/>
    <cellStyle name="Comma 14 3 8" xfId="49162" xr:uid="{42647B6C-9535-492C-B948-E497095CD00D}"/>
    <cellStyle name="Comma 14 3 9" xfId="4500" xr:uid="{5EB07DE1-292A-416B-B486-872AA68A6D80}"/>
    <cellStyle name="Comma 14 4" xfId="772" xr:uid="{3BC01B56-76EE-426C-A871-2240DC622F75}"/>
    <cellStyle name="Comma 14 4 2" xfId="1480" xr:uid="{F4EF716B-0A4A-4EF2-A4F9-4E47269EC49A}"/>
    <cellStyle name="Comma 14 4 2 2" xfId="49975" xr:uid="{402FF1CD-C815-4400-97CC-078782AA597B}"/>
    <cellStyle name="Comma 14 4 2 3" xfId="7640" xr:uid="{6E524034-D0AF-4747-9EDF-D9415C7E7371}"/>
    <cellStyle name="Comma 14 4 3" xfId="1968" xr:uid="{A21195C1-17BB-4BBD-B58E-BC04F7C726ED}"/>
    <cellStyle name="Comma 14 4 3 2" xfId="50463" xr:uid="{DB3081A8-E39A-4C63-94A9-57C9C10AA515}"/>
    <cellStyle name="Comma 14 4 3 3" xfId="5352" xr:uid="{FAB3717F-E433-40E9-9E3E-FC84EFC4035A}"/>
    <cellStyle name="Comma 14 4 4" xfId="2455" xr:uid="{30C41A76-0893-4EF4-9875-5A840486559D}"/>
    <cellStyle name="Comma 14 4 4 2" xfId="50950" xr:uid="{DC7F7532-B4E1-4701-B361-E614F1AC7E20}"/>
    <cellStyle name="Comma 14 4 5" xfId="49270" xr:uid="{4BB75218-76F2-4A25-B6BD-C2C49D3342CB}"/>
    <cellStyle name="Comma 14 4 6" xfId="4506" xr:uid="{9B639A0E-E8C7-4B94-893F-17EAF50CD560}"/>
    <cellStyle name="Comma 14 5" xfId="992" xr:uid="{1694EA41-7C8E-4E72-BB3F-68247DF744C9}"/>
    <cellStyle name="Comma 14 5 2" xfId="1695" xr:uid="{6E81B650-A7E4-41E6-B4A9-E97002E5D8C5}"/>
    <cellStyle name="Comma 14 5 2 2" xfId="3864" xr:uid="{664250E2-818B-4F90-80D7-96F450F06BCF}"/>
    <cellStyle name="Comma 14 5 2 2 2" xfId="51997" xr:uid="{8CE6E336-854F-4B05-883D-F3F3E85088C5}"/>
    <cellStyle name="Comma 14 5 2 3" xfId="3091" xr:uid="{FEBF42FB-8CAD-4C9C-9B95-D3B8B0178DDF}"/>
    <cellStyle name="Comma 14 5 2 3 2" xfId="51564" xr:uid="{0081FF77-3FA8-4B3D-B56D-F0699C2F9F8C}"/>
    <cellStyle name="Comma 14 5 2 4" xfId="50190" xr:uid="{1F6CDCCF-6289-4BED-943C-B71C64480EE3}"/>
    <cellStyle name="Comma 14 5 2 5" xfId="7667" xr:uid="{9AD4DD60-A90C-44F0-96D1-CAA8152340D0}"/>
    <cellStyle name="Comma 14 5 3" xfId="2184" xr:uid="{1A905D8A-22A6-41BA-8A3B-8A6603787FEE}"/>
    <cellStyle name="Comma 14 5 3 2" xfId="3883" xr:uid="{1ED4C9C2-4C7A-4A0D-9FD8-6F9106C58475}"/>
    <cellStyle name="Comma 14 5 3 2 2" xfId="52016" xr:uid="{117E0A1E-2635-41F5-9093-80A7E5DB0F2B}"/>
    <cellStyle name="Comma 14 5 3 3" xfId="3111" xr:uid="{0A4D3489-C3BD-4793-A1EA-168112D26DD0}"/>
    <cellStyle name="Comma 14 5 3 3 2" xfId="51583" xr:uid="{EAF73A4B-1B89-4888-949B-0BC91DAFCEF1}"/>
    <cellStyle name="Comma 14 5 3 4" xfId="50679" xr:uid="{121A3468-60BE-44F5-8D1C-95A5AD9C87C3}"/>
    <cellStyle name="Comma 14 5 3 5" xfId="19437" xr:uid="{9B03F0F3-8915-4582-B66B-94265890C481}"/>
    <cellStyle name="Comma 14 5 4" xfId="2671" xr:uid="{FCC72586-D894-4C5A-9FE6-FA06704A779F}"/>
    <cellStyle name="Comma 14 5 4 2" xfId="3902" xr:uid="{5F92E868-A771-4C15-A39C-9307A46294B7}"/>
    <cellStyle name="Comma 14 5 4 2 2" xfId="52035" xr:uid="{36A10F30-E434-45BA-B443-796BAD6CE6BE}"/>
    <cellStyle name="Comma 14 5 4 3" xfId="3130" xr:uid="{5B36EE04-ADCE-4851-B8CE-6EBE01A738CF}"/>
    <cellStyle name="Comma 14 5 4 3 2" xfId="51602" xr:uid="{2FD87668-4307-4736-9D18-5D633581E66A}"/>
    <cellStyle name="Comma 14 5 4 4" xfId="51166" xr:uid="{72195C84-ACCD-438B-B5EF-0E16450C5D48}"/>
    <cellStyle name="Comma 14 5 4 5" xfId="5353" xr:uid="{603C7D83-1D3C-4010-B009-48867E91C93D}"/>
    <cellStyle name="Comma 14 5 5" xfId="3846" xr:uid="{74940236-3BA6-45E1-8BF6-3B50C30A7B60}"/>
    <cellStyle name="Comma 14 5 5 2" xfId="51979" xr:uid="{6F8A3C66-0790-474D-95AD-06004D7C41BC}"/>
    <cellStyle name="Comma 14 5 6" xfId="3073" xr:uid="{1FA6F9F9-4F14-4301-9DE7-978F400B0A95}"/>
    <cellStyle name="Comma 14 5 6 2" xfId="51546" xr:uid="{462EAE7E-240C-45F8-B601-92C5C0C6FB27}"/>
    <cellStyle name="Comma 14 5 7" xfId="49487" xr:uid="{131070DA-486D-4A55-80DA-416974D66F90}"/>
    <cellStyle name="Comma 14 5 8" xfId="4513" xr:uid="{912AA737-6222-4FC1-9614-A30DA0F9BA92}"/>
    <cellStyle name="Comma 14 6" xfId="1046" xr:uid="{4B8BEE21-F412-4806-8055-5602194B8C44}"/>
    <cellStyle name="Comma 14 6 2" xfId="5354" xr:uid="{98A26CC6-4FAD-4189-A233-AAE2E95CA2DA}"/>
    <cellStyle name="Comma 14 6 3" xfId="49541" xr:uid="{BC922C74-872E-4091-8853-80988FE2AA7A}"/>
    <cellStyle name="Comma 14 6 4" xfId="4521" xr:uid="{631FE3E2-9587-488C-996A-74235509632A}"/>
    <cellStyle name="Comma 14 7" xfId="1270" xr:uid="{6FF5233E-E85D-4ACE-B7ED-8ED33537C39F}"/>
    <cellStyle name="Comma 14 7 2" xfId="49765" xr:uid="{E8E4F70A-D0DB-4607-86DB-A979B023BBA6}"/>
    <cellStyle name="Comma 14 7 3" xfId="5347" xr:uid="{9AB6B62D-5850-4543-9687-7CC72F1263E0}"/>
    <cellStyle name="Comma 14 8" xfId="1758" xr:uid="{B66BD14D-4540-441A-8FD0-ACE1060B4FE9}"/>
    <cellStyle name="Comma 14 8 2" xfId="50253" xr:uid="{2C142707-2411-43BC-B684-193D3683FC42}"/>
    <cellStyle name="Comma 14 8 3" xfId="4541" xr:uid="{B34D346F-DF73-4CE4-B955-751EA2241BAE}"/>
    <cellStyle name="Comma 14 9" xfId="2245" xr:uid="{B2D98854-461B-4FBF-88C4-EC3D0297CBAA}"/>
    <cellStyle name="Comma 14 9 2" xfId="50740" xr:uid="{9881C7B3-A477-405F-B367-A4512A13AF01}"/>
    <cellStyle name="Comma 14 9 3" xfId="4480" xr:uid="{41A2DDDD-0802-41E9-B3C4-C6AB3C54C631}"/>
    <cellStyle name="Comma 140" xfId="52366" xr:uid="{B53849DE-21F3-4EC3-A201-B9EBE450CEC5}"/>
    <cellStyle name="Comma 140 2" xfId="52668" xr:uid="{3660C12D-6B75-4020-90EA-F24833AC555A}"/>
    <cellStyle name="Comma 141" xfId="52367" xr:uid="{A9C768CA-3C8A-4ECA-B77D-A75BA60EB133}"/>
    <cellStyle name="Comma 142" xfId="52372" xr:uid="{88652A4C-4B3D-4810-959D-35AEC738DB27}"/>
    <cellStyle name="Comma 142 2" xfId="52675" xr:uid="{21FFFA84-340B-4A3D-8BF2-758F14AA486A}"/>
    <cellStyle name="Comma 143" xfId="52380" xr:uid="{3A057CED-F44B-4717-8E44-0C93647FE8E9}"/>
    <cellStyle name="Comma 144" xfId="52382" xr:uid="{C93673BD-F626-4CA0-BC34-2EACF03A1B20}"/>
    <cellStyle name="Comma 145" xfId="52384" xr:uid="{3EAA376F-3FE0-4610-AA07-E9C7FB1D3F84}"/>
    <cellStyle name="Comma 146" xfId="52386" xr:uid="{DC48F940-534A-4233-899F-2C10EC86F6DB}"/>
    <cellStyle name="Comma 147" xfId="52388" xr:uid="{252C88D5-84BF-4E4F-949B-3C0D1B6826F0}"/>
    <cellStyle name="Comma 148" xfId="52390" xr:uid="{B267CA17-8E20-4CD4-BB52-9C40C8000288}"/>
    <cellStyle name="Comma 149" xfId="52392" xr:uid="{0EC2F11C-8EBB-41C9-B358-EC866B3796D1}"/>
    <cellStyle name="Comma 15" xfId="550" xr:uid="{CD06F3E4-75B6-4488-918D-16A898BE3A30}"/>
    <cellStyle name="Comma 15 10" xfId="2732" xr:uid="{E3A1B612-3E98-416C-B773-45B0CF3A8FA8}"/>
    <cellStyle name="Comma 15 10 2" xfId="51227" xr:uid="{11602BBD-828A-40E7-A25B-AA5373467AFA}"/>
    <cellStyle name="Comma 15 11" xfId="49053" xr:uid="{85BA345C-7BFD-4EE3-B4A9-A8E98BE4A01C}"/>
    <cellStyle name="Comma 15 12" xfId="4428" xr:uid="{3D6B2ADB-DE87-4E42-AB50-5FA4E3F4EE20}"/>
    <cellStyle name="Comma 15 13" xfId="52573" xr:uid="{39CF6DE7-001D-42CA-8E84-F618F6889A55}"/>
    <cellStyle name="Comma 15 2" xfId="615" xr:uid="{54CA4F14-61AF-4B50-BCDC-C1A2F8566B9C}"/>
    <cellStyle name="Comma 15 2 10" xfId="4622" xr:uid="{D4060DD2-76C9-4D7D-9B56-D7ADC34636DA}"/>
    <cellStyle name="Comma 15 2 2" xfId="722" xr:uid="{CE47A076-39C8-486F-9146-A47A79E85220}"/>
    <cellStyle name="Comma 15 2 2 2" xfId="933" xr:uid="{F6F273A1-7F54-48FD-A332-142927B6C810}"/>
    <cellStyle name="Comma 15 2 2 2 2" xfId="1641" xr:uid="{6708E375-8F77-41A5-95A6-825CE6490A61}"/>
    <cellStyle name="Comma 15 2 2 2 2 2" xfId="50136" xr:uid="{442B1E4C-68BC-493D-9219-A06A48861081}"/>
    <cellStyle name="Comma 15 2 2 2 3" xfId="2129" xr:uid="{3D29A12C-3E4E-4779-A0C2-2575384D0766}"/>
    <cellStyle name="Comma 15 2 2 2 3 2" xfId="50624" xr:uid="{08D15243-1E5B-4AB5-BF11-5D48B6766563}"/>
    <cellStyle name="Comma 15 2 2 2 4" xfId="2616" xr:uid="{63BFDBDB-293B-4EFE-93D9-42D5F407CFE6}"/>
    <cellStyle name="Comma 15 2 2 2 4 2" xfId="51111" xr:uid="{9395236B-5F8A-4772-A95C-29953EFB4DCB}"/>
    <cellStyle name="Comma 15 2 2 2 5" xfId="49431" xr:uid="{B83D19CB-D90D-4E9F-8515-038F1011C739}"/>
    <cellStyle name="Comma 15 2 2 3" xfId="1207" xr:uid="{7E4D977F-BF57-4C8B-8DBB-BD879AD31176}"/>
    <cellStyle name="Comma 15 2 2 3 2" xfId="49702" xr:uid="{F049F128-DD5C-447C-BA67-CE66CE258814}"/>
    <cellStyle name="Comma 15 2 2 4" xfId="1431" xr:uid="{DD775DC6-C518-4FFF-ABCE-270372B33342}"/>
    <cellStyle name="Comma 15 2 2 4 2" xfId="49926" xr:uid="{54480211-31F4-46D0-A192-D418A36DD509}"/>
    <cellStyle name="Comma 15 2 2 5" xfId="1919" xr:uid="{831A3EDA-036E-41E0-AA32-D336512E1418}"/>
    <cellStyle name="Comma 15 2 2 5 2" xfId="50414" xr:uid="{13E4A30E-7225-4646-8501-D4A8C30D9A2F}"/>
    <cellStyle name="Comma 15 2 2 6" xfId="2406" xr:uid="{98120BF8-151C-4CD1-94DA-0189FA6A8EFF}"/>
    <cellStyle name="Comma 15 2 2 6 2" xfId="50901" xr:uid="{8B532F65-400C-4705-BB7C-26D44E75A7CF}"/>
    <cellStyle name="Comma 15 2 2 7" xfId="2890" xr:uid="{43FE6061-4B52-40FA-8947-9BF436872087}"/>
    <cellStyle name="Comma 15 2 2 7 2" xfId="51385" xr:uid="{D1D03941-7E7A-41DB-A88D-1E5033FF9C98}"/>
    <cellStyle name="Comma 15 2 2 8" xfId="49220" xr:uid="{20F228B0-11A9-4E4B-8152-0C9ADB9585A2}"/>
    <cellStyle name="Comma 15 2 2 9" xfId="5355" xr:uid="{D905B802-29B1-4D3A-B1A4-F0AA15932B2B}"/>
    <cellStyle name="Comma 15 2 3" xfId="828" xr:uid="{C93691D6-FD46-4045-B46A-19BF4B958114}"/>
    <cellStyle name="Comma 15 2 3 2" xfId="1536" xr:uid="{28938DC3-A65E-4FF5-83CA-2B0B86FD2486}"/>
    <cellStyle name="Comma 15 2 3 2 2" xfId="50031" xr:uid="{0A579D28-6E0A-4749-B034-05851BDC9496}"/>
    <cellStyle name="Comma 15 2 3 3" xfId="2024" xr:uid="{3F32D084-D79A-4ADC-A8FC-F985787E5A67}"/>
    <cellStyle name="Comma 15 2 3 3 2" xfId="50519" xr:uid="{6C637CC6-3204-451E-A436-08EEE12AA079}"/>
    <cellStyle name="Comma 15 2 3 4" xfId="2511" xr:uid="{57BBC903-EE5D-4F8B-BD4A-0B4CF0A9C32B}"/>
    <cellStyle name="Comma 15 2 3 4 2" xfId="51006" xr:uid="{4287A112-8778-4366-9B17-A4F3F8D8FA2B}"/>
    <cellStyle name="Comma 15 2 3 5" xfId="49326" xr:uid="{777CCE12-8CEF-479F-A0E0-7B6A3B8083D4}"/>
    <cellStyle name="Comma 15 2 4" xfId="1102" xr:uid="{EBF84951-6DFD-48D0-8DCB-E3A6A21C7141}"/>
    <cellStyle name="Comma 15 2 4 2" xfId="49597" xr:uid="{D6E5AB6F-36AC-4DAC-9AA1-36568E64E644}"/>
    <cellStyle name="Comma 15 2 5" xfId="1326" xr:uid="{4603CE75-3B28-4C71-B686-4ED85EAEECF7}"/>
    <cellStyle name="Comma 15 2 5 2" xfId="49821" xr:uid="{105C5A37-3A6A-4DAB-81C5-3B7130D287ED}"/>
    <cellStyle name="Comma 15 2 6" xfId="1814" xr:uid="{106D01EF-E973-4045-BCB1-E27A3409CD13}"/>
    <cellStyle name="Comma 15 2 6 2" xfId="50309" xr:uid="{389EBEE8-F742-4E27-B3CA-A7B0C0F10B9F}"/>
    <cellStyle name="Comma 15 2 7" xfId="2301" xr:uid="{60C09C16-EEFD-4E95-A8BA-B9EF0F0954D9}"/>
    <cellStyle name="Comma 15 2 7 2" xfId="50796" xr:uid="{0BDE8C7F-26BB-4C2C-9006-93883864732A}"/>
    <cellStyle name="Comma 15 2 8" xfId="2785" xr:uid="{E8D4AF99-6E5A-48A3-97E0-3220D31DDB6C}"/>
    <cellStyle name="Comma 15 2 8 2" xfId="51280" xr:uid="{7E00223E-E34D-4DC0-9B52-03B53B8567B1}"/>
    <cellStyle name="Comma 15 2 9" xfId="49113" xr:uid="{693A872A-BB2D-4A9F-AD2B-A9D5BB8977B9}"/>
    <cellStyle name="Comma 15 3" xfId="667" xr:uid="{453B41BF-2865-4857-B988-B9F22FA3279F}"/>
    <cellStyle name="Comma 15 3 2" xfId="880" xr:uid="{5D8A045C-E994-4212-ABDE-48E869F9D158}"/>
    <cellStyle name="Comma 15 3 2 2" xfId="1588" xr:uid="{07771A00-A24E-4F2A-A22F-9A3739C2122B}"/>
    <cellStyle name="Comma 15 3 2 2 2" xfId="50083" xr:uid="{997382C2-C1B0-44C1-BF96-8DD076C50169}"/>
    <cellStyle name="Comma 15 3 2 3" xfId="2076" xr:uid="{31B8C7DD-F29D-4651-B89A-C82C63CA8422}"/>
    <cellStyle name="Comma 15 3 2 3 2" xfId="50571" xr:uid="{66A514F1-889A-4315-9CC0-4D527AB4313D}"/>
    <cellStyle name="Comma 15 3 2 4" xfId="2563" xr:uid="{513E0C7A-01C0-45EE-8468-5F889417C73F}"/>
    <cellStyle name="Comma 15 3 2 4 2" xfId="51058" xr:uid="{EF90DAE6-992A-4419-9095-3FC04FADFA92}"/>
    <cellStyle name="Comma 15 3 2 5" xfId="49378" xr:uid="{E9C66B84-889B-4386-A6BC-E0A969E0B14B}"/>
    <cellStyle name="Comma 15 3 2 6" xfId="7668" xr:uid="{9E718B26-5B9C-4495-B0B3-6C1624B9BB67}"/>
    <cellStyle name="Comma 15 3 3" xfId="1154" xr:uid="{5305AD94-BF26-41CF-A513-089D0B8EE8D9}"/>
    <cellStyle name="Comma 15 3 3 2" xfId="49649" xr:uid="{9EEB1916-25B7-4E91-A04F-16D7285E85D4}"/>
    <cellStyle name="Comma 15 3 3 3" xfId="19439" xr:uid="{37A38908-9164-4AFF-AC62-02566A8279EC}"/>
    <cellStyle name="Comma 15 3 4" xfId="1378" xr:uid="{C41CB681-B38D-4D25-807E-CE421A07D3BC}"/>
    <cellStyle name="Comma 15 3 4 2" xfId="49873" xr:uid="{86BBE771-158D-4A18-B25D-E89F0ACFAE73}"/>
    <cellStyle name="Comma 15 3 5" xfId="1866" xr:uid="{E1D40850-0B97-41E5-934A-185F723E32ED}"/>
    <cellStyle name="Comma 15 3 5 2" xfId="50361" xr:uid="{4F25B0DD-3263-4950-8FA5-AA70CCE0015E}"/>
    <cellStyle name="Comma 15 3 6" xfId="2353" xr:uid="{910552A4-4D36-4853-B614-63B10457B668}"/>
    <cellStyle name="Comma 15 3 6 2" xfId="50848" xr:uid="{8B735AE8-F652-479C-9677-C521E6E74598}"/>
    <cellStyle name="Comma 15 3 7" xfId="2837" xr:uid="{77DD7C90-38B2-4F07-9EBB-6A0C2BF4B345}"/>
    <cellStyle name="Comma 15 3 7 2" xfId="51332" xr:uid="{5533A6A2-6994-4DBD-8481-30B8C9274A44}"/>
    <cellStyle name="Comma 15 3 8" xfId="49165" xr:uid="{513BB4CC-A879-436A-BBB5-D6E24BB86D0B}"/>
    <cellStyle name="Comma 15 3 9" xfId="5356" xr:uid="{9D957F6D-41DE-44A7-85CA-15DEF98D574F}"/>
    <cellStyle name="Comma 15 4" xfId="775" xr:uid="{1C44761B-0C3C-4A7E-A474-1ABED2291060}"/>
    <cellStyle name="Comma 15 4 2" xfId="1483" xr:uid="{58AC03C3-F8DA-4A70-92E0-75643C0F2F2B}"/>
    <cellStyle name="Comma 15 4 2 2" xfId="49978" xr:uid="{5F4B4D45-A076-489E-A2DD-A09C25F2E3D9}"/>
    <cellStyle name="Comma 15 4 3" xfId="1971" xr:uid="{4E278304-C6CC-49BD-B5FE-641C65F3FAE7}"/>
    <cellStyle name="Comma 15 4 3 2" xfId="50466" xr:uid="{B10D4301-380E-4710-9D37-B8776E169B9A}"/>
    <cellStyle name="Comma 15 4 4" xfId="2458" xr:uid="{E95776FB-37FE-44E5-B4A3-8B093F6895A2}"/>
    <cellStyle name="Comma 15 4 4 2" xfId="50953" xr:uid="{46487A5C-A229-460B-96C2-78337B050BEF}"/>
    <cellStyle name="Comma 15 4 5" xfId="49273" xr:uid="{AB543B29-42C1-428E-BCE0-46C13163FB41}"/>
    <cellStyle name="Comma 15 4 6" xfId="5357" xr:uid="{7A63661D-4C7A-4545-AE56-5E962219A794}"/>
    <cellStyle name="Comma 15 5" xfId="995" xr:uid="{89D4580C-0EFE-40DB-BEBF-8BE1056AE6BB}"/>
    <cellStyle name="Comma 15 5 2" xfId="1698" xr:uid="{DF34C585-F7B6-48AA-A6EE-323141C5BB38}"/>
    <cellStyle name="Comma 15 5 2 2" xfId="50193" xr:uid="{A6CF7028-913F-4862-A011-2409D13EA3EF}"/>
    <cellStyle name="Comma 15 5 3" xfId="2187" xr:uid="{354624DA-9D81-4AD5-ADB0-777A171D5CCE}"/>
    <cellStyle name="Comma 15 5 3 2" xfId="50682" xr:uid="{26EAD302-2DE4-4AC8-ADE2-40DC038B8777}"/>
    <cellStyle name="Comma 15 5 4" xfId="2674" xr:uid="{05CEEEC3-A025-4D88-8C17-948909C5AD39}"/>
    <cellStyle name="Comma 15 5 4 2" xfId="51169" xr:uid="{11B55CB4-57B1-4F98-BDC3-31C1F38409A0}"/>
    <cellStyle name="Comma 15 5 5" xfId="49490" xr:uid="{EAB6F677-4C27-4B6A-88D2-B8EABAE9BBA1}"/>
    <cellStyle name="Comma 15 5 6" xfId="5358" xr:uid="{4F020161-3EFF-43A1-B87B-8B275B75ED7F}"/>
    <cellStyle name="Comma 15 6" xfId="1049" xr:uid="{C54C4874-A82B-4804-936A-9BAD47B0D7F0}"/>
    <cellStyle name="Comma 15 6 2" xfId="49544" xr:uid="{679A4D3C-42E5-4EE5-B5AC-E68B06ED94AC}"/>
    <cellStyle name="Comma 15 6 3" xfId="5359" xr:uid="{E68F922A-BF2D-485B-9B70-646011BACBAD}"/>
    <cellStyle name="Comma 15 7" xfId="1273" xr:uid="{88447623-9EE3-49FC-8430-62AE79A64905}"/>
    <cellStyle name="Comma 15 7 2" xfId="49768" xr:uid="{AAA499A4-DCC3-4085-A51F-2A749CDBE4AE}"/>
    <cellStyle name="Comma 15 7 3" xfId="4621" xr:uid="{40A47CC1-BE16-418C-A627-68A287585E74}"/>
    <cellStyle name="Comma 15 8" xfId="1761" xr:uid="{89B9700E-A400-456A-971D-BCA49D05EA08}"/>
    <cellStyle name="Comma 15 8 2" xfId="50256" xr:uid="{BDDE4929-3003-4939-8C19-16DCED40E6A8}"/>
    <cellStyle name="Comma 15 9" xfId="2248" xr:uid="{968B9296-5843-4495-B860-AF8C254AEDE6}"/>
    <cellStyle name="Comma 15 9 2" xfId="50743" xr:uid="{25BFA4BD-8904-4293-9089-6D3434219323}"/>
    <cellStyle name="Comma 150" xfId="52395" xr:uid="{6B453025-F5EC-4543-BE13-24DA37E53208}"/>
    <cellStyle name="Comma 151" xfId="52397" xr:uid="{8615304D-466B-40CE-B0D9-25527F787A7D}"/>
    <cellStyle name="Comma 152" xfId="82" xr:uid="{8C64F182-4AD9-4C42-A173-53F47ABFFA58}"/>
    <cellStyle name="Comma 152 2" xfId="4000" xr:uid="{C5270541-341D-4EC5-9573-9DE91BFFC8E1}"/>
    <cellStyle name="Comma 152 2 2" xfId="52127" xr:uid="{BE29FB3D-55E8-47FE-870D-951A7B4AD9D2}"/>
    <cellStyle name="Comma 152 3" xfId="48672" xr:uid="{C4EEB931-E4E6-42AE-AB0E-4F88F87FBFED}"/>
    <cellStyle name="Comma 152 4" xfId="48566" xr:uid="{104C9FD9-59B0-4CE3-9131-89C04424C630}"/>
    <cellStyle name="Comma 153" xfId="52411" xr:uid="{26033238-A6FB-448E-B52D-1F3EA418BD39}"/>
    <cellStyle name="Comma 153 3" xfId="4014" xr:uid="{FB8F752F-D850-4A8B-8535-1EF89404FBF0}"/>
    <cellStyle name="Comma 153 3 2" xfId="105" xr:uid="{BD90221A-3AD4-438F-ADE9-F33D5AF88295}"/>
    <cellStyle name="Comma 153 3 2 2" xfId="4038" xr:uid="{4847D932-0E47-4F93-BD78-F6988CB6C2CC}"/>
    <cellStyle name="Comma 153 3 2 2 2" xfId="52162" xr:uid="{60DE7A6D-5997-49D3-9AE3-D4ADAA4FB941}"/>
    <cellStyle name="Comma 153 3 2 3" xfId="48685" xr:uid="{04217179-B348-4C12-B2A0-603F4289F955}"/>
    <cellStyle name="Comma 153 3 2 4" xfId="48621" xr:uid="{A7619E46-B1EC-452D-87CE-CE4408F2F140}"/>
    <cellStyle name="Comma 153 3 3" xfId="52139" xr:uid="{82E69903-D9F5-438D-BC23-5B02F97AB92D}"/>
    <cellStyle name="Comma 153 3 4" xfId="48584" xr:uid="{085B2EEE-0A96-4452-9D57-161B12881812}"/>
    <cellStyle name="Comma 154" xfId="52413" xr:uid="{109B1D8E-BCFE-403B-928D-00276269F30E}"/>
    <cellStyle name="Comma 155" xfId="52417" xr:uid="{1C69BCCF-4F8E-48E9-8AFD-9DB601C3E02C}"/>
    <cellStyle name="Comma 156" xfId="52425" xr:uid="{73269D96-4965-4988-A86D-4986081E4726}"/>
    <cellStyle name="Comma 157" xfId="52428" xr:uid="{141631C7-D6F7-4BA1-8545-A8E730657FA5}"/>
    <cellStyle name="Comma 158" xfId="52429" xr:uid="{429EC0A1-3B4A-424F-9CF9-5C4414F02B52}"/>
    <cellStyle name="Comma 159" xfId="52431" xr:uid="{7B19177C-CB95-4FA7-A724-B9D1AC80B33B}"/>
    <cellStyle name="Comma 16" xfId="551" xr:uid="{2F475CCE-F313-4B3F-AD48-B1661D4BCB70}"/>
    <cellStyle name="Comma 16 10" xfId="2733" xr:uid="{E640045C-AA7B-48D0-922F-E069B8D3EC2E}"/>
    <cellStyle name="Comma 16 10 2" xfId="51228" xr:uid="{4A250363-077F-462C-BC67-2A5FC186C748}"/>
    <cellStyle name="Comma 16 11" xfId="49054" xr:uid="{C288B329-0CCD-4286-9C02-19911B630DE6}"/>
    <cellStyle name="Comma 16 12" xfId="4315" xr:uid="{8817486B-6896-498C-9221-321AFE40AD53}"/>
    <cellStyle name="Comma 16 13" xfId="52575" xr:uid="{717708E1-BCBA-475F-9A85-2075948FA865}"/>
    <cellStyle name="Comma 16 2" xfId="616" xr:uid="{9F342F44-EBEE-46E2-99E2-0F2BB7929DD4}"/>
    <cellStyle name="Comma 16 2 10" xfId="4624" xr:uid="{6ADDD652-FB6E-4A13-8D7D-7A6549A16CC9}"/>
    <cellStyle name="Comma 16 2 2" xfId="723" xr:uid="{0F5FA5C9-D536-429A-8C4B-82955F5D574C}"/>
    <cellStyle name="Comma 16 2 2 2" xfId="934" xr:uid="{67F80ED7-5E70-48E0-AD98-A605F8D52ABB}"/>
    <cellStyle name="Comma 16 2 2 2 2" xfId="1642" xr:uid="{2C05DD18-099F-4EA6-8F9B-D7788BD28C08}"/>
    <cellStyle name="Comma 16 2 2 2 2 2" xfId="50137" xr:uid="{EE3748D4-EDF8-4B18-897A-8F98298C81B3}"/>
    <cellStyle name="Comma 16 2 2 2 3" xfId="2130" xr:uid="{A91880CD-E8B6-4C54-BBA7-455F68DD43BF}"/>
    <cellStyle name="Comma 16 2 2 2 3 2" xfId="50625" xr:uid="{54B62B50-76A9-41C1-9F5D-2D46204E83DF}"/>
    <cellStyle name="Comma 16 2 2 2 4" xfId="2617" xr:uid="{8A198F51-69F2-4E44-9590-9B3865B29986}"/>
    <cellStyle name="Comma 16 2 2 2 4 2" xfId="51112" xr:uid="{51AEFE85-2D2B-4BC1-9FD1-34C2258E659E}"/>
    <cellStyle name="Comma 16 2 2 2 5" xfId="49432" xr:uid="{51560CB0-71D7-49C2-B424-11A14CBC50CB}"/>
    <cellStyle name="Comma 16 2 2 3" xfId="1208" xr:uid="{4D1B59FD-6F97-4D0E-9E07-B23A6DB5577B}"/>
    <cellStyle name="Comma 16 2 2 3 2" xfId="49703" xr:uid="{5BE6E8E0-7D4F-4AE7-9334-58E70ECB5A88}"/>
    <cellStyle name="Comma 16 2 2 4" xfId="1432" xr:uid="{E7DA9146-FEA8-4F3B-B7A0-D309C0F29809}"/>
    <cellStyle name="Comma 16 2 2 4 2" xfId="49927" xr:uid="{F62DC620-374C-4E1D-BF6F-7699C335B908}"/>
    <cellStyle name="Comma 16 2 2 5" xfId="1920" xr:uid="{731A8610-75C3-42B1-AE23-B0A695B2B697}"/>
    <cellStyle name="Comma 16 2 2 5 2" xfId="50415" xr:uid="{DF391011-D544-442A-B189-4B4E448D856B}"/>
    <cellStyle name="Comma 16 2 2 6" xfId="2407" xr:uid="{34A8EAE2-A42A-4788-BA49-12399EADF075}"/>
    <cellStyle name="Comma 16 2 2 6 2" xfId="50902" xr:uid="{7A44FE8B-85BF-47DC-9EDC-DDD109224C56}"/>
    <cellStyle name="Comma 16 2 2 7" xfId="2891" xr:uid="{3DBEFA61-0295-46EC-8DC6-11B6623F5215}"/>
    <cellStyle name="Comma 16 2 2 7 2" xfId="51386" xr:uid="{354319A9-1AD6-437B-90F9-EC864B2F15A7}"/>
    <cellStyle name="Comma 16 2 2 8" xfId="49221" xr:uid="{EDFB3D02-2334-44D1-B062-AEDB9215226E}"/>
    <cellStyle name="Comma 16 2 2 9" xfId="5360" xr:uid="{28F6268F-21D0-4FFD-89AB-62259CC99CD7}"/>
    <cellStyle name="Comma 16 2 3" xfId="829" xr:uid="{0BE76374-C816-4087-ADC2-868E5887D110}"/>
    <cellStyle name="Comma 16 2 3 2" xfId="1537" xr:uid="{1EB118BE-2C47-438B-BCF6-EE335EA55474}"/>
    <cellStyle name="Comma 16 2 3 2 2" xfId="50032" xr:uid="{7FE5D29B-1042-46B8-A1C0-4EC13A2C63EC}"/>
    <cellStyle name="Comma 16 2 3 3" xfId="2025" xr:uid="{BC519E08-9B1B-45BB-93F8-455FCF785660}"/>
    <cellStyle name="Comma 16 2 3 3 2" xfId="50520" xr:uid="{3C9622B1-CA9A-45D6-B161-BBD01D2C43DD}"/>
    <cellStyle name="Comma 16 2 3 4" xfId="2512" xr:uid="{AE64855F-16FA-4218-9E93-5E554EDE0A67}"/>
    <cellStyle name="Comma 16 2 3 4 2" xfId="51007" xr:uid="{0D3FB0AD-3C23-4C20-B408-5D2C9421BC04}"/>
    <cellStyle name="Comma 16 2 3 5" xfId="49327" xr:uid="{F119EBFA-C9AF-4510-9BE3-963E73A0F208}"/>
    <cellStyle name="Comma 16 2 4" xfId="1103" xr:uid="{8F6410E9-7CF6-431D-BFDF-51244C3EA052}"/>
    <cellStyle name="Comma 16 2 4 2" xfId="49598" xr:uid="{B70B708A-AA2D-4FDD-B4A7-B48A9AE14F13}"/>
    <cellStyle name="Comma 16 2 5" xfId="1327" xr:uid="{F37BC4AD-DE97-4C23-9914-C23E4D6F7C49}"/>
    <cellStyle name="Comma 16 2 5 2" xfId="49822" xr:uid="{DC8E155E-4A70-4DC8-AE9B-9FCC4312717C}"/>
    <cellStyle name="Comma 16 2 6" xfId="1815" xr:uid="{354A1538-FB17-4F13-B7D8-0BA9AE539F4B}"/>
    <cellStyle name="Comma 16 2 6 2" xfId="50310" xr:uid="{5A368AE3-4B51-4D6F-AAD0-88AD9EA8E85B}"/>
    <cellStyle name="Comma 16 2 7" xfId="2302" xr:uid="{0143B737-3874-458C-97D1-7D8F059626D6}"/>
    <cellStyle name="Comma 16 2 7 2" xfId="50797" xr:uid="{2E5E583B-2986-412E-B834-06F336CE9E99}"/>
    <cellStyle name="Comma 16 2 8" xfId="2786" xr:uid="{83D4C75B-FB3C-4423-BE7C-5E4CFEF9A5AF}"/>
    <cellStyle name="Comma 16 2 8 2" xfId="51281" xr:uid="{8C471B31-69B5-44EA-84B5-1F413AC42681}"/>
    <cellStyle name="Comma 16 2 9" xfId="49114" xr:uid="{31E6FE4F-EFA9-4755-9D6A-CD1AF608F9B9}"/>
    <cellStyle name="Comma 16 3" xfId="668" xr:uid="{64C40B2F-B74A-4C28-9909-680B4E6BA0CA}"/>
    <cellStyle name="Comma 16 3 2" xfId="881" xr:uid="{2AA0A161-459B-4ACE-A944-353FFD6B335E}"/>
    <cellStyle name="Comma 16 3 2 2" xfId="1589" xr:uid="{76E6DC83-14B8-4521-A2D5-2149F2874D46}"/>
    <cellStyle name="Comma 16 3 2 2 2" xfId="50084" xr:uid="{6DAA97F7-3B2C-4333-B43B-680FBFB84FBE}"/>
    <cellStyle name="Comma 16 3 2 3" xfId="2077" xr:uid="{114D851D-C509-410F-ABCD-51D06BC30DD6}"/>
    <cellStyle name="Comma 16 3 2 3 2" xfId="50572" xr:uid="{A4012C76-F52C-4D67-90E8-21BD2B4937B0}"/>
    <cellStyle name="Comma 16 3 2 4" xfId="2564" xr:uid="{33FCF024-1A82-4FA5-A74B-B1543399DB09}"/>
    <cellStyle name="Comma 16 3 2 4 2" xfId="51059" xr:uid="{C1B8EAF8-D237-4E41-88F9-FBFE5431436F}"/>
    <cellStyle name="Comma 16 3 2 5" xfId="49379" xr:uid="{ABBE4A40-359C-40F1-988E-0E7E1FD205DE}"/>
    <cellStyle name="Comma 16 3 2 6" xfId="7663" xr:uid="{2C940383-D291-48FC-8B3E-D6ECBD3C2666}"/>
    <cellStyle name="Comma 16 3 3" xfId="1155" xr:uid="{615F1F4F-C2F7-48B2-B38A-472635BD2AEB}"/>
    <cellStyle name="Comma 16 3 3 2" xfId="49650" xr:uid="{3BBC5CAD-344A-444C-810D-2107A4177A58}"/>
    <cellStyle name="Comma 16 3 3 3" xfId="19441" xr:uid="{70C9842B-975A-4BE7-8DA2-25732A10D7AE}"/>
    <cellStyle name="Comma 16 3 4" xfId="1379" xr:uid="{0C8C5AF0-6D8F-41C4-B834-9833ECE811EC}"/>
    <cellStyle name="Comma 16 3 4 2" xfId="49874" xr:uid="{8095B64F-D129-42F2-A7B9-32D9CB05B8C4}"/>
    <cellStyle name="Comma 16 3 5" xfId="1867" xr:uid="{9E786842-D075-47C7-9590-D943A2D8EA0F}"/>
    <cellStyle name="Comma 16 3 5 2" xfId="50362" xr:uid="{B56B8B40-34F0-4A3F-9C35-5D38E39E6B9D}"/>
    <cellStyle name="Comma 16 3 6" xfId="2354" xr:uid="{A91762DF-821F-48D6-9B01-642C65751828}"/>
    <cellStyle name="Comma 16 3 6 2" xfId="50849" xr:uid="{68FFD54C-6C41-4185-8E60-50D51B250CEF}"/>
    <cellStyle name="Comma 16 3 7" xfId="2838" xr:uid="{E8507DB6-B261-4C3B-9065-8B304DD93714}"/>
    <cellStyle name="Comma 16 3 7 2" xfId="51333" xr:uid="{ADF9E974-4B46-48E8-8ACB-3C21853E0CC3}"/>
    <cellStyle name="Comma 16 3 8" xfId="49166" xr:uid="{02CCB052-5B9A-41F2-995B-085416D0B3EC}"/>
    <cellStyle name="Comma 16 3 9" xfId="5361" xr:uid="{9970E26E-B402-43E3-A29C-0EBD801D45DA}"/>
    <cellStyle name="Comma 16 4" xfId="776" xr:uid="{290A573C-8438-4E53-9C8E-8FCA4ACF0083}"/>
    <cellStyle name="Comma 16 4 2" xfId="1484" xr:uid="{47E5936D-A284-40F2-99A7-FDC968CA1749}"/>
    <cellStyle name="Comma 16 4 2 2" xfId="49979" xr:uid="{3AA174F6-192E-490C-9BD2-BD8126626924}"/>
    <cellStyle name="Comma 16 4 3" xfId="1972" xr:uid="{314216E4-019F-41B9-A30F-47BEC7728295}"/>
    <cellStyle name="Comma 16 4 3 2" xfId="50467" xr:uid="{BBE922A2-497F-41BF-99E4-BF0206DCC89E}"/>
    <cellStyle name="Comma 16 4 4" xfId="2459" xr:uid="{7025D5FE-53D7-4C12-BC59-119FB5CBECFB}"/>
    <cellStyle name="Comma 16 4 4 2" xfId="50954" xr:uid="{860ABDC6-066D-4341-9454-5D4D6BC287A7}"/>
    <cellStyle name="Comma 16 4 5" xfId="49274" xr:uid="{0B1E46EE-FEB6-471A-984A-913C33D726A9}"/>
    <cellStyle name="Comma 16 4 6" xfId="5362" xr:uid="{7504BA41-D4AB-4979-9E1F-2BCE1642F63A}"/>
    <cellStyle name="Comma 16 5" xfId="996" xr:uid="{58260529-DA15-4071-9357-56D1884970BA}"/>
    <cellStyle name="Comma 16 5 2" xfId="1699" xr:uid="{16FBE5E4-8399-4C11-8277-40F0864AF132}"/>
    <cellStyle name="Comma 16 5 2 2" xfId="50194" xr:uid="{4E233A79-7A81-4937-A4BB-7784B6EB571F}"/>
    <cellStyle name="Comma 16 5 3" xfId="2188" xr:uid="{5A4F7927-046E-4922-AAD9-6B62FF6D283E}"/>
    <cellStyle name="Comma 16 5 3 2" xfId="50683" xr:uid="{CCDC631D-3EAE-4D45-9AF5-2F7533ABC8E8}"/>
    <cellStyle name="Comma 16 5 4" xfId="2675" xr:uid="{9A685456-F9DB-4989-A373-99CAB178D410}"/>
    <cellStyle name="Comma 16 5 4 2" xfId="51170" xr:uid="{2729D8E7-2855-4FDF-B599-8F1ACD8AFE3F}"/>
    <cellStyle name="Comma 16 5 5" xfId="49491" xr:uid="{F8A3C5B6-F453-4157-9A84-81F7E7E424B1}"/>
    <cellStyle name="Comma 16 5 6" xfId="5363" xr:uid="{C4BEE477-328A-4515-A96C-85FB7E7D35F3}"/>
    <cellStyle name="Comma 16 6" xfId="1050" xr:uid="{D3966C8C-1357-4EB4-BD03-8165AAC6B888}"/>
    <cellStyle name="Comma 16 6 2" xfId="49545" xr:uid="{880899DE-3FCE-48E3-BE43-3366001D3CF8}"/>
    <cellStyle name="Comma 16 6 3" xfId="5364" xr:uid="{B622D48B-76E3-4CB9-ADE0-CAF66BE668E8}"/>
    <cellStyle name="Comma 16 7" xfId="1274" xr:uid="{DD4DB6B4-D94E-49A0-A0C0-DCDAD686C25D}"/>
    <cellStyle name="Comma 16 7 2" xfId="49769" xr:uid="{7B10882D-4E86-4CDD-9ED2-9232F8F133B2}"/>
    <cellStyle name="Comma 16 7 3" xfId="4623" xr:uid="{0CD0997F-9BA0-46F4-A166-E213BE29CD0C}"/>
    <cellStyle name="Comma 16 8" xfId="1762" xr:uid="{361F57C8-549A-413E-ACE2-E2F8A2B96E06}"/>
    <cellStyle name="Comma 16 8 2" xfId="50257" xr:uid="{E17B6B35-96BE-41FE-B734-7A36CB0C84FD}"/>
    <cellStyle name="Comma 16 9" xfId="2249" xr:uid="{4E138EA5-F5F2-4D8D-A549-E3DD5FB2519B}"/>
    <cellStyle name="Comma 16 9 2" xfId="50744" xr:uid="{473ED0FF-C23B-4658-B872-3D7B85DECE3D}"/>
    <cellStyle name="Comma 160" xfId="52435" xr:uid="{461EC6CD-EF0C-4B6D-9A45-1EF7192B4CF1}"/>
    <cellStyle name="Comma 161" xfId="52437" xr:uid="{872DDF8B-6CAB-4B0D-8B0B-2E4270632716}"/>
    <cellStyle name="Comma 162" xfId="52456" xr:uid="{1D207CAA-65F1-458C-976A-0EA5AA5E8246}"/>
    <cellStyle name="Comma 163" xfId="4034" xr:uid="{5C6A6279-F5B8-406F-91DC-9BACFB8570F3}"/>
    <cellStyle name="Comma 163 2" xfId="133" xr:uid="{00EC69B4-7602-4FBC-9485-55039D82A826}"/>
    <cellStyle name="Comma 163 2 2" xfId="151" xr:uid="{BAC66CCA-5511-4892-BA58-5EC94E81CCF7}"/>
    <cellStyle name="Comma 163 2 2 2" xfId="48718" xr:uid="{E4EA0B2D-175E-41C2-A18D-365A92C197D4}"/>
    <cellStyle name="Comma 163 2 3" xfId="48706" xr:uid="{6AC37C55-C8BF-4BC9-B545-F4A38B2889AA}"/>
    <cellStyle name="Comma 163 2 4" xfId="48635" xr:uid="{DC27F48F-EA78-43F3-81C8-FD0FACE30DAB}"/>
    <cellStyle name="Comma 163 3" xfId="52158" xr:uid="{095248B0-7D3A-4BCC-845F-9388DB5E5213}"/>
    <cellStyle name="Comma 163 4" xfId="48605" xr:uid="{7C3FE598-F39A-4EC6-ACFF-3AEBB062A597}"/>
    <cellStyle name="Comma 164" xfId="4021" xr:uid="{794B9D68-7075-404F-AB6C-809C829B2C1D}"/>
    <cellStyle name="Comma 164 2" xfId="119" xr:uid="{3088685A-C465-4519-95CD-8F93048C6CE1}"/>
    <cellStyle name="Comma 164 2 2" xfId="4041" xr:uid="{5260B314-64F9-43D3-B743-5A883D66BD1E}"/>
    <cellStyle name="Comma 164 2 2 2" xfId="52165" xr:uid="{867CBDDA-1604-430D-92EE-01A7C7F12901}"/>
    <cellStyle name="Comma 164 2 3" xfId="48694" xr:uid="{B6A0C1C0-6585-4223-B62C-7DD48E88C124}"/>
    <cellStyle name="Comma 164 2 4" xfId="48626" xr:uid="{2F6E138F-45F4-4EA9-92C0-B3999EB1182A}"/>
    <cellStyle name="Comma 164 3" xfId="52145" xr:uid="{657DCFA5-7EE3-41E0-99F2-DF419B272598}"/>
    <cellStyle name="Comma 164 4" xfId="48592" xr:uid="{D9A8BB3F-A3A8-46D4-B2A0-B24EFB31ADCE}"/>
    <cellStyle name="Comma 165" xfId="3989" xr:uid="{52A8E4F9-CE89-49F1-8354-B6CDA659CEBC}"/>
    <cellStyle name="Comma 165 2" xfId="4035" xr:uid="{6AE253EB-B2D4-4DB2-A197-ACEC1EA8F13A}"/>
    <cellStyle name="Comma 165 2 2" xfId="52159" xr:uid="{72B49780-1779-44B7-BE35-92ECB0F91ABB}"/>
    <cellStyle name="Comma 165 2 3" xfId="48607" xr:uid="{C62CAA58-C13B-4439-8E36-DD444399BF2C}"/>
    <cellStyle name="Comma 165 3" xfId="52116" xr:uid="{42E988EA-7013-43AE-8250-1BA8A7B39EEF}"/>
    <cellStyle name="Comma 165 4" xfId="48550" xr:uid="{90B19371-70A0-4B1B-B153-92D238D1F2F5}"/>
    <cellStyle name="Comma 166" xfId="3996" xr:uid="{A8BC74C8-BAA6-4D38-A418-051226AB4A6B}"/>
    <cellStyle name="Comma 166 2" xfId="72" xr:uid="{7D18DD51-E109-4565-BD4D-48FAF7DA57F4}"/>
    <cellStyle name="Comma 166 2 2" xfId="4036" xr:uid="{83C900BD-12D0-4897-A796-69BBCD6DCF17}"/>
    <cellStyle name="Comma 166 2 2 2" xfId="52160" xr:uid="{D07AF9B3-61D7-44EA-92E1-400AEF0C8941}"/>
    <cellStyle name="Comma 166 2 3" xfId="48667" xr:uid="{DBA88A7D-9D1C-489C-A1BC-6804D4676C63}"/>
    <cellStyle name="Comma 166 2 4" xfId="48611" xr:uid="{413174F5-5CDD-48D4-B497-5A752BC1D1C4}"/>
    <cellStyle name="Comma 166 3" xfId="52123" xr:uid="{DAD738DF-54B3-47D8-962A-9ECA0E96A3CA}"/>
    <cellStyle name="Comma 166 4" xfId="48559" xr:uid="{676C4447-9EBA-4959-AE7F-B626EBB19A24}"/>
    <cellStyle name="Comma 167" xfId="4029" xr:uid="{F8EBEA25-3777-476A-829A-2255C9589598}"/>
    <cellStyle name="Comma 167 2" xfId="144" xr:uid="{48D69A44-C4D1-4D11-93E8-741BA7795AF9}"/>
    <cellStyle name="Comma 167 2 2" xfId="4044" xr:uid="{1C516575-C6CE-4F10-9CF0-6553A9DBF358}"/>
    <cellStyle name="Comma 167 2 2 2" xfId="52168" xr:uid="{5E130EE3-9445-4906-96FF-0BF9F0E888A5}"/>
    <cellStyle name="Comma 167 2 3" xfId="48712" xr:uid="{68A99434-0CEF-466E-9F58-832A66DE893B}"/>
    <cellStyle name="Comma 167 2 4" xfId="48633" xr:uid="{7C5898A1-60CF-4CAA-9644-44876ECD9D9A}"/>
    <cellStyle name="Comma 167 3" xfId="52153" xr:uid="{619ECE59-8B93-4496-B7E2-20EF6846917C}"/>
    <cellStyle name="Comma 167 4" xfId="48600" xr:uid="{BC480A25-A7E2-4FDD-B66C-AFB09E9FD062}"/>
    <cellStyle name="Comma 168" xfId="52458" xr:uid="{D7B76E5A-223A-407E-A61C-D3E4DCED6008}"/>
    <cellStyle name="Comma 169" xfId="52460" xr:uid="{67350F7D-DFF6-4E6A-8418-EF89CA1A8370}"/>
    <cellStyle name="Comma 17" xfId="238" xr:uid="{832AB7C7-679F-40A7-9C4D-F6B7E62B761F}"/>
    <cellStyle name="Comma 17 10" xfId="2736" xr:uid="{D9943AF1-4C17-4557-9866-DBD55333B6DB}"/>
    <cellStyle name="Comma 17 10 2" xfId="51231" xr:uid="{ADE90CFB-1463-4D8D-A731-D264E1F09EF8}"/>
    <cellStyle name="Comma 17 11" xfId="556" xr:uid="{802C6CDB-BBDC-4496-9D39-272293BD5FC6}"/>
    <cellStyle name="Comma 17 11 2" xfId="49058" xr:uid="{3CD12965-ACBF-484F-92D8-9AF0505DF86F}"/>
    <cellStyle name="Comma 17 12" xfId="48781" xr:uid="{CA2CAB47-B69C-46FE-8D19-C89B2820ED45}"/>
    <cellStyle name="Comma 17 13" xfId="4168" xr:uid="{A85D87B4-0F93-4209-BB47-88E8F2D8616F}"/>
    <cellStyle name="Comma 17 14" xfId="52577" xr:uid="{4A94BCD0-C83A-4A3D-A180-64E89AA42A3B}"/>
    <cellStyle name="Comma 17 15" xfId="52662" xr:uid="{B23AB48F-0CBA-4632-966A-7F178EB5A53A}"/>
    <cellStyle name="Comma 17 2" xfId="619" xr:uid="{1F769547-8E82-4F16-A801-64662D5D349E}"/>
    <cellStyle name="Comma 17 2 10" xfId="4185" xr:uid="{371D25B6-8CB4-4EDF-B0A0-56ACD7642022}"/>
    <cellStyle name="Comma 17 2 2" xfId="726" xr:uid="{4D927FE0-EE34-4242-AC69-D1BEF988CA0B}"/>
    <cellStyle name="Comma 17 2 2 2" xfId="937" xr:uid="{340F1AE4-B780-40A6-B9CB-79E186E778E9}"/>
    <cellStyle name="Comma 17 2 2 2 2" xfId="1645" xr:uid="{CC045FF8-871E-4C1E-B86A-672A8847CEE1}"/>
    <cellStyle name="Comma 17 2 2 2 2 2" xfId="50140" xr:uid="{D9B3B9A6-02E3-4D71-BD9C-D087A3D1ABD7}"/>
    <cellStyle name="Comma 17 2 2 2 3" xfId="2133" xr:uid="{45CD7303-37AC-4163-9A11-2AD61A5B8875}"/>
    <cellStyle name="Comma 17 2 2 2 3 2" xfId="50628" xr:uid="{00B426DE-93CD-4926-8276-AB88133D255E}"/>
    <cellStyle name="Comma 17 2 2 2 4" xfId="2620" xr:uid="{A26EC2BC-A5D2-4741-8A83-B9BA39473CDC}"/>
    <cellStyle name="Comma 17 2 2 2 4 2" xfId="51115" xr:uid="{05D6A4CA-D053-4D4E-896D-03BFB5CC2785}"/>
    <cellStyle name="Comma 17 2 2 2 5" xfId="49435" xr:uid="{013597AD-2656-48F0-AFE7-6C663DC60470}"/>
    <cellStyle name="Comma 17 2 2 2 6" xfId="7686" xr:uid="{87158D99-9A75-4680-B29A-CFB365AFBA37}"/>
    <cellStyle name="Comma 17 2 2 3" xfId="1211" xr:uid="{D319A7E8-BB09-4FFC-A70B-1956DE7EB79E}"/>
    <cellStyle name="Comma 17 2 2 3 2" xfId="49706" xr:uid="{6D2B432D-4CFF-4BFC-9719-EF8B54B1E239}"/>
    <cellStyle name="Comma 17 2 2 4" xfId="1435" xr:uid="{7FE24AFC-53EF-4AB7-A902-322B7BC8089A}"/>
    <cellStyle name="Comma 17 2 2 4 2" xfId="49930" xr:uid="{40F918E2-ED04-4F72-AEAA-49E3E0945BE7}"/>
    <cellStyle name="Comma 17 2 2 5" xfId="1923" xr:uid="{C00DC091-8AE5-4AF3-A937-6006FBBACABB}"/>
    <cellStyle name="Comma 17 2 2 5 2" xfId="50418" xr:uid="{7ACE482A-072B-4649-90E4-9B71947A1D95}"/>
    <cellStyle name="Comma 17 2 2 6" xfId="2410" xr:uid="{BDE1B2B3-E4E8-4D6F-B98E-56ECA4BFE059}"/>
    <cellStyle name="Comma 17 2 2 6 2" xfId="50905" xr:uid="{04EE60CE-E9AA-4109-93B2-5F8AF103E058}"/>
    <cellStyle name="Comma 17 2 2 7" xfId="2894" xr:uid="{1F212BBA-EC68-4F07-9A5B-E99E979723D0}"/>
    <cellStyle name="Comma 17 2 2 7 2" xfId="51389" xr:uid="{B5EA52EB-9A04-406E-9AA4-D7B639722511}"/>
    <cellStyle name="Comma 17 2 2 8" xfId="49224" xr:uid="{11158E72-26CE-4CAD-9C50-74F9A9B5A799}"/>
    <cellStyle name="Comma 17 2 2 9" xfId="5367" xr:uid="{BC1719EE-2A09-4CB7-8DC5-2BED147669B6}"/>
    <cellStyle name="Comma 17 2 3" xfId="832" xr:uid="{3E7825AA-A2BF-4C04-9464-6D6FA41AECB0}"/>
    <cellStyle name="Comma 17 2 3 2" xfId="1540" xr:uid="{484AF246-D8B2-42E1-8E2D-5AD7E490C328}"/>
    <cellStyle name="Comma 17 2 3 2 2" xfId="50035" xr:uid="{21BBF19C-68A9-4F49-95F5-BE9792FC2339}"/>
    <cellStyle name="Comma 17 2 3 3" xfId="2028" xr:uid="{98BBEBB6-A4DF-41FA-8BC7-C15DCB9AEC68}"/>
    <cellStyle name="Comma 17 2 3 3 2" xfId="50523" xr:uid="{C26ECA26-14D1-46A2-ABFA-C23F47D73279}"/>
    <cellStyle name="Comma 17 2 3 4" xfId="2515" xr:uid="{97EF9639-16A2-4A19-BEA8-F490620835F8}"/>
    <cellStyle name="Comma 17 2 3 4 2" xfId="51010" xr:uid="{A30F00CF-152E-40E7-AF58-A8D64845B09B}"/>
    <cellStyle name="Comma 17 2 3 5" xfId="49330" xr:uid="{F0E12616-4435-49DA-BC36-46EBE0EB6096}"/>
    <cellStyle name="Comma 17 2 3 6" xfId="5366" xr:uid="{2B4303CF-6553-4882-B7DD-260FEE216717}"/>
    <cellStyle name="Comma 17 2 4" xfId="1106" xr:uid="{81D84E80-8F90-4E9C-BBD2-ECD1C37DBA3E}"/>
    <cellStyle name="Comma 17 2 4 2" xfId="49601" xr:uid="{2BABB021-FB7C-4096-AD8F-A0F9E0DAAFF9}"/>
    <cellStyle name="Comma 17 2 4 3" xfId="18746" xr:uid="{CA8CE7DC-C57D-40A9-BFF5-BC440A19FC0C}"/>
    <cellStyle name="Comma 17 2 5" xfId="1330" xr:uid="{864A2054-B6DA-4276-98B4-5CB5C505FEFA}"/>
    <cellStyle name="Comma 17 2 5 2" xfId="49825" xr:uid="{999E86D3-4910-4829-BA7E-FB18DF3C0A06}"/>
    <cellStyle name="Comma 17 2 5 3" xfId="4626" xr:uid="{DE8F35CE-BFA2-41A6-BFAE-D35FFAFA4E0E}"/>
    <cellStyle name="Comma 17 2 6" xfId="1818" xr:uid="{BF95B3E8-7B7B-470C-9A1E-BE63EAA082C9}"/>
    <cellStyle name="Comma 17 2 6 2" xfId="50313" xr:uid="{C905FC92-2D96-4C5A-B7B3-B014F51EBBF7}"/>
    <cellStyle name="Comma 17 2 6 3" xfId="4316" xr:uid="{05C86228-07F5-4EE8-89AF-A127D17AD278}"/>
    <cellStyle name="Comma 17 2 7" xfId="2305" xr:uid="{8E99B9CD-3750-4A7A-954B-D76112439966}"/>
    <cellStyle name="Comma 17 2 7 2" xfId="50800" xr:uid="{0226DA4E-5848-487F-9CB7-BB28FDF6E047}"/>
    <cellStyle name="Comma 17 2 8" xfId="2789" xr:uid="{7BD52FF1-4CE2-4AD5-8B9D-1976F326F8F4}"/>
    <cellStyle name="Comma 17 2 8 2" xfId="51284" xr:uid="{FF8E1FE4-FBEC-4E49-AF17-7F7698BA5838}"/>
    <cellStyle name="Comma 17 2 9" xfId="49117" xr:uid="{63981D63-D4D3-457F-8781-52CE37422E36}"/>
    <cellStyle name="Comma 17 3" xfId="671" xr:uid="{56891A44-BAFA-43AE-92D7-CA00480F942E}"/>
    <cellStyle name="Comma 17 3 2" xfId="884" xr:uid="{31C8A042-6D60-4908-B60F-CD24C6D399D9}"/>
    <cellStyle name="Comma 17 3 2 2" xfId="1592" xr:uid="{A1D141E1-DB7A-45B9-9EE4-A4F2D18BE84D}"/>
    <cellStyle name="Comma 17 3 2 2 2" xfId="50087" xr:uid="{D718828D-80AB-41DF-A8CC-9CC7ADE049FA}"/>
    <cellStyle name="Comma 17 3 2 3" xfId="2080" xr:uid="{A9C78E45-DA7B-4AC9-BFD3-8946B6B432FD}"/>
    <cellStyle name="Comma 17 3 2 3 2" xfId="50575" xr:uid="{F0F114DA-B2CF-4938-8344-6DC77A203FEB}"/>
    <cellStyle name="Comma 17 3 2 4" xfId="2567" xr:uid="{AB831357-F511-475A-B8D6-C20420F6C0B2}"/>
    <cellStyle name="Comma 17 3 2 4 2" xfId="51062" xr:uid="{59F961E5-C4EB-4502-B212-9928E4D9CBB3}"/>
    <cellStyle name="Comma 17 3 2 5" xfId="49382" xr:uid="{9CDF6383-8E47-4D02-8E96-FBEFA0889CBA}"/>
    <cellStyle name="Comma 17 3 2 6" xfId="7671" xr:uid="{753802D8-B7E6-4399-AA1F-274DE85FF49D}"/>
    <cellStyle name="Comma 17 3 3" xfId="1158" xr:uid="{F3361689-9AF4-4122-B4EA-1C2FB13FBF31}"/>
    <cellStyle name="Comma 17 3 3 2" xfId="49653" xr:uid="{8D3C4520-65D5-4978-BC3F-B4521C23A061}"/>
    <cellStyle name="Comma 17 3 3 3" xfId="19443" xr:uid="{3AB9F8D3-D427-42D4-837C-541BCAD24168}"/>
    <cellStyle name="Comma 17 3 4" xfId="1382" xr:uid="{B3B3EE88-95BB-4443-878B-24C44BC15A26}"/>
    <cellStyle name="Comma 17 3 4 2" xfId="49877" xr:uid="{B0EFC240-D18A-4846-8DD5-1B28F5E38ED2}"/>
    <cellStyle name="Comma 17 3 4 3" xfId="11111" xr:uid="{DD739802-9223-4AA2-9B85-E26D1FEFCE08}"/>
    <cellStyle name="Comma 17 3 5" xfId="1870" xr:uid="{45E44D83-68E0-4116-905A-403F4ACAB593}"/>
    <cellStyle name="Comma 17 3 5 2" xfId="50365" xr:uid="{E742D5CA-2785-49EF-80CD-58FEDA63F98C}"/>
    <cellStyle name="Comma 17 3 5 3" xfId="5368" xr:uid="{AB32CA1E-1213-41C2-89C0-698C5EA964D0}"/>
    <cellStyle name="Comma 17 3 6" xfId="2357" xr:uid="{0ADA418B-AB68-4249-9962-0B080761BE90}"/>
    <cellStyle name="Comma 17 3 6 2" xfId="50852" xr:uid="{9E79721E-F623-48EB-88A0-D1426D8881FD}"/>
    <cellStyle name="Comma 17 3 7" xfId="2841" xr:uid="{DE62D3A6-9411-42D2-B5E5-E9BA967C569D}"/>
    <cellStyle name="Comma 17 3 7 2" xfId="51336" xr:uid="{A7DD6FB0-CF21-4F68-AAEA-4CB36ABCED6E}"/>
    <cellStyle name="Comma 17 3 8" xfId="49169" xr:uid="{9721DFCE-47F9-4265-9EDF-39EF1EF6E2B9}"/>
    <cellStyle name="Comma 17 3 9" xfId="4201" xr:uid="{31E240F5-EF6E-428C-BA09-72F812567FC4}"/>
    <cellStyle name="Comma 17 4" xfId="779" xr:uid="{D504B116-8747-491C-AD18-0F15EDD1E977}"/>
    <cellStyle name="Comma 17 4 2" xfId="1487" xr:uid="{AE7068EB-0C60-4DF2-95B9-AB76DB1C96B0}"/>
    <cellStyle name="Comma 17 4 2 2" xfId="49982" xr:uid="{2A8D7973-9879-480B-A384-A0C1A712D7FF}"/>
    <cellStyle name="Comma 17 4 2 3" xfId="19444" xr:uid="{D5CBE9C1-985B-4761-B184-2B4F3D4C8359}"/>
    <cellStyle name="Comma 17 4 3" xfId="1975" xr:uid="{46CE07B3-0A78-4D63-AC7A-A0E735E1157C}"/>
    <cellStyle name="Comma 17 4 3 2" xfId="50470" xr:uid="{A198D46E-E661-4210-9680-05E5B907B5FB}"/>
    <cellStyle name="Comma 17 4 3 3" xfId="18473" xr:uid="{66EEA21D-69B7-4279-AAFC-E1E15A6CB5EC}"/>
    <cellStyle name="Comma 17 4 4" xfId="2462" xr:uid="{598637E9-FE27-4828-8F43-68A1E74A3E15}"/>
    <cellStyle name="Comma 17 4 4 2" xfId="50957" xr:uid="{FEDAE3ED-9D1C-45DF-8D1B-E4CBFEC5D89E}"/>
    <cellStyle name="Comma 17 4 5" xfId="49277" xr:uid="{853259D0-E323-425D-9166-7F31115514D1}"/>
    <cellStyle name="Comma 17 4 6" xfId="5369" xr:uid="{BC813AC6-BE12-45AA-A126-453D8976DEE2}"/>
    <cellStyle name="Comma 17 5" xfId="999" xr:uid="{C1BF40C5-2F72-4C76-92A8-394B4C993A62}"/>
    <cellStyle name="Comma 17 5 2" xfId="1702" xr:uid="{67BDC847-E7C4-4C7A-A81A-5327D31471A2}"/>
    <cellStyle name="Comma 17 5 2 2" xfId="50197" xr:uid="{F16A3EE7-6B27-464E-AE6B-E4869DE4E7EE}"/>
    <cellStyle name="Comma 17 5 3" xfId="2191" xr:uid="{CEB2E3CC-4739-4CC0-9B97-D80BE58B3821}"/>
    <cellStyle name="Comma 17 5 3 2" xfId="50686" xr:uid="{29E27F47-8B54-4011-A161-FDDCC11BA044}"/>
    <cellStyle name="Comma 17 5 4" xfId="2678" xr:uid="{9B2715BB-7656-4739-9CDB-4836F9C24D16}"/>
    <cellStyle name="Comma 17 5 4 2" xfId="51173" xr:uid="{04F615A5-9F1A-473D-9F7A-D26264398253}"/>
    <cellStyle name="Comma 17 5 5" xfId="49494" xr:uid="{06D2FF6E-18F2-4A0D-AAC7-2815725281C7}"/>
    <cellStyle name="Comma 17 5 6" xfId="5370" xr:uid="{0634EFA0-9B2A-4F70-84F7-1B1C57140828}"/>
    <cellStyle name="Comma 17 6" xfId="1053" xr:uid="{9E652BEC-8E0F-44A0-93C2-DAEAD6AE5E94}"/>
    <cellStyle name="Comma 17 6 2" xfId="49548" xr:uid="{BE8AE84A-4509-48B4-9CAF-88BD0B5B0D2D}"/>
    <cellStyle name="Comma 17 6 3" xfId="5371" xr:uid="{0FFD9FC1-9C39-4CD3-B805-5D6052688BD5}"/>
    <cellStyle name="Comma 17 7" xfId="1277" xr:uid="{D4FCFB42-B3FF-438F-B319-8C2D02C2EE81}"/>
    <cellStyle name="Comma 17 7 2" xfId="49772" xr:uid="{A5CE9607-EFF6-40EB-9AF9-0058ABD699E7}"/>
    <cellStyle name="Comma 17 7 3" xfId="5365" xr:uid="{322CDEE0-0105-4180-BDEE-4275DAE459C9}"/>
    <cellStyle name="Comma 17 8" xfId="1765" xr:uid="{4B1849B8-3699-47B2-9042-AD5480448EBB}"/>
    <cellStyle name="Comma 17 8 2" xfId="50260" xr:uid="{72DF16E4-508A-44B7-B2D7-D2B756BC88D7}"/>
    <cellStyle name="Comma 17 8 3" xfId="4625" xr:uid="{0959585C-0C30-4885-A0FA-8B661B1DD9AF}"/>
    <cellStyle name="Comma 17 9" xfId="2252" xr:uid="{2DD5E37F-F53F-4901-9AE8-5277AF709FE8}"/>
    <cellStyle name="Comma 17 9 2" xfId="50747" xr:uid="{7C039EFC-2294-4A15-AB1E-C2A9C9DFDE3F}"/>
    <cellStyle name="Comma 17 9 3" xfId="4299" xr:uid="{68D95283-3239-4542-8D41-DCE8138782B9}"/>
    <cellStyle name="Comma 170" xfId="52464" xr:uid="{F20BE433-2B97-493A-824F-C0EB4121CCCB}"/>
    <cellStyle name="Comma 171" xfId="52466" xr:uid="{462F3F8A-B171-4942-B193-235DB72085F9}"/>
    <cellStyle name="Comma 172" xfId="4017" xr:uid="{FAF128B5-BC88-4CE4-AF3E-9F32C5728A5A}"/>
    <cellStyle name="Comma 172 2" xfId="112" xr:uid="{F47E3414-2E8B-446D-A1F5-49DFCEBBCD17}"/>
    <cellStyle name="Comma 172 2 2" xfId="4039" xr:uid="{C1B398A6-520D-4342-A1F5-E376A313A74D}"/>
    <cellStyle name="Comma 172 2 2 2" xfId="52163" xr:uid="{341F00F8-E135-4ABE-9A7D-9CC05121A786}"/>
    <cellStyle name="Comma 172 2 3" xfId="48688" xr:uid="{D5C36AAD-6437-4D8D-BFCE-FF1369E57EFC}"/>
    <cellStyle name="Comma 172 2 4" xfId="48623" xr:uid="{8CF0107F-8C78-4788-945D-9E0ECD69467D}"/>
    <cellStyle name="Comma 172 3" xfId="52142" xr:uid="{ED1DAFD1-782A-4E08-B9A0-BE9615E961D8}"/>
    <cellStyle name="Comma 172 4" xfId="48588" xr:uid="{13A556C5-0E06-497D-BFC3-48CEFC400B9C}"/>
    <cellStyle name="Comma 173" xfId="52469" xr:uid="{9A54B423-319E-44C3-B89D-E3038907273B}"/>
    <cellStyle name="Comma 174" xfId="52470" xr:uid="{01CDE380-EF5C-4ADB-B38F-D7BFFB9FEEAA}"/>
    <cellStyle name="Comma 175" xfId="52472" xr:uid="{B218FE4B-1709-4E12-AA34-396FC572315B}"/>
    <cellStyle name="Comma 176" xfId="52477" xr:uid="{534E9D47-B507-4BD6-80C0-7FF7DC873BA7}"/>
    <cellStyle name="Comma 177" xfId="52482" xr:uid="{1C5D3E83-F395-437A-B24A-E548D12B4408}"/>
    <cellStyle name="Comma 178" xfId="52515" xr:uid="{BBE99BA8-DFDD-4170-85CC-17028C7A4218}"/>
    <cellStyle name="Comma 179" xfId="288" xr:uid="{524D4F4F-3960-43F9-88CC-0D34B6E396B1}"/>
    <cellStyle name="Comma 179 2" xfId="48815" xr:uid="{64E6B68B-2C7E-4A11-85BA-F005AF49F61A}"/>
    <cellStyle name="Comma 18" xfId="575" xr:uid="{E610ED2F-2FA4-4D9D-AC52-6A6801C21B01}"/>
    <cellStyle name="Comma 18 10" xfId="2271" xr:uid="{2AA3CB6B-592B-4DF1-8F1F-002728B9E271}"/>
    <cellStyle name="Comma 18 10 2" xfId="50766" xr:uid="{08DBDE23-F769-4EFB-A015-9128BED38B1C}"/>
    <cellStyle name="Comma 18 11" xfId="2755" xr:uid="{86702010-E968-4CC0-BDBB-665E5AB99983}"/>
    <cellStyle name="Comma 18 11 2" xfId="51250" xr:uid="{A4E76256-E191-4363-837E-4AC0452865F6}"/>
    <cellStyle name="Comma 18 12" xfId="49077" xr:uid="{10FC3C22-D0DF-4677-A03E-CFDB5572A44E}"/>
    <cellStyle name="Comma 18 13" xfId="4627" xr:uid="{71F64B53-5C4D-4747-AE86-04C5DF5270C7}"/>
    <cellStyle name="Comma 18 14" xfId="52579" xr:uid="{92F18B15-5ABC-4CC9-9C0E-F6D45998BF6A}"/>
    <cellStyle name="Comma 18 2" xfId="639" xr:uid="{8D06A7CD-9EFA-4C7C-9B1E-BE412260B9EB}"/>
    <cellStyle name="Comma 18 2 10" xfId="4628" xr:uid="{41C136ED-29F8-48CD-ABF1-449979F317A6}"/>
    <cellStyle name="Comma 18 2 2" xfId="746" xr:uid="{AF5FBD88-B7AA-484F-A726-D12C1E72B970}"/>
    <cellStyle name="Comma 18 2 2 2" xfId="955" xr:uid="{F17757BC-F114-4103-A978-7B216BD36465}"/>
    <cellStyle name="Comma 18 2 2 2 2" xfId="1663" xr:uid="{5EB9D2F6-95B3-476A-866B-BE3F145EC291}"/>
    <cellStyle name="Comma 18 2 2 2 2 2" xfId="50158" xr:uid="{3CB7BA94-8237-43AA-A042-F6E22B165724}"/>
    <cellStyle name="Comma 18 2 2 2 3" xfId="2152" xr:uid="{78ED8052-5E55-4A12-804D-D8931E3F8025}"/>
    <cellStyle name="Comma 18 2 2 2 3 2" xfId="50647" xr:uid="{2FC8F9A6-2432-4640-B3E4-A3EBFC0BB4D4}"/>
    <cellStyle name="Comma 18 2 2 2 4" xfId="2639" xr:uid="{2024A121-13FA-4781-81A2-128C1EF52D7A}"/>
    <cellStyle name="Comma 18 2 2 2 4 2" xfId="51134" xr:uid="{4FF12B2A-346B-4700-8275-AB17AC8FA67A}"/>
    <cellStyle name="Comma 18 2 2 2 5" xfId="49453" xr:uid="{40714527-5A56-4830-95FD-C9B9B4C90E98}"/>
    <cellStyle name="Comma 18 2 2 2 6" xfId="7687" xr:uid="{43BEC76E-74B6-484E-A310-FE7777865A1D}"/>
    <cellStyle name="Comma 18 2 2 3" xfId="1230" xr:uid="{6971D795-6339-4269-A844-B08C2B9E23A4}"/>
    <cellStyle name="Comma 18 2 2 3 2" xfId="49725" xr:uid="{AFA84627-7840-4B9F-9266-F8D8EA02407D}"/>
    <cellStyle name="Comma 18 2 2 4" xfId="1454" xr:uid="{A85995DE-9465-426B-A364-2D53AF44E0BF}"/>
    <cellStyle name="Comma 18 2 2 4 2" xfId="49949" xr:uid="{F9C9211D-4A31-4E68-946B-AAD95A10F231}"/>
    <cellStyle name="Comma 18 2 2 5" xfId="1942" xr:uid="{57137E36-228A-4620-93D2-CFA95F422CAC}"/>
    <cellStyle name="Comma 18 2 2 5 2" xfId="50437" xr:uid="{3DC5A3CB-38E1-4A05-BD5F-FA048D454DB5}"/>
    <cellStyle name="Comma 18 2 2 6" xfId="2429" xr:uid="{3C839547-5B89-460D-9694-B82594BBDAE1}"/>
    <cellStyle name="Comma 18 2 2 6 2" xfId="50924" xr:uid="{156F4E59-BDE0-4454-857C-E0E8438B8957}"/>
    <cellStyle name="Comma 18 2 2 7" xfId="2913" xr:uid="{EB6365EA-D15D-476F-A4BF-289CCBF40CA6}"/>
    <cellStyle name="Comma 18 2 2 7 2" xfId="51408" xr:uid="{41429136-A5B5-4FC4-814A-BC7685EAB413}"/>
    <cellStyle name="Comma 18 2 2 8" xfId="49244" xr:uid="{46A83ADB-1ABF-418D-B210-A73F38FAF6E1}"/>
    <cellStyle name="Comma 18 2 2 9" xfId="5374" xr:uid="{43D66689-A938-4CB3-84A5-9B254E1D1747}"/>
    <cellStyle name="Comma 18 2 3" xfId="851" xr:uid="{1407690E-9979-4241-AB09-61596A5BC9A8}"/>
    <cellStyle name="Comma 18 2 3 2" xfId="1559" xr:uid="{1BB446D3-4527-41A0-9033-F0F1D7AC2963}"/>
    <cellStyle name="Comma 18 2 3 2 2" xfId="50054" xr:uid="{00786542-C0FB-48CA-81D7-62DB3FD6F84C}"/>
    <cellStyle name="Comma 18 2 3 3" xfId="2047" xr:uid="{75A7E044-4F3A-4550-8A95-5C75A83C2AE7}"/>
    <cellStyle name="Comma 18 2 3 3 2" xfId="50542" xr:uid="{38185270-D92B-44F2-A4DB-45EFE026218D}"/>
    <cellStyle name="Comma 18 2 3 4" xfId="2534" xr:uid="{CB884774-5F45-40C7-A92B-84A4AF5664B4}"/>
    <cellStyle name="Comma 18 2 3 4 2" xfId="51029" xr:uid="{53D1C247-64A4-470E-92EE-051ACA5A21E0}"/>
    <cellStyle name="Comma 18 2 3 5" xfId="49349" xr:uid="{2770E601-2B92-4BC8-8DBB-51B86BD20DF8}"/>
    <cellStyle name="Comma 18 2 3 6" xfId="5373" xr:uid="{39DD4FA0-6505-4CE8-A1C7-8873D061179D}"/>
    <cellStyle name="Comma 18 2 4" xfId="1125" xr:uid="{CD3C36C7-01CC-4B0C-BB4F-199E5267F2D1}"/>
    <cellStyle name="Comma 18 2 4 2" xfId="49620" xr:uid="{216EEB2E-2B03-4FF3-AA02-505F462084EC}"/>
    <cellStyle name="Comma 18 2 4 3" xfId="18812" xr:uid="{684E60A9-DDB0-4089-97B3-5FE164518FDD}"/>
    <cellStyle name="Comma 18 2 5" xfId="1349" xr:uid="{3561FA9F-2972-4354-8243-EB30CF3E48D6}"/>
    <cellStyle name="Comma 18 2 5 2" xfId="49844" xr:uid="{EC7B623A-4C98-4589-B82D-77028F666E95}"/>
    <cellStyle name="Comma 18 2 5 3" xfId="11112" xr:uid="{65D805ED-AF1E-4219-9294-E851C8560ACE}"/>
    <cellStyle name="Comma 18 2 6" xfId="1837" xr:uid="{54799D86-9903-4381-A74B-FEA86A7B9ECA}"/>
    <cellStyle name="Comma 18 2 6 2" xfId="50332" xr:uid="{8DEC3807-F07B-4ECE-9C92-9E9E9D21BE76}"/>
    <cellStyle name="Comma 18 2 7" xfId="2324" xr:uid="{B59F9A20-EFF6-4187-B420-584C87880DC9}"/>
    <cellStyle name="Comma 18 2 7 2" xfId="50819" xr:uid="{2E1C7348-AC3D-42F3-9EFC-7855B3DC60D6}"/>
    <cellStyle name="Comma 18 2 8" xfId="2808" xr:uid="{A064DAD3-31B2-4E80-A3F4-2FABB16DB273}"/>
    <cellStyle name="Comma 18 2 8 2" xfId="51303" xr:uid="{78BCC943-37AD-4714-8F9B-272C5CEB3AA4}"/>
    <cellStyle name="Comma 18 2 9" xfId="49137" xr:uid="{96B0B603-AE29-43EA-9C63-898BA06AA27B}"/>
    <cellStyle name="Comma 18 3" xfId="690" xr:uid="{BC37BE7D-9E61-42D8-ACE0-50D2B391A4D4}"/>
    <cellStyle name="Comma 18 3 2" xfId="903" xr:uid="{BA712F7C-4D29-47BC-B3E4-797F01712F1D}"/>
    <cellStyle name="Comma 18 3 2 2" xfId="1611" xr:uid="{64A641FF-3DCF-496E-836C-CB3451D7EA89}"/>
    <cellStyle name="Comma 18 3 2 2 2" xfId="50106" xr:uid="{C204791E-26E9-44D8-A118-BB7F29FA969C}"/>
    <cellStyle name="Comma 18 3 2 3" xfId="2099" xr:uid="{49AF69A8-F249-45A1-97F2-A4C39DAE93FE}"/>
    <cellStyle name="Comma 18 3 2 3 2" xfId="50594" xr:uid="{4299055F-05C7-4FB3-A7CD-89ACD48A636D}"/>
    <cellStyle name="Comma 18 3 2 4" xfId="2586" xr:uid="{6C9EEB0B-C2D0-4270-BF70-740D66ACEB3D}"/>
    <cellStyle name="Comma 18 3 2 4 2" xfId="51081" xr:uid="{54B76406-F921-4B38-B737-657D5BE8591B}"/>
    <cellStyle name="Comma 18 3 2 5" xfId="49401" xr:uid="{D54553B4-5363-4EA8-8C44-B3D5A7759540}"/>
    <cellStyle name="Comma 18 3 2 6" xfId="7672" xr:uid="{4D157BE9-3908-47E4-91B3-F6F82EA50205}"/>
    <cellStyle name="Comma 18 3 3" xfId="1177" xr:uid="{9E057208-65D6-411A-AE84-3A03270E1238}"/>
    <cellStyle name="Comma 18 3 3 2" xfId="49672" xr:uid="{B148654D-7BA0-4737-8193-38F0D3174D80}"/>
    <cellStyle name="Comma 18 3 3 3" xfId="19445" xr:uid="{CE165F8B-C339-4FDC-B556-6C6957EA2E6E}"/>
    <cellStyle name="Comma 18 3 4" xfId="1401" xr:uid="{66CEDC62-A5C2-44B5-94C4-FB011A00031A}"/>
    <cellStyle name="Comma 18 3 4 2" xfId="49896" xr:uid="{BE7E9756-42D6-4D8F-84BF-FD7106B6C55E}"/>
    <cellStyle name="Comma 18 3 5" xfId="1889" xr:uid="{1EADBB7D-F49A-4964-9BA2-C52E6F82B20E}"/>
    <cellStyle name="Comma 18 3 5 2" xfId="50384" xr:uid="{4CDAF7B1-D02A-4DF9-B5A4-88D9E401288E}"/>
    <cellStyle name="Comma 18 3 6" xfId="2376" xr:uid="{4909FFF4-652F-402A-B6B9-988D000502E4}"/>
    <cellStyle name="Comma 18 3 6 2" xfId="50871" xr:uid="{B2DA9D8C-D726-4420-880F-261FD7567A75}"/>
    <cellStyle name="Comma 18 3 7" xfId="2860" xr:uid="{B468DBAF-ADAF-4DB4-B744-6EA6778DB5C2}"/>
    <cellStyle name="Comma 18 3 7 2" xfId="51355" xr:uid="{55D650D4-1E60-4C3A-B055-C391AFD82917}"/>
    <cellStyle name="Comma 18 3 8" xfId="49188" xr:uid="{3D493093-AC74-42B2-9DAB-93DB123A0F48}"/>
    <cellStyle name="Comma 18 3 9" xfId="5375" xr:uid="{5919C5C6-DFA9-4EBE-9A2C-EF5D4C329DEB}"/>
    <cellStyle name="Comma 18 4" xfId="798" xr:uid="{808F46F2-FB17-4034-A3DA-11A1BD5B3018}"/>
    <cellStyle name="Comma 18 4 2" xfId="1506" xr:uid="{5B64D18F-4BE0-4848-B398-ED5CD2DA3440}"/>
    <cellStyle name="Comma 18 4 2 2" xfId="50001" xr:uid="{69185A4D-7329-4300-B541-73A216CB4C80}"/>
    <cellStyle name="Comma 18 4 3" xfId="1994" xr:uid="{953B06B6-7C13-4BEF-902F-577815FC9BA6}"/>
    <cellStyle name="Comma 18 4 3 2" xfId="50489" xr:uid="{2AD0B104-8740-4577-AE5A-661F0C2667B4}"/>
    <cellStyle name="Comma 18 4 4" xfId="2481" xr:uid="{65C3682F-4737-43D2-8AE3-F847F50CDFAB}"/>
    <cellStyle name="Comma 18 4 4 2" xfId="50976" xr:uid="{5704ABE6-A5D7-45B3-9F5E-92AE321604DB}"/>
    <cellStyle name="Comma 18 4 5" xfId="4098" xr:uid="{0C706DFA-F814-48E9-B3D5-1AB2AC47DEA2}"/>
    <cellStyle name="Comma 18 4 5 2" xfId="52213" xr:uid="{AA7F66B4-3176-499A-B3F5-63B2DF11C02B}"/>
    <cellStyle name="Comma 18 4 6" xfId="49296" xr:uid="{9994A7CF-30EE-4675-B295-26AD8A61392D}"/>
    <cellStyle name="Comma 18 4 7" xfId="5376" xr:uid="{F4DBF262-7D92-4FAB-9DEA-2F1BDF15AA4D}"/>
    <cellStyle name="Comma 18 5" xfId="1018" xr:uid="{AB625C1A-A417-4474-8A4A-FCBCAB456147}"/>
    <cellStyle name="Comma 18 5 2" xfId="1721" xr:uid="{9A2A7337-DDFC-41A5-B1B5-AF2BBDA0DC24}"/>
    <cellStyle name="Comma 18 5 2 2" xfId="50216" xr:uid="{FAE9C838-316A-4024-BE19-0E3A5420497F}"/>
    <cellStyle name="Comma 18 5 3" xfId="2210" xr:uid="{B1847A4C-F56B-4CB2-ADC0-7E12EBD9BBB1}"/>
    <cellStyle name="Comma 18 5 3 2" xfId="50705" xr:uid="{75A73524-7A59-482A-912F-38863F13D219}"/>
    <cellStyle name="Comma 18 5 4" xfId="2697" xr:uid="{4EBA6533-E848-43F5-8497-4A3ACCDBA1A2}"/>
    <cellStyle name="Comma 18 5 4 2" xfId="51192" xr:uid="{01B6AD45-6FB7-4E8E-B5CD-E27DC5B99122}"/>
    <cellStyle name="Comma 18 5 5" xfId="49513" xr:uid="{F55D19B9-4E9E-426F-98EB-EB41C38762F3}"/>
    <cellStyle name="Comma 18 5 6" xfId="5377" xr:uid="{06E8FD2D-E134-4DEA-B50B-94AE1B05D3A4}"/>
    <cellStyle name="Comma 18 6" xfId="1072" xr:uid="{A84307B0-E18D-466D-8B52-2AD383B53CF8}"/>
    <cellStyle name="Comma 18 6 2" xfId="49567" xr:uid="{A7421B61-ADF3-438E-8F0D-3FB3248AA3C9}"/>
    <cellStyle name="Comma 18 6 3" xfId="5372" xr:uid="{7C6034CF-C97E-43A9-B7AB-B6F56E7ADCC4}"/>
    <cellStyle name="Comma 18 7" xfId="420" xr:uid="{078DCFCF-DF7D-467F-957F-B9E98FAE0FC5}"/>
    <cellStyle name="Comma 18 7 2" xfId="1234" xr:uid="{6D715F4E-7012-42BF-A74E-52A9A225CC81}"/>
    <cellStyle name="Comma 18 7 2 2" xfId="49729" xr:uid="{944DC704-E83A-42AA-8B6A-60E7D238538F}"/>
    <cellStyle name="Comma 18 7 3" xfId="48932" xr:uid="{AE93D92E-8C9E-4029-8A55-4248D680D667}"/>
    <cellStyle name="Comma 18 8" xfId="1296" xr:uid="{4F1C3134-06B3-46B6-9113-F93101B0BC76}"/>
    <cellStyle name="Comma 18 8 2" xfId="49791" xr:uid="{D4D5BB03-EC57-4768-8AB5-D931FB4AA856}"/>
    <cellStyle name="Comma 18 9" xfId="1784" xr:uid="{BD0D011B-4E44-4846-B146-B87D968B0EB7}"/>
    <cellStyle name="Comma 18 9 2" xfId="50279" xr:uid="{D8576A62-644C-4511-9EB3-7FBD0D29C5AF}"/>
    <cellStyle name="Comma 180" xfId="52516" xr:uid="{E9FBD677-C0BE-4A45-A19D-7249EA783156}"/>
    <cellStyle name="Comma 181" xfId="52529" xr:uid="{89F25B5E-792D-412B-AFD9-AC10A70FD52D}"/>
    <cellStyle name="Comma 182" xfId="52562" xr:uid="{6D583B7B-8B61-40C7-B4EB-2796B9385A3D}"/>
    <cellStyle name="Comma 183" xfId="52583" xr:uid="{85130BB9-4127-43E2-91DE-0A3E3B6E2DBF}"/>
    <cellStyle name="Comma 184" xfId="52587" xr:uid="{81AB87F3-F55D-4FDD-BAB0-0B39B4E38531}"/>
    <cellStyle name="Comma 185" xfId="52594" xr:uid="{84C32FE1-D3FB-4480-A4DE-C20213F10BD0}"/>
    <cellStyle name="Comma 186" xfId="52596" xr:uid="{ABB6E8B6-FFD5-4B20-BBB5-72E401B05F73}"/>
    <cellStyle name="Comma 187" xfId="52598" xr:uid="{301FE760-F799-405A-9A13-6D08B4265AA8}"/>
    <cellStyle name="Comma 188" xfId="52600" xr:uid="{305C0D58-E8DE-4FEA-999B-D483683B731A}"/>
    <cellStyle name="Comma 189" xfId="52602" xr:uid="{FD8052E6-4E85-43B3-A4CA-27B39DB096FF}"/>
    <cellStyle name="Comma 19" xfId="578" xr:uid="{8820F5C0-A0F4-4C92-B6BD-CB7B0474991A}"/>
    <cellStyle name="Comma 19 10" xfId="142" xr:uid="{48C1B84A-67FE-4237-99EA-50B06D65D14E}"/>
    <cellStyle name="Comma 19 10 2" xfId="4046" xr:uid="{38E0B686-BD6B-489C-99D1-9728F0C42E18}"/>
    <cellStyle name="Comma 19 10 2 2" xfId="52169" xr:uid="{5321D5F0-01AD-40CD-B9AF-420D104539C5}"/>
    <cellStyle name="Comma 19 10 3" xfId="2918" xr:uid="{699E5B31-082D-434B-AF84-3D67DA45DD02}"/>
    <cellStyle name="Comma 19 10 3 2" xfId="51413" xr:uid="{55EEF669-54A6-4846-BD3D-459FD6052633}"/>
    <cellStyle name="Comma 19 10 4" xfId="48710" xr:uid="{B34F9C7C-FBB9-44FC-98C1-C69CCDB9BA18}"/>
    <cellStyle name="Comma 19 10 5" xfId="48639" xr:uid="{60727027-121D-4839-B0B6-4F52E5C851E3}"/>
    <cellStyle name="Comma 19 11" xfId="180" xr:uid="{66BB6009-D277-494D-9DFD-D58393730379}"/>
    <cellStyle name="Comma 19 11 2" xfId="200" xr:uid="{F625C622-CDD6-476E-864F-2978386C819F}"/>
    <cellStyle name="Comma 19 11 2 2" xfId="48753" xr:uid="{00CA3DFC-DCB9-4349-9503-5AC8E8E07AB9}"/>
    <cellStyle name="Comma 19 11 3" xfId="48735" xr:uid="{878239E8-A8FA-4DBF-94EF-4A0C5D55808B}"/>
    <cellStyle name="Comma 19 12" xfId="49080" xr:uid="{890061E5-9F9A-4863-92AC-AF29F5B47B6B}"/>
    <cellStyle name="Comma 19 13" xfId="4202" xr:uid="{0892E232-3849-4A59-9407-E00315A95D78}"/>
    <cellStyle name="Comma 19 2" xfId="693" xr:uid="{8A7E1D7F-7C6E-43C3-9F88-E4921655C816}"/>
    <cellStyle name="Comma 19 2 2" xfId="906" xr:uid="{F38D9818-3009-4CA1-BBA0-58AE259DCA01}"/>
    <cellStyle name="Comma 19 2 2 2" xfId="1614" xr:uid="{50641D90-236F-4642-989C-4A0527F773FE}"/>
    <cellStyle name="Comma 19 2 2 2 2" xfId="50109" xr:uid="{C09D459A-4848-470D-9A05-E1458650F71A}"/>
    <cellStyle name="Comma 19 2 2 2 3" xfId="7688" xr:uid="{0BC54524-8EAB-4CF4-A3EF-E96CA284FF6A}"/>
    <cellStyle name="Comma 19 2 2 3" xfId="2102" xr:uid="{B1FD1C37-07D9-4BCD-BF62-01FE9871EBB6}"/>
    <cellStyle name="Comma 19 2 2 3 2" xfId="50597" xr:uid="{63ADC668-D456-4DA3-A32D-6FF3BD36D1AE}"/>
    <cellStyle name="Comma 19 2 2 4" xfId="2589" xr:uid="{1307E271-A7FF-4989-A13D-B4E26D834C2A}"/>
    <cellStyle name="Comma 19 2 2 4 2" xfId="51084" xr:uid="{AB037C24-3AA7-489B-BF2F-2DA4BA62E085}"/>
    <cellStyle name="Comma 19 2 2 5" xfId="49404" xr:uid="{6A19199D-7EF7-4A9C-BBF3-51D2CAFF527A}"/>
    <cellStyle name="Comma 19 2 2 6" xfId="5379" xr:uid="{E4A99B71-0A78-418A-89C8-796CE2B165F1}"/>
    <cellStyle name="Comma 19 2 3" xfId="1180" xr:uid="{12FB25CE-E933-4CDF-92E1-47DF190CC180}"/>
    <cellStyle name="Comma 19 2 3 2" xfId="49675" xr:uid="{E1EF25C9-7D11-4844-8A6E-AD107D9AF37A}"/>
    <cellStyle name="Comma 19 2 3 3" xfId="18392" xr:uid="{D09A5454-A966-4483-A3ED-1A82A356C894}"/>
    <cellStyle name="Comma 19 2 4" xfId="1404" xr:uid="{7792F3FF-DF28-4C59-B797-209C08D31109}"/>
    <cellStyle name="Comma 19 2 4 2" xfId="49899" xr:uid="{DD110CBF-4A59-41A1-97E1-518E4EFA5CE6}"/>
    <cellStyle name="Comma 19 2 4 3" xfId="11113" xr:uid="{06E96908-40A0-49EC-B932-BC690D4B300F}"/>
    <cellStyle name="Comma 19 2 5" xfId="1892" xr:uid="{76F95639-86E3-477E-9210-7734B8AD9A1E}"/>
    <cellStyle name="Comma 19 2 5 2" xfId="50387" xr:uid="{33E5AC91-4E9F-4DFC-8F76-8120495C6F4B}"/>
    <cellStyle name="Comma 19 2 6" xfId="2379" xr:uid="{8252AAC0-BBD8-4EC1-B953-67A729115D4B}"/>
    <cellStyle name="Comma 19 2 6 2" xfId="50874" xr:uid="{8F3AD038-2A7B-43BA-8DD7-1EB1734F05BA}"/>
    <cellStyle name="Comma 19 2 7" xfId="2863" xr:uid="{B261D925-7F8C-4CCA-9B78-BE0CB18E63D3}"/>
    <cellStyle name="Comma 19 2 7 2" xfId="51358" xr:uid="{59C59576-891F-453E-A72F-77B9F83D1C31}"/>
    <cellStyle name="Comma 19 2 8" xfId="49191" xr:uid="{C9BE8BE5-2E2E-4B1E-818A-0E38A6420D74}"/>
    <cellStyle name="Comma 19 2 9" xfId="4630" xr:uid="{E50BC78D-7592-487B-994A-FB58B1B813E5}"/>
    <cellStyle name="Comma 19 3" xfId="801" xr:uid="{82D939AE-2F1F-4EB3-B009-78148A9E7699}"/>
    <cellStyle name="Comma 19 3 2" xfId="1509" xr:uid="{C7DF3057-3775-48BF-9363-D8612A2EE00D}"/>
    <cellStyle name="Comma 19 3 2 2" xfId="50004" xr:uid="{A707043C-DF4A-41AB-9535-D79FB399DD24}"/>
    <cellStyle name="Comma 19 3 2 3" xfId="5380" xr:uid="{7EE9D5F5-D48C-4306-A2F3-5A6E91DD3AC3}"/>
    <cellStyle name="Comma 19 3 3" xfId="1997" xr:uid="{B765545A-8ECF-4FB9-9253-2A8D6D0F2405}"/>
    <cellStyle name="Comma 19 3 3 2" xfId="50492" xr:uid="{2741C297-E39B-4900-BABA-44FF172C2455}"/>
    <cellStyle name="Comma 19 3 3 3" xfId="7657" xr:uid="{497F9A5B-DC0A-468B-9246-EF1C73E31116}"/>
    <cellStyle name="Comma 19 3 4" xfId="2484" xr:uid="{D289BE1B-EF0D-4B21-8D47-0188BC24D4F5}"/>
    <cellStyle name="Comma 19 3 4 2" xfId="50979" xr:uid="{A195FC50-D818-4741-BFE1-21FD38AB1450}"/>
    <cellStyle name="Comma 19 3 5" xfId="49299" xr:uid="{541FD3A7-6473-43D4-8AE8-D7AF1CB5F214}"/>
    <cellStyle name="Comma 19 3 6" xfId="4983" xr:uid="{ACD84143-D70A-4DE8-AE7F-4C896D1075C0}"/>
    <cellStyle name="Comma 19 4" xfId="1020" xr:uid="{25429795-AC5D-4497-BA29-174E1845A894}"/>
    <cellStyle name="Comma 19 4 2" xfId="1723" xr:uid="{AB2924FC-4658-4DA9-9FE5-CD96FDF1665F}"/>
    <cellStyle name="Comma 19 4 2 2" xfId="50218" xr:uid="{3D46BDD6-5BA8-4721-B81F-640548CB0A50}"/>
    <cellStyle name="Comma 19 4 3" xfId="2212" xr:uid="{F13D90C4-DF2C-49DB-9A7D-F72022BBC386}"/>
    <cellStyle name="Comma 19 4 3 2" xfId="50707" xr:uid="{EA5E053A-C1B6-4301-B024-6B4B753AF7B0}"/>
    <cellStyle name="Comma 19 4 4" xfId="2699" xr:uid="{2EBA960A-F7D0-48AE-A621-7864ED04D3C9}"/>
    <cellStyle name="Comma 19 4 4 2" xfId="51194" xr:uid="{EB3B68D5-AA63-4ADA-AD67-A2D91C98FB5B}"/>
    <cellStyle name="Comma 19 4 5" xfId="49515" xr:uid="{CC851BB5-5F48-47AD-B5F8-84A0CB8A9456}"/>
    <cellStyle name="Comma 19 4 6" xfId="5381" xr:uid="{30167C2E-66FF-47E6-A345-B5599C6F2892}"/>
    <cellStyle name="Comma 19 5" xfId="1075" xr:uid="{874DDB36-C901-4984-B0FB-3832023C4111}"/>
    <cellStyle name="Comma 19 5 2" xfId="49570" xr:uid="{3D799FAA-7FED-490A-9029-9262FDBA8DC1}"/>
    <cellStyle name="Comma 19 5 3" xfId="5382" xr:uid="{53D0497C-84F9-42C9-B4A7-52122219A56B}"/>
    <cellStyle name="Comma 19 6" xfId="1299" xr:uid="{CEFC3BE7-B68C-487F-94FB-CB4A1F76A97D}"/>
    <cellStyle name="Comma 19 6 2" xfId="49794" xr:uid="{218F4CAD-03A0-40AD-BD53-D3CBCD326871}"/>
    <cellStyle name="Comma 19 6 3" xfId="5378" xr:uid="{2235C333-838E-4DE0-A6EA-DA9DABCF82B7}"/>
    <cellStyle name="Comma 19 7" xfId="1787" xr:uid="{302F6B17-A5E5-4804-93FA-2C6EE6EA4584}"/>
    <cellStyle name="Comma 19 7 2" xfId="50282" xr:uid="{6EED04FE-076A-434D-AD76-3D7D0A0EC361}"/>
    <cellStyle name="Comma 19 7 3" xfId="18757" xr:uid="{D6FE6CF8-5FD8-4C9D-8575-AB56FCA5B430}"/>
    <cellStyle name="Comma 19 8" xfId="2274" xr:uid="{39995D58-BF66-490C-84FC-21FE1467B79A}"/>
    <cellStyle name="Comma 19 8 2" xfId="50769" xr:uid="{DEEC7C8B-C73B-43E7-BA67-31DD89F0A967}"/>
    <cellStyle name="Comma 19 8 3" xfId="4629" xr:uid="{A2C5B4E3-5D04-49EB-A261-2E654A423F22}"/>
    <cellStyle name="Comma 19 9" xfId="2758" xr:uid="{A75BF439-3C25-4EED-B92F-C57B5C39E5C3}"/>
    <cellStyle name="Comma 19 9 2" xfId="51253" xr:uid="{5BD44B48-6932-40E6-826A-1EA65FC0CF54}"/>
    <cellStyle name="Comma 190" xfId="52606" xr:uid="{AAE97BE2-9A34-4163-8106-01203F324DE1}"/>
    <cellStyle name="Comma 191" xfId="52607" xr:uid="{079B6C3E-9EE2-4686-A84A-56ACF1978940}"/>
    <cellStyle name="Comma 191 2" xfId="4028" xr:uid="{05E266C7-A523-4A2D-B391-DB6518438E47}"/>
    <cellStyle name="Comma 191 2 2" xfId="127" xr:uid="{B9115A08-BE8E-4228-83F9-CDCE4608050A}"/>
    <cellStyle name="Comma 191 2 2 2" xfId="4043" xr:uid="{CDA38047-DF85-405E-81F5-B6B326A3EC05}"/>
    <cellStyle name="Comma 191 2 2 2 2" xfId="52167" xr:uid="{4DBB0169-A9B0-4748-857E-4C4EA5F924C0}"/>
    <cellStyle name="Comma 191 2 2 3" xfId="48701" xr:uid="{414D684C-2C34-468E-A381-3334D3331925}"/>
    <cellStyle name="Comma 191 2 2 4" xfId="48632" xr:uid="{75BD4278-70C4-4495-8F6A-DBA7D6D8945D}"/>
    <cellStyle name="Comma 191 2 3" xfId="4129" xr:uid="{07E327A8-92DD-4DF8-B7F0-F78F0D12497E}"/>
    <cellStyle name="Comma 191 2 3 2" xfId="52243" xr:uid="{AEC69D1F-9E81-4888-A87D-45F6BECBEB09}"/>
    <cellStyle name="Comma 191 2 4" xfId="52152" xr:uid="{57898C8C-3CD8-4967-B336-5FA6FD8A097B}"/>
    <cellStyle name="Comma 191 2 5" xfId="48599" xr:uid="{9DD7CAEC-26FE-4C5A-B52E-13252B77F79F}"/>
    <cellStyle name="Comma 192" xfId="52609" xr:uid="{3F6B3B6E-D01C-4EDA-AE90-ECF4C3AEDE89}"/>
    <cellStyle name="Comma 193" xfId="52611" xr:uid="{C514F2A2-3F92-4DBD-A1C9-444954763522}"/>
    <cellStyle name="Comma 193 2" xfId="52679" xr:uid="{489FC834-3444-4E1F-B06F-94FF4EFA0D4B}"/>
    <cellStyle name="Comma 194" xfId="52615" xr:uid="{7F23208B-B0AC-4BE2-A153-5A40C0AFA465}"/>
    <cellStyle name="Comma 195" xfId="52619" xr:uid="{B7CE33D4-7529-4673-8188-1E3C96B835C3}"/>
    <cellStyle name="Comma 196" xfId="52620" xr:uid="{130A8696-713A-4DC0-BFFE-7482AF68830E}"/>
    <cellStyle name="Comma 197" xfId="52623" xr:uid="{A8D7D427-FA10-4820-93D6-FE809B2C2FD5}"/>
    <cellStyle name="Comma 198" xfId="52624" xr:uid="{883E00DF-D5FD-445A-87BC-07C03F62DBED}"/>
    <cellStyle name="Comma 199" xfId="52626" xr:uid="{4E85EA47-284D-4E87-A1B4-BF0E27E206ED}"/>
    <cellStyle name="Comma 2" xfId="63" xr:uid="{6C0380F1-17A0-48B6-9050-CCC46A49EF3F}"/>
    <cellStyle name="Comma 2 10" xfId="499" xr:uid="{35DF8BC9-02F8-44A8-85C2-BE9FFBC0BF5C}"/>
    <cellStyle name="Comma 2 10 2" xfId="1246" xr:uid="{36B3FEE3-20AA-4110-8711-99CBDE829227}"/>
    <cellStyle name="Comma 2 10 2 2" xfId="3912" xr:uid="{0C9F6439-5977-45DE-9BEC-B8FF17F83069}"/>
    <cellStyle name="Comma 2 10 2 2 2" xfId="52045" xr:uid="{20B5FE6C-58CC-4546-A6DB-3AB3C2074DFF}"/>
    <cellStyle name="Comma 2 10 2 3" xfId="49741" xr:uid="{2E509578-5B76-4B9F-9CCD-72BA4D388C25}"/>
    <cellStyle name="Comma 2 10 2 4" xfId="11115" xr:uid="{E2AC441D-A29A-481F-98B9-87BA4C88503A}"/>
    <cellStyle name="Comma 2 10 3" xfId="1734" xr:uid="{A8DB174F-7B73-47B0-A8F8-A19C3CB3B462}"/>
    <cellStyle name="Comma 2 10 3 2" xfId="50229" xr:uid="{CCC76ED2-EF98-4B81-B71A-6DC012997320}"/>
    <cellStyle name="Comma 2 10 3 3" xfId="19446" xr:uid="{A7D37648-90B6-46D4-97E0-97E218F35675}"/>
    <cellStyle name="Comma 2 10 4" xfId="2221" xr:uid="{136835FD-A3A9-4401-B216-0174892DABF9}"/>
    <cellStyle name="Comma 2 10 4 2" xfId="50716" xr:uid="{E59BDC7D-DE0E-49F2-A6D6-430EA4D54BDA}"/>
    <cellStyle name="Comma 2 10 4 3" xfId="11114" xr:uid="{FC978900-7690-42A0-BF7B-C94CC9EDDAB3}"/>
    <cellStyle name="Comma 2 10 5" xfId="3550" xr:uid="{B64A7F68-70A3-4D45-9020-FAD4314F14C7}"/>
    <cellStyle name="Comma 2 10 5 2" xfId="51843" xr:uid="{AC38FD9B-A0F8-4F43-B92B-586CBF0A4FA6}"/>
    <cellStyle name="Comma 2 10 6" xfId="49008" xr:uid="{C97D2693-BDC6-4862-A306-536C4CBCDD93}"/>
    <cellStyle name="Comma 2 10 7" xfId="5383" xr:uid="{7F89418B-E689-4BD3-8069-187BB26C85E2}"/>
    <cellStyle name="Comma 2 11" xfId="1022" xr:uid="{BF3CCBBD-9380-4DB7-A4B8-536617EF09E1}"/>
    <cellStyle name="Comma 2 11 2" xfId="3913" xr:uid="{FA43AC3F-BBBC-4CB5-AD39-B2DEA7D9D092}"/>
    <cellStyle name="Comma 2 11 2 2" xfId="52046" xr:uid="{EE829C07-2BF9-4DC9-B311-B05D9C034795}"/>
    <cellStyle name="Comma 2 11 2 3" xfId="11117" xr:uid="{35A628A4-EE21-4778-82B7-073EF54430BA}"/>
    <cellStyle name="Comma 2 11 3" xfId="3551" xr:uid="{E463392F-E2F9-44C9-8443-B189E557A7C7}"/>
    <cellStyle name="Comma 2 11 3 2" xfId="51844" xr:uid="{8B6B8AF5-17A6-4492-AF46-D72DDA2479E0}"/>
    <cellStyle name="Comma 2 11 3 3" xfId="19447" xr:uid="{C7FAA5CB-97EF-4835-81F6-BBCE97734452}"/>
    <cellStyle name="Comma 2 11 4" xfId="11116" xr:uid="{F8422A42-CCFC-4484-90A3-5667E604DF45}"/>
    <cellStyle name="Comma 2 11 5" xfId="5384" xr:uid="{F3A31D3C-6412-4842-B48B-6211B043B846}"/>
    <cellStyle name="Comma 2 11 6" xfId="49517" xr:uid="{AE2B1371-78A0-4A74-9F1F-3D98A5B4E491}"/>
    <cellStyle name="Comma 2 11 7" xfId="4161" xr:uid="{51EC5437-9997-4406-993E-28D8AEC29C35}"/>
    <cellStyle name="Comma 2 12" xfId="2" xr:uid="{4FEEA915-4642-4A01-85A0-C1E6DD2F5AB6}"/>
    <cellStyle name="Comma 2 12 10" xfId="52556" xr:uid="{7BD064A2-65CB-4EAB-80A1-A7E907B24F94}"/>
    <cellStyle name="Comma 2 12 11" xfId="51" xr:uid="{737A827D-A763-4A1E-9B50-82857874FB11}"/>
    <cellStyle name="Comma 2 12 2" xfId="3914" xr:uid="{30B50E33-5D9C-4DD5-BC99-6FD16A2F545C}"/>
    <cellStyle name="Comma 2 12 2 2" xfId="52047" xr:uid="{2CB39E17-805F-428A-9E7D-0E1515E66B37}"/>
    <cellStyle name="Comma 2 12 2 2 3" xfId="66" xr:uid="{ADB8E14F-384B-4AD2-BF98-50A35CABBB70}"/>
    <cellStyle name="Comma 2 12 2 2 3 2" xfId="4051" xr:uid="{AFE57279-9B43-43E7-A9CC-E092BEB8A9C4}"/>
    <cellStyle name="Comma 2 12 2 2 3 2 2" xfId="52172" xr:uid="{3B7396F3-B077-4AF6-B9DB-AED9874505F6}"/>
    <cellStyle name="Comma 2 12 2 2 3 3" xfId="48662" xr:uid="{E0AD078D-BF4D-4EE1-8834-02D86EB3898E}"/>
    <cellStyle name="Comma 2 12 2 2 3 4" xfId="52490" xr:uid="{3957455C-3051-42FC-BB37-665787E83881}"/>
    <cellStyle name="Comma 2 12 2 3" xfId="19448" xr:uid="{A28B4B18-7F48-453D-BED6-6C4C49087EC9}"/>
    <cellStyle name="Comma 2 12 3" xfId="3552" xr:uid="{844D2782-A1B0-424B-A3B2-449F9376195D}"/>
    <cellStyle name="Comma 2 12 3 2" xfId="51845" xr:uid="{A5564C65-A411-48B9-A83C-8BD99C077DC0}"/>
    <cellStyle name="Comma 2 12 3 3" xfId="11118" xr:uid="{053D091C-DEA5-4643-AD5F-8365C943C18C}"/>
    <cellStyle name="Comma 2 12 4" xfId="209" xr:uid="{B584CED0-B0F6-4E86-B089-E35E15D0BACF}"/>
    <cellStyle name="Comma 2 12 4 2" xfId="48761" xr:uid="{DEC7829E-4C01-40E7-8EFB-5371AF8281A2}"/>
    <cellStyle name="Comma 2 12 4 3" xfId="48551" xr:uid="{7EA511E7-4AB2-4E85-BF6D-F6AF497AD9CD}"/>
    <cellStyle name="Comma 2 12 5" xfId="3990" xr:uid="{BD272073-63E0-4CFD-8A80-2DE3AC34413A}"/>
    <cellStyle name="Comma 2 12 5 2" xfId="52117" xr:uid="{BF7ED304-985F-486C-B40C-D9A8A1712BF7}"/>
    <cellStyle name="Comma 2 12 5 3" xfId="5385" xr:uid="{03A3A2AC-02D5-46CC-B290-8F4082E3B6F3}"/>
    <cellStyle name="Comma 2 12 6" xfId="483" xr:uid="{144B9AFF-483D-40AE-880E-1396FB4500F8}"/>
    <cellStyle name="Comma 2 12 6 2" xfId="48993" xr:uid="{3C073BDF-7047-4D48-895E-3E6106392331}"/>
    <cellStyle name="Comma 2 12 7" xfId="48657" xr:uid="{C5530BEC-8A9A-40AC-9C4E-EACB0F219DA1}"/>
    <cellStyle name="Comma 2 12 8" xfId="4204" xr:uid="{C8C6F6B0-FEA5-43F2-AA93-9C8BF2542917}"/>
    <cellStyle name="Comma 2 12 9" xfId="57" xr:uid="{05D3B715-3664-4822-9885-C63106E4D569}"/>
    <cellStyle name="Comma 2 13" xfId="1244" xr:uid="{E1EF71CC-8B6B-4239-A8FF-54E0096CD0FD}"/>
    <cellStyle name="Comma 2 13 2" xfId="3915" xr:uid="{540E7B9D-78CC-422B-B9B4-264BADABD8D2}"/>
    <cellStyle name="Comma 2 13 2 2" xfId="52048" xr:uid="{3F080BE3-10F4-4D62-B5A3-EF8CF635EC8F}"/>
    <cellStyle name="Comma 2 13 3" xfId="3553" xr:uid="{7541C2DB-F47B-4023-9621-70D54305702C}"/>
    <cellStyle name="Comma 2 13 3 2" xfId="51846" xr:uid="{8ABF20BC-17A2-4212-A7E0-1640E7DFC688}"/>
    <cellStyle name="Comma 2 13 4" xfId="49739" xr:uid="{8B3065F0-0914-4298-83F3-4C2ADCF3AA10}"/>
    <cellStyle name="Comma 2 13 5" xfId="18474" xr:uid="{F0D72FC6-A782-4B98-8770-8DA56EBEC834}"/>
    <cellStyle name="Comma 2 14" xfId="1732" xr:uid="{28F7E1A8-BCD8-42CF-B0B5-776F3FC03001}"/>
    <cellStyle name="Comma 2 14 2" xfId="3916" xr:uid="{FD2918F4-DAA0-40D0-8D75-CA2AA63A2E59}"/>
    <cellStyle name="Comma 2 14 2 2" xfId="52049" xr:uid="{5CBC14C8-F039-4542-82B0-0EECEF676463}"/>
    <cellStyle name="Comma 2 14 3" xfId="3554" xr:uid="{020C6CB9-35B4-4E0A-B470-953A7B93A46E}"/>
    <cellStyle name="Comma 2 14 3 2" xfId="51847" xr:uid="{94CFD581-EA02-4D2C-BC2A-DD59C0D51AC0}"/>
    <cellStyle name="Comma 2 14 4" xfId="50227" xr:uid="{EE8235B2-C6F9-4770-A0DB-FC2D8139147F}"/>
    <cellStyle name="Comma 2 14 5" xfId="23833" xr:uid="{144A6A3E-5C31-4C6A-BD8B-DEEA44B96149}"/>
    <cellStyle name="Comma 2 14 6 4" xfId="2931" xr:uid="{C2168CB7-869E-41C3-BA9A-818965361080}"/>
    <cellStyle name="Comma 2 14 6 4 2" xfId="51426" xr:uid="{7AE7A0AC-043D-4437-B2D0-1EEFD4E348A5}"/>
    <cellStyle name="Comma 2 15" xfId="2219" xr:uid="{9847241A-7BAF-46EB-855B-358EE13F3E41}"/>
    <cellStyle name="Comma 2 15 2" xfId="3917" xr:uid="{B2779237-6F07-4A42-8BDA-14237D721914}"/>
    <cellStyle name="Comma 2 15 2 2" xfId="52050" xr:uid="{DF855790-CB85-41CE-8B23-0F4D03AC8A88}"/>
    <cellStyle name="Comma 2 15 3" xfId="3555" xr:uid="{EE13762B-024C-4644-A051-F1B91D7BC749}"/>
    <cellStyle name="Comma 2 15 3 2" xfId="51848" xr:uid="{FC4A5938-B12B-4AA1-8100-19E363AA8D6B}"/>
    <cellStyle name="Comma 2 15 4" xfId="50714" xr:uid="{E370D125-B37A-4E93-89D7-A42230501E9E}"/>
    <cellStyle name="Comma 2 15 5" xfId="23988" xr:uid="{2471EE6A-8457-477B-B1AA-AB4640A0D017}"/>
    <cellStyle name="Comma 2 16" xfId="231" xr:uid="{0F8D2344-E1DA-4AAB-9A28-A15626371052}"/>
    <cellStyle name="Comma 2 16 2" xfId="2705" xr:uid="{3FEE98F7-73A0-4A67-A2C3-39983575C524}"/>
    <cellStyle name="Comma 2 16 2 2" xfId="3918" xr:uid="{7B4E9D86-93B7-4498-828B-5562B053732F}"/>
    <cellStyle name="Comma 2 16 2 2 2" xfId="52051" xr:uid="{9EF6FA4D-04D5-4620-8415-102FFDED0774}"/>
    <cellStyle name="Comma 2 16 2 3" xfId="51200" xr:uid="{B91D1035-59EB-43D1-B649-317E4EE5DF0B}"/>
    <cellStyle name="Comma 2 16 2 4" xfId="10642" xr:uid="{D2347298-9303-4F05-B653-22E3E505D94E}"/>
    <cellStyle name="Comma 2 16 3" xfId="3556" xr:uid="{01ADC1B7-AD35-4276-A765-D7C622D67A39}"/>
    <cellStyle name="Comma 2 16 3 2" xfId="51849" xr:uid="{DA06000A-2F88-4AC4-ABC7-F67B1CFADC14}"/>
    <cellStyle name="Comma 2 16 3 3" xfId="4359" xr:uid="{788C5C3C-5F09-4FB5-9592-1E60D14F2F89}"/>
    <cellStyle name="Comma 2 17" xfId="2923" xr:uid="{D5027579-A67D-4FE4-848F-A7E142AE1F8C}"/>
    <cellStyle name="Comma 2 17 2" xfId="3928" xr:uid="{316D4CB6-3211-4A5B-A338-13F1B07CBAD7}"/>
    <cellStyle name="Comma 2 17 2 2" xfId="52061" xr:uid="{6EF8432E-D3A8-46A4-BFBA-FDE1D0129E0A}"/>
    <cellStyle name="Comma 2 17 3" xfId="3769" xr:uid="{B07324DA-FFD0-495E-B125-36EABC76F7CC}"/>
    <cellStyle name="Comma 2 17 3 2" xfId="51911" xr:uid="{E4901E94-A5AD-44C8-BA4E-42B726B38E90}"/>
    <cellStyle name="Comma 2 17 4" xfId="51418" xr:uid="{7916DE39-D74E-492C-A3DF-BF9BF346A04E}"/>
    <cellStyle name="Comma 2 17 5" xfId="4528" xr:uid="{4AB404A7-63EB-4877-BE03-F396623FEB84}"/>
    <cellStyle name="Comma 2 18" xfId="2927" xr:uid="{E5F9F0CF-B88B-4271-9CE6-D7E96F595C16}"/>
    <cellStyle name="Comma 2 18 2" xfId="3910" xr:uid="{B83D0AFC-416B-42F9-9447-98E117A4FC7F}"/>
    <cellStyle name="Comma 2 18 2 2" xfId="52043" xr:uid="{D636EC28-5463-4010-A23B-9904A8270BDA}"/>
    <cellStyle name="Comma 2 18 3" xfId="3142" xr:uid="{3035221E-DB7C-4BBA-9D17-B91CF30D2199}"/>
    <cellStyle name="Comma 2 18 3 2" xfId="51614" xr:uid="{DDB16119-44BC-4EF9-8E35-FBE4136F29D8}"/>
    <cellStyle name="Comma 2 18 4" xfId="51422" xr:uid="{2A6D934C-7E40-4ECC-A151-D79B51E71A27}"/>
    <cellStyle name="Comma 2 18 5" xfId="4481" xr:uid="{110CBBDE-EDF5-444C-AE4E-DE7ECCD3CFC4}"/>
    <cellStyle name="Comma 2 19" xfId="404" xr:uid="{3886BEDD-76FD-4331-B607-21A99007BFB5}"/>
    <cellStyle name="Comma 2 19 2" xfId="3986" xr:uid="{EA6F35E3-FCBD-4B40-A7DB-072576456DB6}"/>
    <cellStyle name="Comma 2 19 2 2" xfId="52114" xr:uid="{C9D7D140-3322-4AB1-BF9E-28C82E9B7B6C}"/>
    <cellStyle name="Comma 2 19 2 3" xfId="4411" xr:uid="{19C76BD8-0B00-4AAC-BC68-2085BF529850}"/>
    <cellStyle name="Comma 2 19 3" xfId="48474" xr:uid="{9064495A-5ECE-4C45-89D2-145E392F5D6B}"/>
    <cellStyle name="Comma 2 19 4" xfId="48917" xr:uid="{FF252D35-EAF4-4E93-93E9-2592B0CDFEE1}"/>
    <cellStyle name="Comma 2 19 5" xfId="4356" xr:uid="{7500F9C6-A185-460A-B26C-CF98E992DC5B}"/>
    <cellStyle name="Comma 2 2" xfId="130" xr:uid="{E8D65965-6862-4D46-B3BB-B6A90DD90914}"/>
    <cellStyle name="Comma 2 2 10" xfId="399" xr:uid="{F15D52EB-BC55-4013-B51F-E11486349E67}"/>
    <cellStyle name="Comma 2 2 10 2" xfId="1742" xr:uid="{D70C50D2-D2FD-4CA0-8B89-EBFA4BD42AB7}"/>
    <cellStyle name="Comma 2 2 10 2 2" xfId="50237" xr:uid="{A59F438B-6E3E-4588-BA21-4146BB1CC531}"/>
    <cellStyle name="Comma 2 2 10 2 3" xfId="19449" xr:uid="{C3BF9563-F89F-4D29-9E45-92CAAFD77F77}"/>
    <cellStyle name="Comma 2 2 10 3" xfId="18475" xr:uid="{852A0568-5653-410C-9E4A-8E52FD9E44F9}"/>
    <cellStyle name="Comma 2 2 10 4" xfId="48914" xr:uid="{9A27ACAB-AFE7-4417-B279-49B976366375}"/>
    <cellStyle name="Comma 2 2 10 5" xfId="5387" xr:uid="{35EE1F9C-D8BE-4F8C-BFBD-509426366990}"/>
    <cellStyle name="Comma 2 2 11" xfId="2229" xr:uid="{457532DF-1763-496B-B839-57F73C23C091}"/>
    <cellStyle name="Comma 2 2 11 2" xfId="50724" xr:uid="{BFA96209-8952-4A17-953C-01C7C5CFD12D}"/>
    <cellStyle name="Comma 2 2 11 3" xfId="5386" xr:uid="{237EAD68-4D34-461A-A8E6-49F2CA376CFC}"/>
    <cellStyle name="Comma 2 2 12" xfId="2713" xr:uid="{4201D75B-E625-469E-B646-6C0EC11BCA15}"/>
    <cellStyle name="Comma 2 2 12 2" xfId="21181" xr:uid="{2A8CF2BC-C60F-40AE-8AD7-51D9C7066225}"/>
    <cellStyle name="Comma 2 2 12 3" xfId="10463" xr:uid="{332668BE-93F3-4278-B140-F6CA23629DFC}"/>
    <cellStyle name="Comma 2 2 12 4" xfId="51208" xr:uid="{F8C5AC08-CC21-4E7D-9B2C-EE4AB5D789F6}"/>
    <cellStyle name="Comma 2 2 12 5" xfId="7603" xr:uid="{BB127B11-C7FE-4BC9-BEE1-EA261418F20C}"/>
    <cellStyle name="Comma 2 2 13" xfId="428" xr:uid="{C4E133D8-3588-4748-B24F-A0B04B81946B}"/>
    <cellStyle name="Comma 2 2 13 2" xfId="23834" xr:uid="{1DC29517-39E7-40DB-BA73-393BAE4AE57E}"/>
    <cellStyle name="Comma 2 2 13 3" xfId="10598" xr:uid="{875BADDE-6DE9-445D-9995-1AAD47139FF3}"/>
    <cellStyle name="Comma 2 2 13 4" xfId="48939" xr:uid="{9B9B0920-4D3A-4A55-BD97-7781F9DE6DC5}"/>
    <cellStyle name="Comma 2 2 13 5" xfId="7767" xr:uid="{79E1D558-09B7-41A8-B978-3FEC54678258}"/>
    <cellStyle name="Comma 2 2 14" xfId="282" xr:uid="{B6CBEED6-6FD0-4F43-8BFC-FC2F04385D3F}"/>
    <cellStyle name="Comma 2 2 14 2" xfId="48810" xr:uid="{B1E8DD7C-2D9A-41EE-B93B-7D119804733E}"/>
    <cellStyle name="Comma 2 2 14 3" xfId="23989" xr:uid="{DFE99BBA-51FB-4C89-A853-5E4155EEFC42}"/>
    <cellStyle name="Comma 2 2 15" xfId="4031" xr:uid="{FAA90191-BFB1-4110-9D69-7CB33CE61864}"/>
    <cellStyle name="Comma 2 2 15 2" xfId="52155" xr:uid="{BA247168-D7B6-42C3-B331-6B37A805BCC1}"/>
    <cellStyle name="Comma 2 2 15 3" xfId="24033" xr:uid="{36B23E33-D364-4D88-BCF9-A132726BCA47}"/>
    <cellStyle name="Comma 2 2 16" xfId="4124" xr:uid="{FD76734E-F8CC-48D5-B63D-8DE3472B7C57}"/>
    <cellStyle name="Comma 2 2 16 2" xfId="52239" xr:uid="{8E85B5E6-B066-4BB5-8EB9-EBE6370FD839}"/>
    <cellStyle name="Comma 2 2 16 3" xfId="7911" xr:uid="{BD62F98F-2F1F-4E66-A2BF-C0DD449F1104}"/>
    <cellStyle name="Comma 2 2 17" xfId="239" xr:uid="{762AF205-3922-466C-9382-135E3A5E05ED}"/>
    <cellStyle name="Comma 2 2 17 2" xfId="48782" xr:uid="{E353DCFE-B1B3-41FA-9F33-7B449D2932A5}"/>
    <cellStyle name="Comma 2 2 17 3" xfId="4631" xr:uid="{74140685-CF48-4DD2-A3ED-19C75A950E7C}"/>
    <cellStyle name="Comma 2 2 18" xfId="4495" xr:uid="{3270B537-3229-4FA8-9168-4CBD2A80E494}"/>
    <cellStyle name="Comma 2 2 19" xfId="48453" xr:uid="{7F692E24-54B3-4610-A39A-7A3F56259055}"/>
    <cellStyle name="Comma 2 2 2" xfId="559" xr:uid="{E68498F1-EF22-4861-8F14-23C66DC79201}"/>
    <cellStyle name="Comma 2 2 2 10" xfId="2739" xr:uid="{2D58D554-F20D-498D-B048-8817051E6B4C}"/>
    <cellStyle name="Comma 2 2 2 10 2" xfId="51234" xr:uid="{A90468FF-8350-4349-93C6-5EBE89B818EF}"/>
    <cellStyle name="Comma 2 2 2 10 3" xfId="4429" xr:uid="{49DE67B5-B439-4375-BA55-C567F83B25EA}"/>
    <cellStyle name="Comma 2 2 2 11" xfId="3066" xr:uid="{0818853B-80C4-4647-BFDD-F8101556947D}"/>
    <cellStyle name="Comma 2 2 2 11 2" xfId="51539" xr:uid="{DC253BCB-D341-41AA-AD4F-39D087392D35}"/>
    <cellStyle name="Comma 2 2 2 12" xfId="3978" xr:uid="{ADD0C41D-093D-41F8-AE9C-D517129EA4A6}"/>
    <cellStyle name="Comma 2 2 2 12 2" xfId="52106" xr:uid="{61295109-CF78-40F3-8CE8-2D5AEE57CDCC}"/>
    <cellStyle name="Comma 2 2 2 13" xfId="49061" xr:uid="{0696D8C8-B867-44A2-A2B4-B459597999C3}"/>
    <cellStyle name="Comma 2 2 2 14" xfId="4206" xr:uid="{E786F068-BAB2-4245-8219-BDA2CA2D6221}"/>
    <cellStyle name="Comma 2 2 2 15" xfId="52269" xr:uid="{73799858-15E0-4878-9DF1-734859EB324F}"/>
    <cellStyle name="Comma 2 2 2 16" xfId="4361" xr:uid="{5F61A086-6A54-4C42-909E-C26A91816E56}"/>
    <cellStyle name="Comma 2 2 2 16 2" xfId="4413" xr:uid="{6062E7CF-44AF-4252-9E12-C2A01AC4BE96}"/>
    <cellStyle name="Comma 2 2 2 17" xfId="52346" xr:uid="{088A483E-5A98-487A-A394-4C48944CDF1F}"/>
    <cellStyle name="Comma 2 2 2 18" xfId="52357" xr:uid="{796E8794-C416-4443-AD5A-285C468B79AB}"/>
    <cellStyle name="Comma 2 2 2 19" xfId="52364" xr:uid="{054BC709-A3EC-46B0-8C1D-448976914050}"/>
    <cellStyle name="Comma 2 2 2 2" xfId="232" xr:uid="{97EA5491-B3A5-4D0F-9DBB-82D0C17D7C3E}"/>
    <cellStyle name="Comma 2 2 2 2 10" xfId="2953" xr:uid="{E691F89E-5A91-4E5B-A601-C4AD6DD4C804}"/>
    <cellStyle name="Comma 2 2 2 2 10 2" xfId="51441" xr:uid="{0D907780-69B5-4F00-830D-F0D3B077FC9E}"/>
    <cellStyle name="Comma 2 2 2 2 11" xfId="48776" xr:uid="{9137D2B0-8F51-4BC0-9E40-BC5F64356565}"/>
    <cellStyle name="Comma 2 2 2 2 12" xfId="4175" xr:uid="{783D8A60-066D-4EA6-AEAB-0FC878C64644}"/>
    <cellStyle name="Comma 2 2 2 2 2" xfId="729" xr:uid="{CB90890A-D24A-4861-A5F3-6DF6D5B5EB70}"/>
    <cellStyle name="Comma 2 2 2 2 2 10" xfId="5390" xr:uid="{255F2C8C-1A7E-498C-86ED-E6F212FC3E98}"/>
    <cellStyle name="Comma 2 2 2 2 2 2" xfId="940" xr:uid="{DB84320F-4CA9-40FA-81C7-B0124B8768F7}"/>
    <cellStyle name="Comma 2 2 2 2 2 2 2" xfId="1648" xr:uid="{5C2E4D01-22F5-4B9A-AA78-35E0E5414640}"/>
    <cellStyle name="Comma 2 2 2 2 2 2 2 2" xfId="3838" xr:uid="{1D091E66-4AFD-4BA4-BA1E-D8E6EC63453E}"/>
    <cellStyle name="Comma 2 2 2 2 2 2 2 2 2" xfId="51971" xr:uid="{AF6D45EC-EF1D-4D29-A950-26DADEB2C5CA}"/>
    <cellStyle name="Comma 2 2 2 2 2 2 2 3" xfId="50143" xr:uid="{F152F80D-4AA9-40BA-9304-C08A9BD944C6}"/>
    <cellStyle name="Comma 2 2 2 2 2 2 3" xfId="2136" xr:uid="{D295ABB6-DE5D-4CD5-A531-8A7E18EBE819}"/>
    <cellStyle name="Comma 2 2 2 2 2 2 3 2" xfId="50631" xr:uid="{3E047956-193A-4EB3-8D9A-61778C46CC53}"/>
    <cellStyle name="Comma 2 2 2 2 2 2 4" xfId="2623" xr:uid="{DEA1847B-10F5-4C9C-BB49-AB27E3DDD898}"/>
    <cellStyle name="Comma 2 2 2 2 2 2 4 2" xfId="51118" xr:uid="{BCC83032-C537-42AC-99BE-BBE5806DAE54}"/>
    <cellStyle name="Comma 2 2 2 2 2 2 5" xfId="3064" xr:uid="{60EB946B-8170-442D-9FE1-BC00A53F5564}"/>
    <cellStyle name="Comma 2 2 2 2 2 2 5 2" xfId="51537" xr:uid="{E536A9B8-F21E-4B8A-98AE-CA217B539E10}"/>
    <cellStyle name="Comma 2 2 2 2 2 2 6" xfId="49438" xr:uid="{D27BA96B-EE8E-4E58-801B-99D06A0D5AE4}"/>
    <cellStyle name="Comma 2 2 2 2 2 2 7" xfId="18478" xr:uid="{AA0E3D3F-0A5F-473E-B777-B2151662DFE8}"/>
    <cellStyle name="Comma 2 2 2 2 2 3" xfId="1214" xr:uid="{5A766F9B-6B01-4656-9EBC-D1AF3B39E527}"/>
    <cellStyle name="Comma 2 2 2 2 2 3 2" xfId="3856" xr:uid="{EBB4DD0D-D96B-49DB-9F43-6888C613A908}"/>
    <cellStyle name="Comma 2 2 2 2 2 3 2 2" xfId="51989" xr:uid="{93A6F060-022C-445C-9B66-130E13BB0D40}"/>
    <cellStyle name="Comma 2 2 2 2 2 3 3" xfId="3083" xr:uid="{CDA4D3CD-1365-425C-8024-9DB920DA4959}"/>
    <cellStyle name="Comma 2 2 2 2 2 3 3 2" xfId="51556" xr:uid="{A5EE0A89-A745-4FE1-9BA7-01A0F2126DF2}"/>
    <cellStyle name="Comma 2 2 2 2 2 3 4" xfId="49709" xr:uid="{FDAA1F45-C196-459A-9E58-243A34C63AE6}"/>
    <cellStyle name="Comma 2 2 2 2 2 4" xfId="1438" xr:uid="{79B7AC17-B0D9-4959-81F3-19D5A22CA430}"/>
    <cellStyle name="Comma 2 2 2 2 2 4 2" xfId="3875" xr:uid="{530C1914-9D49-4E4A-9678-6A51B9F85F68}"/>
    <cellStyle name="Comma 2 2 2 2 2 4 2 2" xfId="52008" xr:uid="{69CA8B9A-D6F8-4AD6-A7ED-A5A7C8C2E114}"/>
    <cellStyle name="Comma 2 2 2 2 2 4 3" xfId="3103" xr:uid="{BA89F780-A767-43D7-81F6-F9DA14638F6F}"/>
    <cellStyle name="Comma 2 2 2 2 2 4 3 2" xfId="51575" xr:uid="{D68DACDE-A7FE-4694-A35D-3E009EA322F0}"/>
    <cellStyle name="Comma 2 2 2 2 2 4 4" xfId="49933" xr:uid="{36B7B30C-96A2-4A58-9DB6-DCD403E4A8AA}"/>
    <cellStyle name="Comma 2 2 2 2 2 5" xfId="1926" xr:uid="{53CEC4EB-4996-4BDB-BFEF-146C76528B41}"/>
    <cellStyle name="Comma 2 2 2 2 2 5 2" xfId="3894" xr:uid="{942D128B-84C6-4400-8FD6-334DCBBFE8DA}"/>
    <cellStyle name="Comma 2 2 2 2 2 5 2 2" xfId="52027" xr:uid="{2F5B0113-0C81-4327-8A46-C37CBA3891ED}"/>
    <cellStyle name="Comma 2 2 2 2 2 5 3" xfId="3122" xr:uid="{8C64C93A-8707-4D3C-A759-84D77994ADB6}"/>
    <cellStyle name="Comma 2 2 2 2 2 5 3 2" xfId="51594" xr:uid="{93657A09-1189-4609-A9D9-5FA09DFCA701}"/>
    <cellStyle name="Comma 2 2 2 2 2 5 4" xfId="50421" xr:uid="{1780FF06-ACA9-40EC-B5C7-5DAF10F8B37B}"/>
    <cellStyle name="Comma 2 2 2 2 2 6" xfId="2413" xr:uid="{90D27830-A780-4EC5-B08A-69DE3B9E1648}"/>
    <cellStyle name="Comma 2 2 2 2 2 6 2" xfId="3820" xr:uid="{44448076-6A86-4691-B04C-7104761A71D8}"/>
    <cellStyle name="Comma 2 2 2 2 2 6 2 2" xfId="51953" xr:uid="{EA0539A8-D781-4E02-B56A-7E17F62ACBD0}"/>
    <cellStyle name="Comma 2 2 2 2 2 6 3" xfId="50908" xr:uid="{BC1DF7AC-0900-4BF2-8A70-AFD6EE16CE94}"/>
    <cellStyle name="Comma 2 2 2 2 2 7" xfId="2897" xr:uid="{1F715465-175E-4704-BBB8-DB665F105CF6}"/>
    <cellStyle name="Comma 2 2 2 2 2 7 2" xfId="51392" xr:uid="{D6ABE404-C9C1-427A-9AAB-B29FEDE6934C}"/>
    <cellStyle name="Comma 2 2 2 2 2 8" xfId="2955" xr:uid="{EC6CA9D8-3088-4BEB-9007-830514FCBFFF}"/>
    <cellStyle name="Comma 2 2 2 2 2 8 2" xfId="51443" xr:uid="{276F4BBA-39A3-457D-BCB3-76EA686C8AD8}"/>
    <cellStyle name="Comma 2 2 2 2 2 9" xfId="49227" xr:uid="{940B7D69-AF8B-4406-9061-5892D6A463A1}"/>
    <cellStyle name="Comma 2 2 2 2 3" xfId="835" xr:uid="{63AA0B8B-7864-4A83-A003-5798D931B3DF}"/>
    <cellStyle name="Comma 2 2 2 2 3 2" xfId="1543" xr:uid="{B9769279-A51B-4D93-8FD1-7AB9D12337C7}"/>
    <cellStyle name="Comma 2 2 2 2 3 2 2" xfId="3854" xr:uid="{C7B020DE-F788-4362-9E07-4BCEC73CBA49}"/>
    <cellStyle name="Comma 2 2 2 2 3 2 2 2" xfId="51987" xr:uid="{8B22209C-078A-4046-A4DE-182BBF74647E}"/>
    <cellStyle name="Comma 2 2 2 2 3 2 3" xfId="3081" xr:uid="{318C2D4F-8135-42F2-8DEB-0B368358B2A9}"/>
    <cellStyle name="Comma 2 2 2 2 3 2 3 2" xfId="51554" xr:uid="{46FAC8F6-1636-4931-B137-94D367CD5B5C}"/>
    <cellStyle name="Comma 2 2 2 2 3 2 4" xfId="50038" xr:uid="{C569C53E-0EF0-449E-80B9-4FE468768057}"/>
    <cellStyle name="Comma 2 2 2 2 3 2 5" xfId="19451" xr:uid="{F8A36578-0413-4D95-9348-15DBDC791FEC}"/>
    <cellStyle name="Comma 2 2 2 2 3 3" xfId="2031" xr:uid="{9FC01775-83FA-498F-8BDA-A5D1B90AA836}"/>
    <cellStyle name="Comma 2 2 2 2 3 3 2" xfId="3873" xr:uid="{452ADBC5-E8CE-4377-BC2D-B2497C5BCC0E}"/>
    <cellStyle name="Comma 2 2 2 2 3 3 2 2" xfId="52006" xr:uid="{33F8CCC1-7570-4B66-822C-1DC510614239}"/>
    <cellStyle name="Comma 2 2 2 2 3 3 3" xfId="3101" xr:uid="{6F0EB77B-470A-49B2-BEEC-8CE2E29B627A}"/>
    <cellStyle name="Comma 2 2 2 2 3 3 3 2" xfId="51573" xr:uid="{77B45D38-8A14-4244-BA0D-AD32EE2890FF}"/>
    <cellStyle name="Comma 2 2 2 2 3 3 4" xfId="50526" xr:uid="{FF9BB72C-367D-4515-B2DD-CE2B02EDDD4A}"/>
    <cellStyle name="Comma 2 2 2 2 3 3 5" xfId="18477" xr:uid="{F669AEC0-0A2E-4405-9045-D3AE665F2454}"/>
    <cellStyle name="Comma 2 2 2 2 3 4" xfId="2518" xr:uid="{83A1961E-6BFB-4133-9A2A-81DFB7583117}"/>
    <cellStyle name="Comma 2 2 2 2 3 4 2" xfId="3892" xr:uid="{3B287431-6C84-4B4A-B27E-4DC2E0377AD3}"/>
    <cellStyle name="Comma 2 2 2 2 3 4 2 2" xfId="52025" xr:uid="{58218570-9E04-4652-ACBB-2D2B12D9D58D}"/>
    <cellStyle name="Comma 2 2 2 2 3 4 3" xfId="3120" xr:uid="{F2BF9DB3-496C-4160-9BE3-C6B7D20044C5}"/>
    <cellStyle name="Comma 2 2 2 2 3 4 3 2" xfId="51592" xr:uid="{0E05E2AB-9250-4FC2-94DA-7B74C2A037BE}"/>
    <cellStyle name="Comma 2 2 2 2 3 4 4" xfId="51013" xr:uid="{95EAB930-5D03-4909-B80A-28D8DF6DCBD9}"/>
    <cellStyle name="Comma 2 2 2 2 3 5" xfId="3836" xr:uid="{B2E6C650-CFF0-4076-B8B6-3482EACA7188}"/>
    <cellStyle name="Comma 2 2 2 2 3 5 2" xfId="51969" xr:uid="{905FD428-9363-49D6-A93F-AD3DAA73325D}"/>
    <cellStyle name="Comma 2 2 2 2 3 6" xfId="3062" xr:uid="{4820FCF2-41CB-4ADD-9521-93EAC4866214}"/>
    <cellStyle name="Comma 2 2 2 2 3 6 2" xfId="51535" xr:uid="{7288889B-FE19-4DF7-9C55-B1A425655B8B}"/>
    <cellStyle name="Comma 2 2 2 2 3 7" xfId="49333" xr:uid="{62417F0E-84D4-458C-8B33-20A6FAEA9157}"/>
    <cellStyle name="Comma 2 2 2 2 3 8" xfId="5389" xr:uid="{9F64C74B-EC6C-4C13-898F-E91CC6A7D1B9}"/>
    <cellStyle name="Comma 2 2 2 2 4" xfId="1109" xr:uid="{26C49A8F-74E5-4BBD-9206-95E02FDEDA88}"/>
    <cellStyle name="Comma 2 2 2 2 4 2" xfId="3829" xr:uid="{14801D46-95E3-400A-821E-B211B9A35703}"/>
    <cellStyle name="Comma 2 2 2 2 4 2 2" xfId="51962" xr:uid="{300F216F-170C-450E-A0D3-8F7525A562A6}"/>
    <cellStyle name="Comma 2 2 2 2 4 2 3" xfId="21230" xr:uid="{5CEF3EFA-875B-4345-B137-E94DEFE2FBC8}"/>
    <cellStyle name="Comma 2 2 2 2 4 3" xfId="3049" xr:uid="{466F8C5E-654C-47EA-A248-57F035A425F3}"/>
    <cellStyle name="Comma 2 2 2 2 4 3 2" xfId="51524" xr:uid="{B93A07B0-A440-4B74-B99C-0523190FD0DC}"/>
    <cellStyle name="Comma 2 2 2 2 4 3 3" xfId="10539" xr:uid="{BEC57514-1AFF-4219-B8DF-A5831141283D}"/>
    <cellStyle name="Comma 2 2 2 2 4 4" xfId="49604" xr:uid="{EAD33C9F-EA77-4648-A845-514464DE6741}"/>
    <cellStyle name="Comma 2 2 2 2 4 5" xfId="7689" xr:uid="{E12AB6BE-4AF2-4CE8-A6DE-E0CD8199B198}"/>
    <cellStyle name="Comma 2 2 2 2 5" xfId="1333" xr:uid="{B52FB613-093F-4F5F-9A2D-D1CB5ECFF8FF}"/>
    <cellStyle name="Comma 2 2 2 2 5 2" xfId="3866" xr:uid="{AE275D5E-8D35-43C0-B9AF-08DE6F401B9D}"/>
    <cellStyle name="Comma 2 2 2 2 5 2 2" xfId="51999" xr:uid="{D438021D-664E-499B-B02F-ACF26EE98D69}"/>
    <cellStyle name="Comma 2 2 2 2 5 3" xfId="3094" xr:uid="{0DB1DFDD-0F80-4E8E-AC05-1948EC337759}"/>
    <cellStyle name="Comma 2 2 2 2 5 3 2" xfId="51566" xr:uid="{1314FB39-3F41-47BC-9514-92B6C1A487F2}"/>
    <cellStyle name="Comma 2 2 2 2 5 4" xfId="49828" xr:uid="{A04F8D31-086A-44A1-869F-EDC5CC7179DE}"/>
    <cellStyle name="Comma 2 2 2 2 5 5" xfId="23836" xr:uid="{1D44B4DE-EF0B-4F50-AD18-69CA73D340BD}"/>
    <cellStyle name="Comma 2 2 2 2 6" xfId="1821" xr:uid="{3961838C-1C11-4C16-9168-6F9E1AC2E1EF}"/>
    <cellStyle name="Comma 2 2 2 2 6 2" xfId="3885" xr:uid="{532B3039-338C-4717-9580-BDF3A25A7020}"/>
    <cellStyle name="Comma 2 2 2 2 6 2 2" xfId="52018" xr:uid="{EDAEF234-4A8B-475E-9D5A-D12E929D6868}"/>
    <cellStyle name="Comma 2 2 2 2 6 3" xfId="3113" xr:uid="{D8445605-574F-49D5-BDA1-02A0C8F733CA}"/>
    <cellStyle name="Comma 2 2 2 2 6 3 2" xfId="51585" xr:uid="{7FB4F99B-C4A3-4EFC-B4FB-E7B17ACF9B59}"/>
    <cellStyle name="Comma 2 2 2 2 6 4" xfId="50316" xr:uid="{C23EFAD4-6797-45F0-9F1C-F761CFCEBCF7}"/>
    <cellStyle name="Comma 2 2 2 2 6 5" xfId="8277" xr:uid="{4C339DC9-A301-40C7-A5B3-C2D0A14123A5}"/>
    <cellStyle name="Comma 2 2 2 2 7" xfId="2308" xr:uid="{54A94EDC-9971-40F3-B3EE-843011F6A629}"/>
    <cellStyle name="Comma 2 2 2 2 7 2" xfId="3818" xr:uid="{B667C54A-1314-414E-8005-124262FFEE96}"/>
    <cellStyle name="Comma 2 2 2 2 7 2 2" xfId="51951" xr:uid="{1B58498D-35C4-4813-BEC4-013EEF94B2A7}"/>
    <cellStyle name="Comma 2 2 2 2 7 3" xfId="50803" xr:uid="{F77CE57B-768B-4C10-9E99-56C6115F1C83}"/>
    <cellStyle name="Comma 2 2 2 2 7 4" xfId="5046" xr:uid="{85AC9111-8F0F-4E99-AB79-E2CE09F3FA6E}"/>
    <cellStyle name="Comma 2 2 2 2 8" xfId="2792" xr:uid="{A855EBDA-DA1E-4DE1-9F62-7569A6FADBFA}"/>
    <cellStyle name="Comma 2 2 2 2 8 2" xfId="51287" xr:uid="{FADD07FA-2D3C-4487-A6CF-5C748B9E36BE}"/>
    <cellStyle name="Comma 2 2 2 2 8 3" xfId="4285" xr:uid="{81592E6F-F93E-4EA3-8603-22096420FBA5}"/>
    <cellStyle name="Comma 2 2 2 2 9" xfId="622" xr:uid="{756427FD-62F3-4FFA-8EDB-C88B0F11AA93}"/>
    <cellStyle name="Comma 2 2 2 2 9 2" xfId="49120" xr:uid="{AC1DBAE5-D049-494E-8011-EA2F61E75F6C}"/>
    <cellStyle name="Comma 2 2 2 20" xfId="4438" xr:uid="{34C22AFD-C882-4873-8F5C-689EB56B2C1C}"/>
    <cellStyle name="Comma 2 2 2 21" xfId="52441" xr:uid="{5AB7F32F-ECF4-4AC1-908C-509B075BBE5B}"/>
    <cellStyle name="Comma 2 2 2 22" xfId="52520" xr:uid="{F205930C-7FDF-4869-B4ED-CBFD8F0C55D1}"/>
    <cellStyle name="Comma 2 2 2 3" xfId="674" xr:uid="{83F048BF-B3F1-4DD1-8ABC-A7C27D779C51}"/>
    <cellStyle name="Comma 2 2 2 3 10" xfId="5391" xr:uid="{3D314A22-DC05-4415-A292-F2B8158E6790}"/>
    <cellStyle name="Comma 2 2 2 3 11" xfId="52287" xr:uid="{339C8A07-4FE3-4433-BC17-AF3670178399}"/>
    <cellStyle name="Comma 2 2 2 3 2" xfId="887" xr:uid="{1DB83A16-2C22-488A-893C-D4320C4EF213}"/>
    <cellStyle name="Comma 2 2 2 3 2 2" xfId="1595" xr:uid="{9DD1643C-1874-4529-B442-E3AA6D326886}"/>
    <cellStyle name="Comma 2 2 2 3 2 2 2" xfId="50090" xr:uid="{FBF48FA3-EC9B-4396-8A80-FF74A82D867C}"/>
    <cellStyle name="Comma 2 2 2 3 2 3" xfId="2083" xr:uid="{7E7ACECD-3DB3-4ACD-9E50-AF9BCE3C2F1C}"/>
    <cellStyle name="Comma 2 2 2 3 2 3 2" xfId="50578" xr:uid="{9BDBA3A2-0668-4D01-B834-9A6B16399AF5}"/>
    <cellStyle name="Comma 2 2 2 3 2 4" xfId="2570" xr:uid="{125C7E57-DF16-4B00-9739-C11F744F9860}"/>
    <cellStyle name="Comma 2 2 2 3 2 4 2" xfId="51065" xr:uid="{732521C2-DF4F-4411-BE38-8D076CE0C281}"/>
    <cellStyle name="Comma 2 2 2 3 2 5" xfId="49385" xr:uid="{D3059D18-EB66-4885-8B9E-E55F8E554C85}"/>
    <cellStyle name="Comma 2 2 2 3 2 6" xfId="18479" xr:uid="{B903442E-0779-4DC5-AF6C-00251B3A4CA0}"/>
    <cellStyle name="Comma 2 2 2 3 3" xfId="1161" xr:uid="{15B44EDE-EE0D-41C3-8D92-0DD83BF878F7}"/>
    <cellStyle name="Comma 2 2 2 3 3 2" xfId="49656" xr:uid="{9A773B17-96DE-435B-B5E8-BBF0BAD7755A}"/>
    <cellStyle name="Comma 2 2 2 3 3 3" xfId="23837" xr:uid="{1A8260F9-F6C6-4221-B45E-EB4A9B53CCD1}"/>
    <cellStyle name="Comma 2 2 2 3 4" xfId="1385" xr:uid="{8A8E6B67-9822-4044-9496-B6F4C63EB392}"/>
    <cellStyle name="Comma 2 2 2 3 4 2" xfId="49880" xr:uid="{6CDB3105-568A-43F8-B935-739933DBAAF2}"/>
    <cellStyle name="Comma 2 2 2 3 5" xfId="1873" xr:uid="{39F67AE9-E9E3-4685-A76F-9E9663B1B9EE}"/>
    <cellStyle name="Comma 2 2 2 3 5 2" xfId="50368" xr:uid="{F24DBA9A-24C4-46B5-920F-4A436C6D559E}"/>
    <cellStyle name="Comma 2 2 2 3 6" xfId="2360" xr:uid="{68D58E70-535A-44ED-B66C-82BC393969D6}"/>
    <cellStyle name="Comma 2 2 2 3 6 2" xfId="50855" xr:uid="{F75E09CA-0362-4420-B579-924B93D5AC28}"/>
    <cellStyle name="Comma 2 2 2 3 7" xfId="2844" xr:uid="{9627FCC7-20EC-497E-90B8-5F8B88F6AE05}"/>
    <cellStyle name="Comma 2 2 2 3 7 2" xfId="51339" xr:uid="{3826D503-BBF3-4D3D-AE4C-8F7B22671003}"/>
    <cellStyle name="Comma 2 2 2 3 8" xfId="3840" xr:uid="{49CC19A5-0817-4007-856D-278C520F5BF8}"/>
    <cellStyle name="Comma 2 2 2 3 8 2" xfId="51973" xr:uid="{20EC4E1D-8E11-4EB5-94F3-1064625E24D0}"/>
    <cellStyle name="Comma 2 2 2 3 9" xfId="49172" xr:uid="{FCADBA70-15BF-4E3C-8DD5-D1652476D8D7}"/>
    <cellStyle name="Comma 2 2 2 4" xfId="782" xr:uid="{4321BA9A-8832-4757-995F-CFC81680BDA2}"/>
    <cellStyle name="Comma 2 2 2 4 2" xfId="1490" xr:uid="{B5827C81-4714-422F-8A56-815BDAA9F3C2}"/>
    <cellStyle name="Comma 2 2 2 4 2 2" xfId="49985" xr:uid="{580CDA56-C9E9-46A5-B17E-BF4B1A0B2F87}"/>
    <cellStyle name="Comma 2 2 2 4 2 3" xfId="19450" xr:uid="{D41288C6-4DD7-4CDB-BA92-3D0C4FEDDFC8}"/>
    <cellStyle name="Comma 2 2 2 4 3" xfId="1978" xr:uid="{66159FDB-3452-4CBD-870A-ECB462850583}"/>
    <cellStyle name="Comma 2 2 2 4 3 2" xfId="50473" xr:uid="{C03F9A52-266F-400E-9F50-50336189B0A8}"/>
    <cellStyle name="Comma 2 2 2 4 3 3" xfId="18476" xr:uid="{00E9C007-2B41-44D4-A4FC-4C91718BA935}"/>
    <cellStyle name="Comma 2 2 2 4 4" xfId="2465" xr:uid="{5721387C-4560-4808-8F6D-300F235D2D60}"/>
    <cellStyle name="Comma 2 2 2 4 4 2" xfId="50960" xr:uid="{8DD060FE-97A9-4367-9067-58BEE679D0E2}"/>
    <cellStyle name="Comma 2 2 2 4 5" xfId="49280" xr:uid="{81285487-2A31-4C6A-AD8C-988BC6FECECB}"/>
    <cellStyle name="Comma 2 2 2 4 6" xfId="5388" xr:uid="{6CB61B8C-2FF9-4921-BF12-C7FB1B8A3F1E}"/>
    <cellStyle name="Comma 2 2 2 5" xfId="1002" xr:uid="{527E9424-3E1A-46E9-A676-1DAFA99FA8C8}"/>
    <cellStyle name="Comma 2 2 2 5 2" xfId="1705" xr:uid="{8A927EE1-ED55-4BF4-91B0-8C9D4A9DE57C}"/>
    <cellStyle name="Comma 2 2 2 5 2 2" xfId="50200" xr:uid="{545A906A-A34D-4817-9FBB-2B100C92A780}"/>
    <cellStyle name="Comma 2 2 2 5 2 3" xfId="21180" xr:uid="{1E413A32-94E6-46E2-8E2A-578A5A797682}"/>
    <cellStyle name="Comma 2 2 2 5 3" xfId="2194" xr:uid="{9E1159DB-E620-447C-881C-B7C209652F22}"/>
    <cellStyle name="Comma 2 2 2 5 3 2" xfId="50689" xr:uid="{510D603F-AB49-4E1E-9438-BA49D7BD4AB1}"/>
    <cellStyle name="Comma 2 2 2 5 3 3" xfId="10462" xr:uid="{3CDF47C8-6BE0-4E98-97F5-CE72D1F36542}"/>
    <cellStyle name="Comma 2 2 2 5 4" xfId="2681" xr:uid="{23C86321-47FB-4C63-A8B7-DBF0F932C2AF}"/>
    <cellStyle name="Comma 2 2 2 5 4 2" xfId="51176" xr:uid="{416FC502-B54B-45C6-A886-2DC93F6626B7}"/>
    <cellStyle name="Comma 2 2 2 5 5" xfId="49497" xr:uid="{9FE4A3F1-43F8-4CC9-8699-A1A9C1C9FA61}"/>
    <cellStyle name="Comma 2 2 2 5 6" xfId="7602" xr:uid="{DE2424EC-65A7-4E31-98FF-5324536D9BC5}"/>
    <cellStyle name="Comma 2 2 2 6" xfId="1056" xr:uid="{6C784DA3-CD3C-4B59-8B8B-9D8068A29C12}"/>
    <cellStyle name="Comma 2 2 2 6 2" xfId="23835" xr:uid="{1366936B-FB05-4EA1-8505-80068E8F2FFE}"/>
    <cellStyle name="Comma 2 2 2 6 3" xfId="10599" xr:uid="{3FA3D2E7-052E-41DC-ABF5-76ADB6A6DA4A}"/>
    <cellStyle name="Comma 2 2 2 6 4" xfId="49551" xr:uid="{DB5664F0-8970-4D57-A3A2-F01DE5B437F7}"/>
    <cellStyle name="Comma 2 2 2 6 5" xfId="7768" xr:uid="{DC75D7F4-3E9D-47F1-9138-15E6CAF948EA}"/>
    <cellStyle name="Comma 2 2 2 7" xfId="1280" xr:uid="{1A57D12D-1711-4F8F-8CDE-49E73FB196A5}"/>
    <cellStyle name="Comma 2 2 2 7 2" xfId="49775" xr:uid="{A624A9F7-8309-4AEA-999F-44846AE0EA89}"/>
    <cellStyle name="Comma 2 2 2 7 3" xfId="24020" xr:uid="{DFF5833F-F099-4B11-8DE5-AEC622D70286}"/>
    <cellStyle name="Comma 2 2 2 8" xfId="1768" xr:uid="{88B9D6F6-1494-4307-9B39-E53C83B52D30}"/>
    <cellStyle name="Comma 2 2 2 8 2" xfId="50263" xr:uid="{31A42557-BA4D-4553-8679-B94F7B14DA5C}"/>
    <cellStyle name="Comma 2 2 2 8 3" xfId="7912" xr:uid="{4839603A-72A2-4C86-9258-8F47E62FFC53}"/>
    <cellStyle name="Comma 2 2 2 9" xfId="2255" xr:uid="{99B6F7C1-628E-46A6-B94C-62BE09E91B56}"/>
    <cellStyle name="Comma 2 2 2 9 2" xfId="50750" xr:uid="{5CB2D1CC-C9F4-4EA2-9991-A1C1D965742F}"/>
    <cellStyle name="Comma 2 2 2 9 3" xfId="4632" xr:uid="{4194DC3E-6E33-49B1-BB15-6534004B5639}"/>
    <cellStyle name="Comma 2 2 20" xfId="48460" xr:uid="{96F6FD2D-8D9A-4FFA-AA8C-252F1544A298}"/>
    <cellStyle name="Comma 2 2 21" xfId="48485" xr:uid="{BDF17BE4-F5D6-41F0-9784-4B7E551A4742}"/>
    <cellStyle name="Comma 2 2 22" xfId="48505" xr:uid="{2D1C8A62-F93D-4121-9111-662F7468A7A1}"/>
    <cellStyle name="Comma 2 2 23" xfId="48516" xr:uid="{3C464F63-729C-4AA0-A8AC-D2C50F386604}"/>
    <cellStyle name="Comma 2 2 24" xfId="4452" xr:uid="{A24CFF9A-F924-422E-AF87-58503C0CBF61}"/>
    <cellStyle name="Comma 2 2 25" xfId="4319" xr:uid="{B72D27D3-9BF9-4A7E-BC59-BD5DD845111F}"/>
    <cellStyle name="Comma 2 2 26" xfId="48602" xr:uid="{92B9A514-FBC7-4096-9520-7A45B6B2344C}"/>
    <cellStyle name="Comma 2 2 27" xfId="4292" xr:uid="{37854C30-E128-4229-B8D5-4844CE72AD0F}"/>
    <cellStyle name="Comma 2 2 28" xfId="48703" xr:uid="{5D256529-A08C-4BE6-941B-4F86321EE48A}"/>
    <cellStyle name="Comma 2 2 29" xfId="4171" xr:uid="{E2E12519-0297-42B2-AA4E-26D935A7A1D9}"/>
    <cellStyle name="Comma 2 2 3" xfId="597" xr:uid="{C870F7B5-568B-4FB5-9711-E1D8F7A9BAE9}"/>
    <cellStyle name="Comma 2 2 3 10" xfId="169" xr:uid="{6D336A24-FD50-4D29-9791-5FA111AC2A68}"/>
    <cellStyle name="Comma 2 2 3 10 2" xfId="194" xr:uid="{11C9F5DE-9A91-42AB-9935-E3773191C739}"/>
    <cellStyle name="Comma 2 2 3 10 2 2" xfId="48747" xr:uid="{2F69E59E-6892-4134-AF65-767F1F4267F8}"/>
    <cellStyle name="Comma 2 2 3 10 3" xfId="48728" xr:uid="{56E34FBF-6031-4D67-BE87-C8A131CC006B}"/>
    <cellStyle name="Comma 2 2 3 11" xfId="49095" xr:uid="{5C8E433B-71D6-4C83-BB00-8A7BBE26CFB9}"/>
    <cellStyle name="Comma 2 2 3 12" xfId="4205" xr:uid="{EAAD596E-91F3-4C1A-BB17-B6CFB5EC2DC8}"/>
    <cellStyle name="Comma 2 2 3 13" xfId="52446" xr:uid="{A3672362-2446-4388-B37E-2D2E20FB9C99}"/>
    <cellStyle name="Comma 2 2 3 2" xfId="703" xr:uid="{4ED59355-42E2-4C7D-BD8E-2C24F45B2CE2}"/>
    <cellStyle name="Comma 2 2 3 2 10" xfId="5047" xr:uid="{5AE0A6CF-B734-465D-A891-B5A983D43E53}"/>
    <cellStyle name="Comma 2 2 3 2 2" xfId="914" xr:uid="{F93DED5F-D843-48DD-B57C-13917D57D8C5}"/>
    <cellStyle name="Comma 2 2 3 2 2 2" xfId="1622" xr:uid="{B7416825-5730-4757-8D51-054E170CE2FD}"/>
    <cellStyle name="Comma 2 2 3 2 2 2 2" xfId="50117" xr:uid="{BBE446AB-A452-484B-B770-761334DD08C0}"/>
    <cellStyle name="Comma 2 2 3 2 2 2 3" xfId="19455" xr:uid="{9B0ADF48-F327-4221-9944-E41E512D23D1}"/>
    <cellStyle name="Comma 2 2 3 2 2 3" xfId="2110" xr:uid="{00C5C59C-0215-4BD1-BC75-99A59D83FC83}"/>
    <cellStyle name="Comma 2 2 3 2 2 3 2" xfId="50605" xr:uid="{C2AFDDB3-89CE-430C-B237-826A519ADC0F}"/>
    <cellStyle name="Comma 2 2 3 2 2 3 3" xfId="18481" xr:uid="{1CB220A1-7B1B-4F5B-AF05-7DEC09A70C21}"/>
    <cellStyle name="Comma 2 2 3 2 2 4" xfId="2597" xr:uid="{5F762A6B-62F0-4231-B570-CACFBF1C4796}"/>
    <cellStyle name="Comma 2 2 3 2 2 4 2" xfId="51092" xr:uid="{5E3C60E8-0694-401D-9C2A-8732773FF6B8}"/>
    <cellStyle name="Comma 2 2 3 2 2 5" xfId="49412" xr:uid="{8D560085-AA5D-46E3-BBB7-66C9A46993DA}"/>
    <cellStyle name="Comma 2 2 3 2 2 6" xfId="5393" xr:uid="{441E82EA-5981-478E-835D-3F07C5E846D8}"/>
    <cellStyle name="Comma 2 2 3 2 3" xfId="1188" xr:uid="{B3931008-3D25-4F9A-B081-F4C0B6CCED7C}"/>
    <cellStyle name="Comma 2 2 3 2 3 2" xfId="49683" xr:uid="{A9A4955C-64DB-4D4F-A27F-92B89CE5014D}"/>
    <cellStyle name="Comma 2 2 3 2 3 3" xfId="23839" xr:uid="{ADCD78CC-0E2F-4409-A418-B37502A64E53}"/>
    <cellStyle name="Comma 2 2 3 2 4" xfId="1412" xr:uid="{A4291818-AD2B-4873-BEAE-D960E32B1838}"/>
    <cellStyle name="Comma 2 2 3 2 4 2" xfId="49907" xr:uid="{AFB25DF7-8330-48CC-9B51-747A94D56E31}"/>
    <cellStyle name="Comma 2 2 3 2 4 3" xfId="8278" xr:uid="{C4B89D47-E728-4576-9763-CB3A919EF151}"/>
    <cellStyle name="Comma 2 2 3 2 5" xfId="1900" xr:uid="{445170AA-A860-4806-9014-ED0508EC73E7}"/>
    <cellStyle name="Comma 2 2 3 2 5 2" xfId="50395" xr:uid="{4E8703D0-55DF-45E7-9818-2945E93EB681}"/>
    <cellStyle name="Comma 2 2 3 2 6" xfId="2387" xr:uid="{7FC7212C-CDB0-4D57-B6C4-61135716152C}"/>
    <cellStyle name="Comma 2 2 3 2 6 2" xfId="50882" xr:uid="{FFEE59C4-F7F0-4A27-824A-8E797770D82C}"/>
    <cellStyle name="Comma 2 2 3 2 7" xfId="2871" xr:uid="{6D32A45C-D710-4C68-B859-F19FD35C471E}"/>
    <cellStyle name="Comma 2 2 3 2 7 2" xfId="51366" xr:uid="{C014DC00-BF2D-4424-A9E8-9DC5DFCEDB48}"/>
    <cellStyle name="Comma 2 2 3 2 8" xfId="3858" xr:uid="{B3A5C67A-2249-4E7B-80A0-CED4F1ABD3A9}"/>
    <cellStyle name="Comma 2 2 3 2 8 2" xfId="51991" xr:uid="{05DD56D0-DDF8-488B-84E4-3D5A29C98AA8}"/>
    <cellStyle name="Comma 2 2 3 2 9" xfId="49201" xr:uid="{5B76BCDA-196C-4997-A559-E28465A37786}"/>
    <cellStyle name="Comma 2 2 3 3" xfId="809" xr:uid="{903D9333-F8D5-4385-9451-E5753B9760EA}"/>
    <cellStyle name="Comma 2 2 3 3 2" xfId="1517" xr:uid="{50C7F517-6C3F-4617-B80E-57F2C437F9F8}"/>
    <cellStyle name="Comma 2 2 3 3 2 2" xfId="50012" xr:uid="{7B38532C-3B60-44A2-B00F-95A981C11CA0}"/>
    <cellStyle name="Comma 2 2 3 3 2 3" xfId="19454" xr:uid="{85A2AD9A-6292-42ED-98A1-B360CB9891F4}"/>
    <cellStyle name="Comma 2 2 3 3 3" xfId="2005" xr:uid="{F30F34B3-C6BF-4441-9BCD-F1366C97A817}"/>
    <cellStyle name="Comma 2 2 3 3 3 2" xfId="50500" xr:uid="{ECDAC8A7-2F22-42A3-8486-3DCB4EBFABB0}"/>
    <cellStyle name="Comma 2 2 3 3 3 3" xfId="23840" xr:uid="{50128A50-57D0-40E3-8E17-AE26AE92AE8B}"/>
    <cellStyle name="Comma 2 2 3 3 4" xfId="2492" xr:uid="{EF964827-3C7A-4940-B12E-9B4C285CDB21}"/>
    <cellStyle name="Comma 2 2 3 3 4 2" xfId="50987" xr:uid="{ED645905-2C96-4895-B4DC-04CF7ECD0F60}"/>
    <cellStyle name="Comma 2 2 3 3 4 3" xfId="18480" xr:uid="{DBB8C51B-E6C6-4261-A0F9-549EDB690418}"/>
    <cellStyle name="Comma 2 2 3 3 5" xfId="49307" xr:uid="{2DE360F1-E50D-4F94-BD9D-E9A2016D93EF}"/>
    <cellStyle name="Comma 2 2 3 3 6" xfId="5392" xr:uid="{C1AA2FFE-8D44-488B-939B-799E9B66044F}"/>
    <cellStyle name="Comma 2 2 3 4" xfId="1083" xr:uid="{73C639F7-6F88-4C8A-BE54-FFE1B5654752}"/>
    <cellStyle name="Comma 2 2 3 4 2" xfId="21179" xr:uid="{D02B18B1-89BB-43FF-BA10-00D5A9B28569}"/>
    <cellStyle name="Comma 2 2 3 4 3" xfId="10461" xr:uid="{BE58E51D-1954-4A61-B6FF-4BA589009E97}"/>
    <cellStyle name="Comma 2 2 3 4 4" xfId="49578" xr:uid="{D5CBCB3F-32EA-4768-B6B5-6215A91F067E}"/>
    <cellStyle name="Comma 2 2 3 4 5" xfId="7601" xr:uid="{F3E658EE-7527-484D-98CA-8CD7D418A68A}"/>
    <cellStyle name="Comma 2 2 3 5" xfId="1307" xr:uid="{77452885-9606-4E5E-AC29-5509B64DCA9C}"/>
    <cellStyle name="Comma 2 2 3 5 2" xfId="23838" xr:uid="{0E7188EB-D91B-4839-9F8B-FC713A5EC6AC}"/>
    <cellStyle name="Comma 2 2 3 5 3" xfId="10600" xr:uid="{752680F2-73AF-4DDE-8081-2F7BE445C7BE}"/>
    <cellStyle name="Comma 2 2 3 5 4" xfId="49802" xr:uid="{A0C4EE0C-4620-4DBC-A484-C6880309F72E}"/>
    <cellStyle name="Comma 2 2 3 5 5" xfId="7769" xr:uid="{3E8959DD-3AAB-46AE-8F75-4D40F863FEE3}"/>
    <cellStyle name="Comma 2 2 3 6" xfId="1795" xr:uid="{6173EC5A-845F-4534-B4A9-FB61EB1F68D3}"/>
    <cellStyle name="Comma 2 2 3 6 2" xfId="50290" xr:uid="{CE46D5BF-E259-4072-B2BC-B1E7FFEEED22}"/>
    <cellStyle name="Comma 2 2 3 6 3" xfId="7913" xr:uid="{EF769281-D74C-45FF-BB44-6EE043B69897}"/>
    <cellStyle name="Comma 2 2 3 7" xfId="2282" xr:uid="{D5BDD0F3-8820-4B58-857E-632B48B8CA51}"/>
    <cellStyle name="Comma 2 2 3 7 2" xfId="50777" xr:uid="{FBA01E3E-2222-4188-8623-A96689107CB6}"/>
    <cellStyle name="Comma 2 2 3 7 3" xfId="4633" xr:uid="{5C1EE398-B346-4A58-BB18-3DCAAD1FC410}"/>
    <cellStyle name="Comma 2 2 3 8" xfId="2766" xr:uid="{771CABBE-1CB3-426C-AC22-E668B341DDC9}"/>
    <cellStyle name="Comma 2 2 3 8 2" xfId="51261" xr:uid="{0EB5B02A-456D-49B3-A63D-B5338D3D6445}"/>
    <cellStyle name="Comma 2 2 3 9" xfId="3085" xr:uid="{F6354066-040E-4108-BD61-1950A16D769F}"/>
    <cellStyle name="Comma 2 2 3 9 2" xfId="51558" xr:uid="{FA69CC43-C92E-4883-A024-01272D27C969}"/>
    <cellStyle name="Comma 2 2 30" xfId="52344" xr:uid="{975B84DD-51B8-422F-9981-57CBDBE198DF}"/>
    <cellStyle name="Comma 2 2 31" xfId="52355" xr:uid="{25BE9A24-0513-4F59-85E4-49ACF65FF8AF}"/>
    <cellStyle name="Comma 2 2 32" xfId="52362" xr:uid="{FAE94619-13AC-4EFB-838C-CCB8957F1AF9}"/>
    <cellStyle name="Comma 2 2 33" xfId="52531" xr:uid="{5E1CB94F-F701-4A4F-B689-69A07D1808AD}"/>
    <cellStyle name="Comma 2 2 4" xfId="648" xr:uid="{BCC1EE04-DB4D-476D-9A91-6AAA1D525C71}"/>
    <cellStyle name="Comma 2 2 4 10" xfId="5045" xr:uid="{9C3B5093-9CA3-4BF0-82BA-CF895CD6ABE5}"/>
    <cellStyle name="Comma 2 2 4 2" xfId="861" xr:uid="{8016965D-8069-4363-88C6-AA92839B7781}"/>
    <cellStyle name="Comma 2 2 4 2 2" xfId="1569" xr:uid="{F1ED35C9-B798-4720-B963-3260FD53152A}"/>
    <cellStyle name="Comma 2 2 4 2 2 2" xfId="50064" xr:uid="{81EEF842-F3AB-4ED6-B7B2-7AB85509DBBB}"/>
    <cellStyle name="Comma 2 2 4 2 3" xfId="2057" xr:uid="{CDE11C71-1C44-4827-902D-F7AA0B5ED6C7}"/>
    <cellStyle name="Comma 2 2 4 2 3 2" xfId="50552" xr:uid="{42631D2F-BF0C-4D65-9023-88D270170349}"/>
    <cellStyle name="Comma 2 2 4 2 4" xfId="2544" xr:uid="{953FB73D-2715-4BE9-BA5B-E624F7905EDE}"/>
    <cellStyle name="Comma 2 2 4 2 4 2" xfId="51039" xr:uid="{B1B4721B-2710-4654-A9EA-1A675BE1807C}"/>
    <cellStyle name="Comma 2 2 4 2 5" xfId="3877" xr:uid="{1DFDE91B-DE64-40D2-9873-2B44C2A6662F}"/>
    <cellStyle name="Comma 2 2 4 2 5 2" xfId="52010" xr:uid="{4B779BB2-C07F-42FB-B443-C0896628BA48}"/>
    <cellStyle name="Comma 2 2 4 2 6" xfId="49359" xr:uid="{063AADC5-840C-4D65-AD5B-3A05E0449FD9}"/>
    <cellStyle name="Comma 2 2 4 2 7" xfId="5395" xr:uid="{D48F66B6-109B-4CAD-BC3F-1EF6381D3D30}"/>
    <cellStyle name="Comma 2 2 4 3" xfId="1135" xr:uid="{09272992-1743-42EF-B77E-BE56ABDB83DC}"/>
    <cellStyle name="Comma 2 2 4 3 2" xfId="19456" xr:uid="{8AC81D33-03A7-4B4D-820B-299450997681}"/>
    <cellStyle name="Comma 2 2 4 3 3" xfId="18482" xr:uid="{C9605968-0C11-45BA-93EF-8AA9741CCD88}"/>
    <cellStyle name="Comma 2 2 4 3 4" xfId="49630" xr:uid="{54297BF9-B183-4252-868C-9B74E0A6AB4C}"/>
    <cellStyle name="Comma 2 2 4 3 5" xfId="5394" xr:uid="{6BE3F8A4-70A2-4E5B-8D69-0C1B4B5CBFA1}"/>
    <cellStyle name="Comma 2 2 4 4" xfId="1359" xr:uid="{4EC359EB-0764-4E6D-8C9B-C720572925AF}"/>
    <cellStyle name="Comma 2 2 4 4 2" xfId="49854" xr:uid="{15D102DE-E996-4E86-ACE1-18FE0B5ADCB7}"/>
    <cellStyle name="Comma 2 2 4 4 3" xfId="23841" xr:uid="{22F0BDCC-CF28-4C2F-9C2F-3AC80A055875}"/>
    <cellStyle name="Comma 2 2 4 5" xfId="1847" xr:uid="{AD5E86AE-FE09-4925-A375-04F0ED344D4B}"/>
    <cellStyle name="Comma 2 2 4 5 2" xfId="50342" xr:uid="{8A82AE51-A538-4D28-8FC9-3ED03DC48591}"/>
    <cellStyle name="Comma 2 2 4 5 3" xfId="8276" xr:uid="{DCB563C4-0974-4238-8F68-0992FEB6FE76}"/>
    <cellStyle name="Comma 2 2 4 6" xfId="2334" xr:uid="{AFD05F23-DCF2-4907-B339-2687FD83F8B9}"/>
    <cellStyle name="Comma 2 2 4 6 2" xfId="50829" xr:uid="{E055A97F-557A-4729-B868-A2B7FB8D2935}"/>
    <cellStyle name="Comma 2 2 4 7" xfId="2818" xr:uid="{8B1B087C-2B4D-42D2-A3FA-3051ADDB953E}"/>
    <cellStyle name="Comma 2 2 4 7 2" xfId="51313" xr:uid="{1BFCD371-BF62-4F81-9B73-100976B7E8CA}"/>
    <cellStyle name="Comma 2 2 4 8" xfId="3105" xr:uid="{1ED2D5E1-0632-405B-841C-876A0718AFB0}"/>
    <cellStyle name="Comma 2 2 4 8 2" xfId="51577" xr:uid="{2E33BD6F-F0B5-4898-8B8E-6D2A88FBEEC8}"/>
    <cellStyle name="Comma 2 2 4 9" xfId="49146" xr:uid="{6AAF72D9-B664-4D2C-8E98-7576ECAD07C4}"/>
    <cellStyle name="Comma 2 2 46" xfId="135" xr:uid="{803B48C1-2E6B-4845-A37B-6789B513AB46}"/>
    <cellStyle name="Comma 2 2 5" xfId="756" xr:uid="{E6D3B803-130A-402E-ACF2-1BED62EBD67F}"/>
    <cellStyle name="Comma 2 2 5 2" xfId="1464" xr:uid="{751E3158-374C-47CB-8F0A-7678B795A465}"/>
    <cellStyle name="Comma 2 2 5 2 2" xfId="3896" xr:uid="{E2684E37-8327-47A6-A5C8-5659E81B0128}"/>
    <cellStyle name="Comma 2 2 5 2 2 2" xfId="52029" xr:uid="{920FDEC9-4B11-4AB2-9EC5-3C0D5398B243}"/>
    <cellStyle name="Comma 2 2 5 2 3" xfId="49959" xr:uid="{3D60E7A1-C335-43B9-A6FD-1A9573215E24}"/>
    <cellStyle name="Comma 2 2 5 2 4" xfId="19458" xr:uid="{169E40E2-BF78-4613-9761-1BC9EF9DC94A}"/>
    <cellStyle name="Comma 2 2 5 3" xfId="1952" xr:uid="{671ACC18-AA23-40BC-9540-4364C9518AA5}"/>
    <cellStyle name="Comma 2 2 5 3 2" xfId="50447" xr:uid="{7A201D66-454A-4471-BF99-AD27A64F09A9}"/>
    <cellStyle name="Comma 2 2 5 3 3" xfId="23842" xr:uid="{B70E6964-48CD-401D-B095-43A58858F29A}"/>
    <cellStyle name="Comma 2 2 5 4" xfId="2439" xr:uid="{2148C506-89DD-4094-8C5B-F998CF94AA65}"/>
    <cellStyle name="Comma 2 2 5 4 2" xfId="50934" xr:uid="{E4FDBC7F-3462-4CCC-AA07-49B0E71629AA}"/>
    <cellStyle name="Comma 2 2 5 4 3" xfId="11119" xr:uid="{9F49FE2A-85E8-487B-BDCB-79CE4DA2DD53}"/>
    <cellStyle name="Comma 2 2 5 5" xfId="3124" xr:uid="{240D0372-2DA2-49F2-894E-B680DEAEB337}"/>
    <cellStyle name="Comma 2 2 5 5 2" xfId="51596" xr:uid="{6F38DD45-2BF2-4464-8E26-533DF62D476A}"/>
    <cellStyle name="Comma 2 2 5 6" xfId="49254" xr:uid="{69E57F2C-932A-4BAB-ADFC-953480EC4093}"/>
    <cellStyle name="Comma 2 2 5 7" xfId="5396" xr:uid="{9033B6F6-47F2-4121-8AC3-D2904DC033C9}"/>
    <cellStyle name="Comma 2 2 6" xfId="976" xr:uid="{0FC1DD06-1EA8-41C0-9D66-F8AA732119E1}"/>
    <cellStyle name="Comma 2 2 6 2" xfId="1679" xr:uid="{10BEDA24-7409-4C11-A8F8-5615BCCCDBA6}"/>
    <cellStyle name="Comma 2 2 6 2 2" xfId="3919" xr:uid="{205DC4CF-1A2F-4E88-AA3C-6999D10BBDC8}"/>
    <cellStyle name="Comma 2 2 6 2 2 2" xfId="52052" xr:uid="{9336A551-CC2B-43BB-9817-51C4A608394E}"/>
    <cellStyle name="Comma 2 2 6 2 3" xfId="50174" xr:uid="{84C962B7-CBF7-4A36-A693-1FD80FC9699D}"/>
    <cellStyle name="Comma 2 2 6 3" xfId="2168" xr:uid="{AB6C1AD9-9F90-4C45-B2C1-AEE952861068}"/>
    <cellStyle name="Comma 2 2 6 3 2" xfId="50663" xr:uid="{8851199C-5BAA-4D67-8132-CFFD601B8525}"/>
    <cellStyle name="Comma 2 2 6 4" xfId="2655" xr:uid="{C95FBB95-01BD-4618-8A53-F55E5581921F}"/>
    <cellStyle name="Comma 2 2 6 4 2" xfId="51150" xr:uid="{AABF0787-021B-40D1-B845-C8D8E164CF5F}"/>
    <cellStyle name="Comma 2 2 6 5" xfId="3557" xr:uid="{7AEDCDD1-D495-452E-BF23-CFE72049A48D}"/>
    <cellStyle name="Comma 2 2 6 5 2" xfId="51850" xr:uid="{23C0E15A-D875-4721-87A7-DBAE35211A03}"/>
    <cellStyle name="Comma 2 2 6 6" xfId="49471" xr:uid="{09AB2D7D-A8C9-4FFC-8159-C98E57588C32}"/>
    <cellStyle name="Comma 2 2 6 7" xfId="5397" xr:uid="{75B8C368-B11B-443F-A321-2C27D1B8CF3B}"/>
    <cellStyle name="Comma 2 2 7" xfId="1030" xr:uid="{1355B86C-C22C-4D78-BA5F-8C1E0EF0E59A}"/>
    <cellStyle name="Comma 2 2 7 2" xfId="3822" xr:uid="{D3C863A8-C0A2-4A21-BA5B-FA8620A5F3E9}"/>
    <cellStyle name="Comma 2 2 7 2 2" xfId="51955" xr:uid="{FBD18DC6-F94B-413F-9787-FDC7A009A94B}"/>
    <cellStyle name="Comma 2 2 7 2 3" xfId="19460" xr:uid="{4D7792E2-2EA9-4972-A5F5-93FB1C61ADDB}"/>
    <cellStyle name="Comma 2 2 7 3" xfId="2997" xr:uid="{16CA0A5B-7E14-4E9D-BD0D-2FE6F2C9F948}"/>
    <cellStyle name="Comma 2 2 7 3 2" xfId="51473" xr:uid="{1715D5E5-F877-4082-8135-81638525CC67}"/>
    <cellStyle name="Comma 2 2 7 3 3" xfId="11120" xr:uid="{82E910DA-44DE-4F59-8353-1782388C3F24}"/>
    <cellStyle name="Comma 2 2 7 4" xfId="49525" xr:uid="{34F53485-7EC5-473E-AA82-43B72E8E4C58}"/>
    <cellStyle name="Comma 2 2 7 5" xfId="5398" xr:uid="{12B03AC5-89F4-44ED-9FDA-3A11147500A0}"/>
    <cellStyle name="Comma 2 2 8" xfId="511" xr:uid="{9166BFD0-9F49-4866-A595-A1AD11058020}"/>
    <cellStyle name="Comma 2 2 8 2" xfId="11122" xr:uid="{96F45F12-018E-4186-BFB1-46B93E441797}"/>
    <cellStyle name="Comma 2 2 8 2 2" xfId="11123" xr:uid="{96C5E04B-C1C4-46DB-98EF-F6E3B46F92E6}"/>
    <cellStyle name="Comma 2 2 8 3" xfId="11124" xr:uid="{C07E3637-6BE3-4218-BE0C-E6B701C26639}"/>
    <cellStyle name="Comma 2 2 8 3 2" xfId="11125" xr:uid="{93A28423-12C5-443F-9D91-E8EC47EB8FC8}"/>
    <cellStyle name="Comma 2 2 8 4" xfId="11126" xr:uid="{3B57A9F8-E12F-4C61-A60E-E48505DF70F3}"/>
    <cellStyle name="Comma 2 2 8 5" xfId="19461" xr:uid="{CD2C396C-1A3C-4112-A03A-66CD01E981B1}"/>
    <cellStyle name="Comma 2 2 8 6" xfId="11121" xr:uid="{1CFA5EBC-7F70-49C5-A4B8-7E2A655AF803}"/>
    <cellStyle name="Comma 2 2 8 7" xfId="49018" xr:uid="{C209DBD2-FDEC-474E-8703-8AE7EEAD96DB}"/>
    <cellStyle name="Comma 2 2 8 8" xfId="5399" xr:uid="{CEBD4FDE-B8CD-4BE6-A019-258960085871}"/>
    <cellStyle name="Comma 2 2 9" xfId="1254" xr:uid="{94BF4E86-9919-40D2-AA03-91ABB0361AEB}"/>
    <cellStyle name="Comma 2 2 9 2" xfId="11128" xr:uid="{B24755A2-8E41-4232-87C5-89B75EE6AE69}"/>
    <cellStyle name="Comma 2 2 9 2 2" xfId="11129" xr:uid="{A3E699E3-B099-41E5-BF2C-F83C3F273911}"/>
    <cellStyle name="Comma 2 2 9 3" xfId="11130" xr:uid="{FD53EBF0-2591-4289-A4EC-4982578D89E1}"/>
    <cellStyle name="Comma 2 2 9 3 2" xfId="11131" xr:uid="{55910D92-7E0B-4400-8566-8D1000BD757C}"/>
    <cellStyle name="Comma 2 2 9 4" xfId="11132" xr:uid="{3BCF7B2B-1C4B-4AAA-B648-EFCB6692A6BB}"/>
    <cellStyle name="Comma 2 2 9 5" xfId="19462" xr:uid="{E4E50747-2257-431F-B43A-EF679876DE15}"/>
    <cellStyle name="Comma 2 2 9 6" xfId="11127" xr:uid="{74C9A97D-4282-4524-A579-A9BE20951E22}"/>
    <cellStyle name="Comma 2 2 9 7" xfId="49749" xr:uid="{3FA31CEC-CE20-4544-BA62-3560F122B0FB}"/>
    <cellStyle name="Comma 2 2 9 8" xfId="5400" xr:uid="{DEB984D5-0311-432A-8570-0A047903740B}"/>
    <cellStyle name="Comma 2 20" xfId="397" xr:uid="{9CB054A8-60BE-4DAC-9E1E-63390F2B7777}"/>
    <cellStyle name="Comma 2 20 2" xfId="3813" xr:uid="{18106C09-4757-4819-995A-43328384C6A1}"/>
    <cellStyle name="Comma 2 20 2 2" xfId="51946" xr:uid="{E0C4F082-F31D-4269-A62C-ECB34CD003E2}"/>
    <cellStyle name="Comma 2 20 3" xfId="2940" xr:uid="{68D23E8F-8682-4ADA-A3C1-BCADD6F118A9}"/>
    <cellStyle name="Comma 2 20 3 2" xfId="51432" xr:uid="{10F21F5A-FBD4-40FE-AB5A-2CCF4100AFE6}"/>
    <cellStyle name="Comma 2 20 4" xfId="48912" xr:uid="{DDD7DFFB-2CBE-4EF2-9D32-60167C351D65}"/>
    <cellStyle name="Comma 2 20 5" xfId="48502" xr:uid="{E8E29CE8-3FF3-4993-9082-C79F883386A8}"/>
    <cellStyle name="Comma 2 21" xfId="274" xr:uid="{21D96DBD-8C0E-4C16-A0D9-F1211797713D}"/>
    <cellStyle name="Comma 2 22" xfId="52419" xr:uid="{285E1E33-8BF9-4516-93CA-AB55B0471AE9}"/>
    <cellStyle name="Comma 2 23" xfId="52475" xr:uid="{B712FF72-53B2-426F-8709-8DCCDA7E2CD1}"/>
    <cellStyle name="Comma 2 24" xfId="4439" xr:uid="{1B882E25-5ECD-4EB2-81C1-E6B786D265EA}"/>
    <cellStyle name="Comma 2 25" xfId="52518" xr:uid="{27B1AD6A-1C6E-4036-8BBF-B41E176D46BA}"/>
    <cellStyle name="Comma 2 26" xfId="52522" xr:uid="{BE5F6520-C7B5-424A-8C5E-F0151144B057}"/>
    <cellStyle name="Comma 2 27" xfId="52586" xr:uid="{E582D68C-DB4E-4D03-92F3-0AD84A087D90}"/>
    <cellStyle name="Comma 2 28" xfId="52604" xr:uid="{A4471C35-6039-4CB5-950F-D60FB1D948EE}"/>
    <cellStyle name="Comma 2 29" xfId="52618" xr:uid="{C70F7D86-83D9-4526-B128-04E425E18E7E}"/>
    <cellStyle name="Comma 2 3" xfId="241" xr:uid="{89905C9D-292F-4608-90EE-3E3FB5F5C222}"/>
    <cellStyle name="Comma 2 3 10" xfId="2247" xr:uid="{A07C67B0-DFCD-4C04-8D3F-8F1744B449DB}"/>
    <cellStyle name="Comma 2 3 10 2" xfId="11135" xr:uid="{7BDB44AD-25C2-491E-8984-9E42B57EB35F}"/>
    <cellStyle name="Comma 2 3 10 3" xfId="50742" xr:uid="{B3B0F4C2-716B-43EA-9B07-02A6751FC090}"/>
    <cellStyle name="Comma 2 3 10 4" xfId="11134" xr:uid="{13990BB7-4496-4ACA-9CD1-6482873E9B45}"/>
    <cellStyle name="Comma 2 3 11" xfId="2731" xr:uid="{89EC1620-70D0-4BB7-A323-CF7B8B9D030B}"/>
    <cellStyle name="Comma 2 3 11 2" xfId="51226" xr:uid="{6D1EA795-B49A-474E-9996-1E18DD5B010E}"/>
    <cellStyle name="Comma 2 3 11 3" xfId="11136" xr:uid="{C05949A6-3BEE-4F54-BB4F-CE43C75F5FD3}"/>
    <cellStyle name="Comma 2 3 12" xfId="549" xr:uid="{F12BCE44-3906-4317-814C-01140ADB323A}"/>
    <cellStyle name="Comma 2 3 12 2" xfId="49052" xr:uid="{08CB0ADF-FE42-4D72-A8D7-C987EE552E9D}"/>
    <cellStyle name="Comma 2 3 12 3" xfId="18483" xr:uid="{7106FFF4-036B-4E94-8F9D-E27C384D1106}"/>
    <cellStyle name="Comma 2 3 13" xfId="379" xr:uid="{07769351-6FE0-40B4-90A5-FD63B28D9BCF}"/>
    <cellStyle name="Comma 2 3 13 2" xfId="48895" xr:uid="{1B5C4094-C4A8-4A5F-83F6-80F7A02C7EE4}"/>
    <cellStyle name="Comma 2 3 13 3" xfId="23843" xr:uid="{993C9840-A0E5-40A8-BE47-5C0547D36967}"/>
    <cellStyle name="Comma 2 3 14" xfId="3056" xr:uid="{D01B61BA-1082-40BC-B1A8-789A590CA46B}"/>
    <cellStyle name="Comma 2 3 14 2" xfId="51529" xr:uid="{2B3A4DA1-D9A7-4896-B662-2E902FF2641F}"/>
    <cellStyle name="Comma 2 3 14 3" xfId="23990" xr:uid="{A14CC15A-D599-4649-8942-5A59DB76F744}"/>
    <cellStyle name="Comma 2 3 15" xfId="3962" xr:uid="{86169942-D9C7-4595-91B2-6466ECEF1B83}"/>
    <cellStyle name="Comma 2 3 15 2" xfId="52092" xr:uid="{8428B9CE-AE12-4E34-9A7F-A23107E8D4B3}"/>
    <cellStyle name="Comma 2 3 15 3" xfId="11133" xr:uid="{236A6070-BE1D-4016-B9E3-C7764C13EAE0}"/>
    <cellStyle name="Comma 2 3 16" xfId="7914" xr:uid="{A12215BF-1676-4454-885C-56A94FED3A39}"/>
    <cellStyle name="Comma 2 3 17" xfId="4634" xr:uid="{BB73456E-62DE-4249-9F1D-162F145DA362}"/>
    <cellStyle name="Comma 2 3 18" xfId="4501" xr:uid="{435D55AA-8C2F-4F90-90D3-CFCEBAC5AF19}"/>
    <cellStyle name="Comma 2 3 19" xfId="48454" xr:uid="{60C2CE99-C17C-4FA3-818A-EE5EFB461F42}"/>
    <cellStyle name="Comma 2 3 2" xfId="243" xr:uid="{D041B809-37D7-4915-9E1F-19E1DB6E9D40}"/>
    <cellStyle name="Comma 2 3 2 10" xfId="3558" xr:uid="{1AE6480E-4C1E-40A9-800A-7891584905BF}"/>
    <cellStyle name="Comma 2 3 2 10 2" xfId="51851" xr:uid="{D1593A36-A685-4A90-A462-3D533884575B}"/>
    <cellStyle name="Comma 2 3 2 10 3" xfId="18484" xr:uid="{3F646CCF-2E03-43BE-B0DF-B906C1F7381A}"/>
    <cellStyle name="Comma 2 3 2 11" xfId="3953" xr:uid="{D6169C9D-73C0-4093-B3B5-90BEA5BE3D58}"/>
    <cellStyle name="Comma 2 3 2 11 2" xfId="52085" xr:uid="{FD7CCC12-F299-4FEC-9BB0-7EB939DE7550}"/>
    <cellStyle name="Comma 2 3 2 11 3" xfId="23844" xr:uid="{6F67B701-3283-4663-98CA-2C667A5C24EA}"/>
    <cellStyle name="Comma 2 3 2 12" xfId="24014" xr:uid="{076D1B5F-30EB-403C-B5CC-9ED9E37AE4BE}"/>
    <cellStyle name="Comma 2 3 2 13" xfId="11137" xr:uid="{76B117E9-B781-4D35-B70B-CBB5862C8C5C}"/>
    <cellStyle name="Comma 2 3 2 14" xfId="8260" xr:uid="{E35DFD4F-3D89-4F34-A240-5B1FB524E9FC}"/>
    <cellStyle name="Comma 2 3 2 15" xfId="5029" xr:uid="{E1B95990-9761-4C4C-A389-BEDDCAFE4DAE}"/>
    <cellStyle name="Comma 2 3 2 16" xfId="4320" xr:uid="{6232CA32-1270-4FAD-B075-40F81EA8B790}"/>
    <cellStyle name="Comma 2 3 2 17" xfId="4294" xr:uid="{7E74238F-9A58-48D2-A917-54797EC5FCC9}"/>
    <cellStyle name="Comma 2 3 2 18" xfId="48785" xr:uid="{97BCF7E8-76D2-4565-A51D-9D3DACBAFCD6}"/>
    <cellStyle name="Comma 2 3 2 19" xfId="4176" xr:uid="{F01CA2CB-662B-44DC-B82D-0665735E7890}"/>
    <cellStyle name="Comma 2 3 2 2" xfId="721" xr:uid="{3B42EAD6-6EDB-4E1F-AF43-F0F0AF3BDDBB}"/>
    <cellStyle name="Comma 2 3 2 2 10" xfId="8586" xr:uid="{7528874A-FD19-4A63-B86A-EBEFD3258364}"/>
    <cellStyle name="Comma 2 3 2 2 11" xfId="5403" xr:uid="{2C8F2E9D-6387-4B39-9C8B-D955DABC0804}"/>
    <cellStyle name="Comma 2 3 2 2 12" xfId="4376" xr:uid="{B41E4918-EDA0-417F-A159-D36804C187B6}"/>
    <cellStyle name="Comma 2 3 2 2 13" xfId="49219" xr:uid="{59600615-7F82-4E1D-9135-70173E66CE97}"/>
    <cellStyle name="Comma 2 3 2 2 14" xfId="4208" xr:uid="{23939CE8-5F5C-49D1-9D30-CAC9F2536392}"/>
    <cellStyle name="Comma 2 3 2 2 15" xfId="52444" xr:uid="{53D756D2-2039-4179-914E-AD16C7A26709}"/>
    <cellStyle name="Comma 2 3 2 2 2" xfId="932" xr:uid="{12AFF854-4842-40B2-B680-480ABC7549A2}"/>
    <cellStyle name="Comma 2 3 2 2 2 2" xfId="1640" xr:uid="{55709A71-A5AC-492A-B192-3CC918D8353C}"/>
    <cellStyle name="Comma 2 3 2 2 2 2 2" xfId="50135" xr:uid="{1C19125E-9AE4-4DDB-A429-19BD11319F79}"/>
    <cellStyle name="Comma 2 3 2 2 2 2 3" xfId="19466" xr:uid="{16398DA9-2644-433D-8C31-E4A6516C67A3}"/>
    <cellStyle name="Comma 2 3 2 2 2 3" xfId="2128" xr:uid="{FD56C89A-5FB9-4A37-8166-CC9E8871E0B9}"/>
    <cellStyle name="Comma 2 3 2 2 2 3 2" xfId="50623" xr:uid="{96A6F300-4C05-47D4-B317-72BB3333296E}"/>
    <cellStyle name="Comma 2 3 2 2 2 3 3" xfId="11139" xr:uid="{8814D0EA-2DB4-4E7E-B374-4769D7E6F6F4}"/>
    <cellStyle name="Comma 2 3 2 2 2 4" xfId="2615" xr:uid="{D59B1E6B-C289-413D-BA2D-D4EF6CF2BA04}"/>
    <cellStyle name="Comma 2 3 2 2 2 4 2" xfId="51110" xr:uid="{0C836C24-2B02-4CE5-A524-DB124DE97759}"/>
    <cellStyle name="Comma 2 3 2 2 2 4 3" xfId="8587" xr:uid="{12DFC81F-EB5C-470C-B518-4FDFF05DCBEB}"/>
    <cellStyle name="Comma 2 3 2 2 2 5" xfId="5404" xr:uid="{9CA53A1C-2695-4687-B317-3E0AD3CB9084}"/>
    <cellStyle name="Comma 2 3 2 2 2 6" xfId="49430" xr:uid="{35EAA84E-16F7-462B-B206-20F4E380E8B8}"/>
    <cellStyle name="Comma 2 3 2 2 2 7" xfId="4426" xr:uid="{41AA4CBA-F253-47FF-A7D7-AAE8D9DA030D}"/>
    <cellStyle name="Comma 2 3 2 2 3" xfId="1206" xr:uid="{C1D4AE32-4472-41B4-A669-F7AC34BEA9B2}"/>
    <cellStyle name="Comma 2 3 2 2 3 2" xfId="11141" xr:uid="{F7D2E586-9AB1-4CBB-BA90-811F3D38CB99}"/>
    <cellStyle name="Comma 2 3 2 2 3 3" xfId="49701" xr:uid="{0CAAD0FC-0563-4F04-AB57-E73571839533}"/>
    <cellStyle name="Comma 2 3 2 2 3 4" xfId="11140" xr:uid="{C2EEA7B3-C627-40AA-A4C2-7997D3AC9C8A}"/>
    <cellStyle name="Comma 2 3 2 2 4" xfId="1430" xr:uid="{52BF8510-8226-4FB3-B857-D6F0D34EAF1D}"/>
    <cellStyle name="Comma 2 3 2 2 4 2" xfId="11143" xr:uid="{519E35EB-1B6B-488D-9974-6D043A69F815}"/>
    <cellStyle name="Comma 2 3 2 2 4 3" xfId="49925" xr:uid="{E2A6BE3F-9B9D-4F00-91BC-5C7C45B57F5A}"/>
    <cellStyle name="Comma 2 3 2 2 4 4" xfId="11142" xr:uid="{BB342850-F1A1-4207-A49A-EBABE53E6BD5}"/>
    <cellStyle name="Comma 2 3 2 2 5" xfId="1918" xr:uid="{17C4CD7A-B39B-402B-A230-064CDB01ED6C}"/>
    <cellStyle name="Comma 2 3 2 2 5 2" xfId="11145" xr:uid="{F6B67B06-77A9-4F23-B9F4-F0C31F705D5C}"/>
    <cellStyle name="Comma 2 3 2 2 5 3" xfId="50413" xr:uid="{80CBF401-7341-43E0-AFDD-14867916D973}"/>
    <cellStyle name="Comma 2 3 2 2 5 4" xfId="11144" xr:uid="{7C286EE6-3451-4506-BCB2-42FBA63D0260}"/>
    <cellStyle name="Comma 2 3 2 2 6" xfId="2405" xr:uid="{C48C9FA1-5764-4908-9DD6-637709712206}"/>
    <cellStyle name="Comma 2 3 2 2 6 2" xfId="50900" xr:uid="{E982E49E-BD2F-44B3-9D22-7071F3685DCE}"/>
    <cellStyle name="Comma 2 3 2 2 6 3" xfId="11146" xr:uid="{60E6B356-88BD-4D5B-98E5-9E09D3432662}"/>
    <cellStyle name="Comma 2 3 2 2 7" xfId="2889" xr:uid="{04108701-A4AA-422A-83E7-C8B7B6C6B8FD}"/>
    <cellStyle name="Comma 2 3 2 2 7 2" xfId="51384" xr:uid="{10B7DE9F-A2B6-4027-899B-08E2CA5B6286}"/>
    <cellStyle name="Comma 2 3 2 2 7 3" xfId="18485" xr:uid="{FAF75396-587F-4D5F-90DA-71AF1DBE9427}"/>
    <cellStyle name="Comma 2 3 2 2 8" xfId="3920" xr:uid="{389DA666-7FB7-4FB2-ABF4-0A128457C8AC}"/>
    <cellStyle name="Comma 2 3 2 2 8 2" xfId="52053" xr:uid="{9C7CE202-3068-4873-B2AC-6934B72D1601}"/>
    <cellStyle name="Comma 2 3 2 2 8 3" xfId="23845" xr:uid="{1B0654A3-68E6-43E5-B36D-DF57265259A7}"/>
    <cellStyle name="Comma 2 3 2 2 9" xfId="3964" xr:uid="{7385A61D-E6C6-48CD-A6C8-A1F85D7A1A1B}"/>
    <cellStyle name="Comma 2 3 2 2 9 2" xfId="52094" xr:uid="{8CBC6852-FDB6-446F-8825-CEA9EF386057}"/>
    <cellStyle name="Comma 2 3 2 2 9 3" xfId="11138" xr:uid="{6A74F2FD-337C-4A88-8D8A-200E542C31FF}"/>
    <cellStyle name="Comma 2 3 2 3" xfId="827" xr:uid="{C9D5E0F0-0251-4B26-B643-F03BB0A18165}"/>
    <cellStyle name="Comma 2 3 2 3 10" xfId="8588" xr:uid="{8191321E-20FB-4F60-ACF8-9D48714E2E06}"/>
    <cellStyle name="Comma 2 3 2 3 11" xfId="5405" xr:uid="{D0381B10-FCE7-4E53-8957-B05CC275633D}"/>
    <cellStyle name="Comma 2 3 2 3 12" xfId="49325" xr:uid="{1DC5103D-DE2B-4AB6-BFAB-C75F0A2A593A}"/>
    <cellStyle name="Comma 2 3 2 3 13" xfId="4336" xr:uid="{24E6C0C9-3B7E-4C9E-AF77-F95232859278}"/>
    <cellStyle name="Comma 2 3 2 3 2" xfId="1535" xr:uid="{8E593F60-D5EC-41C3-B039-68B11580235A}"/>
    <cellStyle name="Comma 2 3 2 3 2 2" xfId="11149" xr:uid="{CBF028DB-0A4A-4D4E-A07B-188BE3949801}"/>
    <cellStyle name="Comma 2 3 2 3 2 2 2" xfId="11150" xr:uid="{DDD993E6-B132-4836-B50A-1ED52854E725}"/>
    <cellStyle name="Comma 2 3 2 3 2 3" xfId="11151" xr:uid="{04C6789E-F768-4C08-92F9-57A49279E66F}"/>
    <cellStyle name="Comma 2 3 2 3 2 3 2" xfId="11152" xr:uid="{03EDB6A6-D549-4EC9-9576-0185DAF04C02}"/>
    <cellStyle name="Comma 2 3 2 3 2 4" xfId="11153" xr:uid="{88455810-AB1E-489F-BDF2-9E985EB95735}"/>
    <cellStyle name="Comma 2 3 2 3 2 5" xfId="50030" xr:uid="{120947FB-70D1-4EDA-8E32-BC01AF47CFD5}"/>
    <cellStyle name="Comma 2 3 2 3 2 6" xfId="11148" xr:uid="{5B97C5CD-66AF-460F-B616-DC4E9B7DBA94}"/>
    <cellStyle name="Comma 2 3 2 3 3" xfId="2023" xr:uid="{5E26C8AA-7224-492B-92E6-07532F05E8DD}"/>
    <cellStyle name="Comma 2 3 2 3 3 2" xfId="11155" xr:uid="{DE793756-05C4-4A30-A2A7-6760B3FD7021}"/>
    <cellStyle name="Comma 2 3 2 3 3 3" xfId="50518" xr:uid="{00DAE09E-3C85-4A6B-A31B-9D8E49682F73}"/>
    <cellStyle name="Comma 2 3 2 3 3 4" xfId="11154" xr:uid="{4112C110-E1ED-459C-A35F-EF73B9E731FE}"/>
    <cellStyle name="Comma 2 3 2 3 4" xfId="2510" xr:uid="{72DCA232-AE56-49F8-A1F5-4A0A663CC7AF}"/>
    <cellStyle name="Comma 2 3 2 3 4 2" xfId="11157" xr:uid="{98C728CC-D909-42E3-97B3-D65B39026F66}"/>
    <cellStyle name="Comma 2 3 2 3 4 3" xfId="51005" xr:uid="{43D47F4F-541E-4C5F-8159-F73F3B6C0F6A}"/>
    <cellStyle name="Comma 2 3 2 3 4 4" xfId="11156" xr:uid="{852835A0-8CE1-407C-8B3D-FA01FD0CA9C3}"/>
    <cellStyle name="Comma 2 3 2 3 5" xfId="3976" xr:uid="{43AB0938-581A-4A11-989C-4A35087094F6}"/>
    <cellStyle name="Comma 2 3 2 3 5 2" xfId="11159" xr:uid="{4678A3E2-5EF5-4873-9C23-6595A5FC23EA}"/>
    <cellStyle name="Comma 2 3 2 3 5 3" xfId="52105" xr:uid="{4099B941-6CFA-4882-AB18-0FE96959F8F9}"/>
    <cellStyle name="Comma 2 3 2 3 5 4" xfId="11158" xr:uid="{FFF005C0-8E28-4BD8-9B6A-2C2B08F19564}"/>
    <cellStyle name="Comma 2 3 2 3 6" xfId="11160" xr:uid="{F313C53F-C9FD-44AC-9B73-82CB75045CC4}"/>
    <cellStyle name="Comma 2 3 2 3 7" xfId="18486" xr:uid="{DBEFF378-4732-4F13-9C12-E73F9ACEF145}"/>
    <cellStyle name="Comma 2 3 2 3 8" xfId="23846" xr:uid="{C8F7B9A5-4F3C-49B1-9ECA-C46A043FA8D4}"/>
    <cellStyle name="Comma 2 3 2 3 9" xfId="11147" xr:uid="{DBE89682-8A99-4410-BC8E-FA5D6D8F0423}"/>
    <cellStyle name="Comma 2 3 2 4" xfId="1101" xr:uid="{C65AAF4E-C667-4088-BD09-68B7D0920E21}"/>
    <cellStyle name="Comma 2 3 2 4 10" xfId="49596" xr:uid="{7BA3C2BD-3644-4B26-BCF4-54A802EB16C4}"/>
    <cellStyle name="Comma 2 3 2 4 11" xfId="4394" xr:uid="{661B7AE7-F7A6-40E1-A3EE-B0274F02F6F7}"/>
    <cellStyle name="Comma 2 3 2 4 2" xfId="3963" xr:uid="{F28B48F1-7113-4194-90D6-303349B6E51A}"/>
    <cellStyle name="Comma 2 3 2 4 2 2" xfId="11163" xr:uid="{92AB9178-68BD-4817-A192-F2BDE3C19F57}"/>
    <cellStyle name="Comma 2 3 2 4 2 3" xfId="52093" xr:uid="{32B811A6-2539-4394-A351-3C1CB64EEFA3}"/>
    <cellStyle name="Comma 2 3 2 4 2 4" xfId="11162" xr:uid="{36EF5D5E-0236-4956-9DAB-04D85CE243E8}"/>
    <cellStyle name="Comma 2 3 2 4 3" xfId="11164" xr:uid="{B5B783C0-32DA-4255-8E26-9E104D90EBA6}"/>
    <cellStyle name="Comma 2 3 2 4 3 2" xfId="11165" xr:uid="{1351FDF7-0BF8-4536-980E-7685A11C3768}"/>
    <cellStyle name="Comma 2 3 2 4 4" xfId="11166" xr:uid="{2DF14259-F21A-4E06-AD01-D79A3A6A2932}"/>
    <cellStyle name="Comma 2 3 2 4 4 2" xfId="11167" xr:uid="{C5BFE834-67EF-409B-B579-D6EC5596F6A4}"/>
    <cellStyle name="Comma 2 3 2 4 5" xfId="11168" xr:uid="{BC617411-B34A-4666-9450-AD7F712C9A66}"/>
    <cellStyle name="Comma 2 3 2 4 6" xfId="19464" xr:uid="{9B3D995F-3FE4-43CE-9481-E1D59BFC2924}"/>
    <cellStyle name="Comma 2 3 2 4 7" xfId="11161" xr:uid="{5DCEFC8D-BDBF-4C7B-A927-B475F3E7E7FD}"/>
    <cellStyle name="Comma 2 3 2 4 8" xfId="8585" xr:uid="{1D8A242A-DF1C-47AC-A37F-A087178E37D7}"/>
    <cellStyle name="Comma 2 3 2 4 9" xfId="5402" xr:uid="{591F4283-1484-4B9C-A6AD-7B01754B761C}"/>
    <cellStyle name="Comma 2 3 2 5" xfId="1325" xr:uid="{67B29B9D-E098-4277-9946-383027D7A9F2}"/>
    <cellStyle name="Comma 2 3 2 5 2" xfId="11170" xr:uid="{5F6ACB85-5943-4FD7-A751-3EF04FD8FD5F}"/>
    <cellStyle name="Comma 2 3 2 5 2 2" xfId="11171" xr:uid="{B892C32A-F1AB-4CAC-A600-980F2951851D}"/>
    <cellStyle name="Comma 2 3 2 5 3" xfId="11172" xr:uid="{C8C31DD3-93BE-495A-84DF-5751BF46629E}"/>
    <cellStyle name="Comma 2 3 2 5 3 2" xfId="11173" xr:uid="{02A8EBA8-9EEC-4A01-A0B8-3A2ACA4659B0}"/>
    <cellStyle name="Comma 2 3 2 5 4" xfId="11174" xr:uid="{95A61313-EAD2-4B90-8CE0-A7AC9BB6F023}"/>
    <cellStyle name="Comma 2 3 2 5 5" xfId="49820" xr:uid="{2A3EF02A-A30C-4372-8228-249CA26F12D7}"/>
    <cellStyle name="Comma 2 3 2 5 6" xfId="11169" xr:uid="{61B59C40-73AE-4533-B331-AB32B102B355}"/>
    <cellStyle name="Comma 2 3 2 6" xfId="1813" xr:uid="{36EC9620-F0AA-4002-92A3-04085EE5FA97}"/>
    <cellStyle name="Comma 2 3 2 6 2" xfId="11176" xr:uid="{968C4F60-73B1-4945-87E4-E6BC3AC2DC5F}"/>
    <cellStyle name="Comma 2 3 2 6 3" xfId="50308" xr:uid="{84A292B5-5163-4F97-8402-1AA5CD6CEE40}"/>
    <cellStyle name="Comma 2 3 2 6 4" xfId="11175" xr:uid="{3D89E3AD-F6B3-492D-A1C3-2956988414D1}"/>
    <cellStyle name="Comma 2 3 2 7" xfId="2300" xr:uid="{DA529B30-3BC5-4E28-8E2E-0CFD633FFE25}"/>
    <cellStyle name="Comma 2 3 2 7 2" xfId="11178" xr:uid="{7D376729-A557-4C1C-86F0-291B2DD2A9E6}"/>
    <cellStyle name="Comma 2 3 2 7 3" xfId="50795" xr:uid="{3BC3C324-B3CE-4523-BF98-696D3F747AFD}"/>
    <cellStyle name="Comma 2 3 2 7 4" xfId="11177" xr:uid="{F2FAD644-1B32-449B-BA55-342DFF171DF5}"/>
    <cellStyle name="Comma 2 3 2 8" xfId="2784" xr:uid="{90EAA755-F585-4825-AE60-68A65927834D}"/>
    <cellStyle name="Comma 2 3 2 8 2" xfId="11180" xr:uid="{774B5A37-E596-419E-9D8E-0F76A63CF236}"/>
    <cellStyle name="Comma 2 3 2 8 3" xfId="51279" xr:uid="{3885A062-2A59-462B-9853-94C4E949B706}"/>
    <cellStyle name="Comma 2 3 2 8 4" xfId="11179" xr:uid="{75E97AF4-D76E-4086-BBD9-1307346AEBB2}"/>
    <cellStyle name="Comma 2 3 2 9" xfId="268" xr:uid="{4629E52E-2894-48A8-B7A1-136DDA873FA6}"/>
    <cellStyle name="Comma 2 3 2 9 2" xfId="48800" xr:uid="{0EFEE686-BADF-4031-965F-370D030E465F}"/>
    <cellStyle name="Comma 2 3 2 9 3" xfId="11181" xr:uid="{5A30AEB2-365D-4142-B37E-299BB18A9397}"/>
    <cellStyle name="Comma 2 3 20" xfId="48461" xr:uid="{C63FFFF6-A1D0-4B5E-B333-5D610BF0BA9A}"/>
    <cellStyle name="Comma 2 3 21" xfId="4443" xr:uid="{67B39AC2-AD0A-48C5-A0CD-E2D0FC9E0743}"/>
    <cellStyle name="Comma 2 3 21 2" xfId="48488" xr:uid="{5292AC2B-B91D-4CDE-8D8B-89284A3AABBC}"/>
    <cellStyle name="Comma 2 3 22" xfId="48507" xr:uid="{6D44670F-6EC2-4822-A91A-FB14D8F22E48}"/>
    <cellStyle name="Comma 2 3 23" xfId="48517" xr:uid="{7E0EC0E9-50C1-4079-AD5A-2381A0681D53}"/>
    <cellStyle name="Comma 2 3 24" xfId="4454" xr:uid="{A43C6E49-01EF-4209-8F7E-4740AE8609A2}"/>
    <cellStyle name="Comma 2 3 25" xfId="4293" xr:uid="{C0630951-4D8A-4B9C-90CF-34560EA2BE91}"/>
    <cellStyle name="Comma 2 3 26" xfId="48783" xr:uid="{4DE438FB-52FA-43D6-A7EB-9063F567AAB1}"/>
    <cellStyle name="Comma 2 3 27" xfId="4173" xr:uid="{0ECEF959-3E93-42E3-90D8-322C3B4A7F8B}"/>
    <cellStyle name="Comma 2 3 28" xfId="52544" xr:uid="{1AC08E89-AACC-483E-9419-E69F83E07F3B}"/>
    <cellStyle name="Comma 2 3 3" xfId="666" xr:uid="{20D8A844-E9EA-4145-8954-0944AEFEDC84}"/>
    <cellStyle name="Comma 2 3 3 10" xfId="11182" xr:uid="{E9722F3B-6AEC-4962-8C99-B198D770DD67}"/>
    <cellStyle name="Comma 2 3 3 11" xfId="8279" xr:uid="{52087BCF-655D-42A2-8B61-2EA5E5059425}"/>
    <cellStyle name="Comma 2 3 3 12" xfId="5048" xr:uid="{6F2494CC-9E8F-4ACD-8473-9C9CA6DE1156}"/>
    <cellStyle name="Comma 2 3 3 13" xfId="49164" xr:uid="{932BFCA3-F7DC-4964-9CF7-C7EBF725D3FD}"/>
    <cellStyle name="Comma 2 3 3 14" xfId="4192" xr:uid="{DB89F07A-909C-4D1E-B15C-D39D1748FED4}"/>
    <cellStyle name="Comma 2 3 3 2" xfId="879" xr:uid="{4EF658AF-8A23-4AD4-8824-632638C26E23}"/>
    <cellStyle name="Comma 2 3 3 2 2" xfId="1587" xr:uid="{9166FD6F-1198-4636-ABB2-ADB66F1989D9}"/>
    <cellStyle name="Comma 2 3 3 2 2 2" xfId="50082" xr:uid="{E114EE13-1E73-4855-9F12-EAA5F7A5B799}"/>
    <cellStyle name="Comma 2 3 3 2 3" xfId="2075" xr:uid="{16AB7695-878A-4FF3-9F4B-D3D6717AC536}"/>
    <cellStyle name="Comma 2 3 3 2 3 2" xfId="50570" xr:uid="{CCB84579-FFB6-4CBC-99C8-3978040AE5BF}"/>
    <cellStyle name="Comma 2 3 3 2 4" xfId="2562" xr:uid="{7931CA6C-9A11-40BF-A1FC-D587FB6D8BE3}"/>
    <cellStyle name="Comma 2 3 3 2 4 2" xfId="51057" xr:uid="{A0195A0E-851A-4CB7-96AF-9EB72DFA2922}"/>
    <cellStyle name="Comma 2 3 3 2 5" xfId="49377" xr:uid="{FE3312AD-8C33-4477-88A2-8BF756D2DD80}"/>
    <cellStyle name="Comma 2 3 3 2 6" xfId="5407" xr:uid="{B1246CBC-497B-47A5-B2CA-63A5D5265886}"/>
    <cellStyle name="Comma 2 3 3 3" xfId="1153" xr:uid="{7ADAC28A-23C6-4D2A-9920-6EE4B64F9BF1}"/>
    <cellStyle name="Comma 2 3 3 3 2" xfId="19470" xr:uid="{8B896DEB-B145-4D1E-99F9-5AB9FC21D410}"/>
    <cellStyle name="Comma 2 3 3 3 3" xfId="11183" xr:uid="{0E05C6E9-8D44-4239-A222-35D28C9DDE05}"/>
    <cellStyle name="Comma 2 3 3 3 4" xfId="8591" xr:uid="{2E971655-FDD4-42BD-8B6C-2BB24A4DB956}"/>
    <cellStyle name="Comma 2 3 3 3 5" xfId="49648" xr:uid="{AC0E1CEF-F3EB-4E71-82D8-30E2B6072596}"/>
    <cellStyle name="Comma 2 3 3 3 6" xfId="5408" xr:uid="{3D2D409A-8DE3-4C8A-86B1-CA6600E867C2}"/>
    <cellStyle name="Comma 2 3 3 4" xfId="1377" xr:uid="{D7E147EB-428C-4B14-81BC-407A1DD0E2D1}"/>
    <cellStyle name="Comma 2 3 3 4 2" xfId="11185" xr:uid="{E032E0DC-39B3-426B-81E1-D928FF4ED2FE}"/>
    <cellStyle name="Comma 2 3 3 4 3" xfId="19468" xr:uid="{D1B5ECA5-1E6D-4667-A9E6-56318EBE333B}"/>
    <cellStyle name="Comma 2 3 3 4 4" xfId="11184" xr:uid="{DDFF979F-62E3-47AA-A67B-A58AA74778A0}"/>
    <cellStyle name="Comma 2 3 3 4 5" xfId="8589" xr:uid="{6F4D0839-2997-4EB6-BB22-DD79460D03AB}"/>
    <cellStyle name="Comma 2 3 3 4 6" xfId="49872" xr:uid="{B798D71A-A39C-46A1-9553-4A96AACB67B7}"/>
    <cellStyle name="Comma 2 3 3 4 7" xfId="5406" xr:uid="{8096BB76-21F1-4E00-B167-750A3EC5F59E}"/>
    <cellStyle name="Comma 2 3 3 5" xfId="1865" xr:uid="{B596191F-2F07-400F-943E-B9A43F35FD92}"/>
    <cellStyle name="Comma 2 3 3 5 2" xfId="11187" xr:uid="{8FF44599-D414-4A80-B3E3-0EFA517314E4}"/>
    <cellStyle name="Comma 2 3 3 5 3" xfId="50360" xr:uid="{6A8B81E3-5B55-4850-BFB9-F56CE0170302}"/>
    <cellStyle name="Comma 2 3 3 5 4" xfId="11186" xr:uid="{3FAD118C-A676-4A22-9863-FB6B3D530772}"/>
    <cellStyle name="Comma 2 3 3 6" xfId="2352" xr:uid="{D20E81B6-3515-4AA9-A425-F663C48CDDF7}"/>
    <cellStyle name="Comma 2 3 3 6 2" xfId="11189" xr:uid="{09FFC182-A02B-4993-A0AA-D160FF6D8EC4}"/>
    <cellStyle name="Comma 2 3 3 6 3" xfId="50847" xr:uid="{0665C2A5-9AA6-4EC0-9B2B-18A60788B6D3}"/>
    <cellStyle name="Comma 2 3 3 6 4" xfId="11188" xr:uid="{C4F56DC8-ED2C-4A0B-BB6B-583307F256B1}"/>
    <cellStyle name="Comma 2 3 3 7" xfId="2836" xr:uid="{F3C2E731-5D1A-4214-B64F-CCDCBF93428E}"/>
    <cellStyle name="Comma 2 3 3 7 2" xfId="51331" xr:uid="{48133842-2700-4B9F-9541-F3D0C31D4ECE}"/>
    <cellStyle name="Comma 2 3 3 7 3" xfId="11190" xr:uid="{2E64DC1F-9038-4E65-B5B0-1F6CB22E0E43}"/>
    <cellStyle name="Comma 2 3 3 8" xfId="3965" xr:uid="{48B63B3D-1761-44D2-9055-E64ABBCBE8D4}"/>
    <cellStyle name="Comma 2 3 3 8 2" xfId="52095" xr:uid="{D017130A-D10D-4B47-946C-2A6DBCDAD3F7}"/>
    <cellStyle name="Comma 2 3 3 8 3" xfId="18487" xr:uid="{57B06075-FF07-4854-AFF1-8B307DF23766}"/>
    <cellStyle name="Comma 2 3 3 9" xfId="23847" xr:uid="{0D2F1CEC-4C5B-4718-A7CB-265AD08C894F}"/>
    <cellStyle name="Comma 2 3 4" xfId="774" xr:uid="{F49673DD-BEF6-4912-A205-3C0066F4674E}"/>
    <cellStyle name="Comma 2 3 4 10" xfId="11191" xr:uid="{D4E892ED-805A-4F30-8D9A-4C46B5D86AC7}"/>
    <cellStyle name="Comma 2 3 4 11" xfId="5409" xr:uid="{9544BDD3-89C1-4EF8-9D60-52DEA4BB96D0}"/>
    <cellStyle name="Comma 2 3 4 12" xfId="49272" xr:uid="{1A69C8F2-363D-482C-999C-6F2686280688}"/>
    <cellStyle name="Comma 2 3 4 13" xfId="4207" xr:uid="{9EC76D79-C72A-4A01-8007-04DD429A8D43}"/>
    <cellStyle name="Comma 2 3 4 2" xfId="1482" xr:uid="{513C92B1-3BCB-454C-94D1-569DF82F309A}"/>
    <cellStyle name="Comma 2 3 4 2 2" xfId="5411" xr:uid="{BD1AA323-A163-4B64-9B0F-B58956E238E3}"/>
    <cellStyle name="Comma 2 3 4 2 3" xfId="19472" xr:uid="{2C92B8D7-194F-4AFC-A137-D7CA056B1066}"/>
    <cellStyle name="Comma 2 3 4 2 4" xfId="11192" xr:uid="{C980465B-16D6-456A-94AE-EFAFCE5305A0}"/>
    <cellStyle name="Comma 2 3 4 2 5" xfId="49977" xr:uid="{9D5C7B82-16DB-4147-B3D0-5DE661C9B9F1}"/>
    <cellStyle name="Comma 2 3 4 2 6" xfId="5410" xr:uid="{4B1671A0-059D-404C-8C6B-21F2E4E4ACB7}"/>
    <cellStyle name="Comma 2 3 4 3" xfId="1970" xr:uid="{166DC71F-792B-42FE-BFE3-A7CCA44793BE}"/>
    <cellStyle name="Comma 2 3 4 3 2" xfId="11194" xr:uid="{ED30581A-8290-40AE-8936-6A2F27E9725B}"/>
    <cellStyle name="Comma 2 3 4 3 3" xfId="19473" xr:uid="{42DBFD00-87D1-4418-AE1A-BB2EBCDD6AD2}"/>
    <cellStyle name="Comma 2 3 4 3 4" xfId="11193" xr:uid="{F358D2CC-B3A1-4083-BC5B-BCCD561A5E3B}"/>
    <cellStyle name="Comma 2 3 4 3 5" xfId="50465" xr:uid="{95304AD5-EE7A-4833-BA47-12324F690B2C}"/>
    <cellStyle name="Comma 2 3 4 3 6" xfId="5412" xr:uid="{D4F0FC8B-A1C3-4FE5-AD59-DD125BC1B93A}"/>
    <cellStyle name="Comma 2 3 4 4" xfId="2457" xr:uid="{CFE08F9B-D577-46E9-9A83-4392FE9BAB2A}"/>
    <cellStyle name="Comma 2 3 4 4 2" xfId="11196" xr:uid="{12B5A9D0-6064-428D-9463-D30037C87EFA}"/>
    <cellStyle name="Comma 2 3 4 4 3" xfId="50952" xr:uid="{59B83C46-1948-4751-9FA9-DD8725B48F40}"/>
    <cellStyle name="Comma 2 3 4 4 4" xfId="11195" xr:uid="{8E806220-1C35-4648-BB80-3FBA27A694DC}"/>
    <cellStyle name="Comma 2 3 4 5" xfId="11197" xr:uid="{E6CE777F-F947-4390-B47F-6B8B9D409334}"/>
    <cellStyle name="Comma 2 3 4 5 2" xfId="11198" xr:uid="{6D4BA8AF-D45B-4F19-9832-89406A7922EA}"/>
    <cellStyle name="Comma 2 3 4 6" xfId="11199" xr:uid="{82E2B293-CB2D-4392-84BA-0F65302748F9}"/>
    <cellStyle name="Comma 2 3 4 7" xfId="18488" xr:uid="{C082BE01-430B-42DF-B19C-685C688777C2}"/>
    <cellStyle name="Comma 2 3 4 8" xfId="19471" xr:uid="{845F4CF0-5612-4743-9D29-FA5B04F89AD1}"/>
    <cellStyle name="Comma 2 3 4 9" xfId="23848" xr:uid="{1AAB3D75-8796-46D5-909D-F255EB390F18}"/>
    <cellStyle name="Comma 2 3 5" xfId="963" xr:uid="{F19EB902-2BF8-4591-A7AA-479AE89D0203}"/>
    <cellStyle name="Comma 2 3 5 2" xfId="1233" xr:uid="{164E1D33-6D0D-4647-87EA-AADE4E4FDEC6}"/>
    <cellStyle name="Comma 2 3 5 2 2" xfId="49728" xr:uid="{5175BBA8-EA06-49EE-9BF9-6D007B454985}"/>
    <cellStyle name="Comma 2 3 5 2 3" xfId="11201" xr:uid="{E9904CAA-23BD-455F-98BB-E9BA9202DB54}"/>
    <cellStyle name="Comma 2 3 5 3" xfId="1668" xr:uid="{37552899-EA9A-4775-ACD3-AEFE995EDF5D}"/>
    <cellStyle name="Comma 2 3 5 3 2" xfId="11203" xr:uid="{6EDB38B4-9D9E-44B0-A9DE-ED71A3FFC998}"/>
    <cellStyle name="Comma 2 3 5 3 3" xfId="50163" xr:uid="{DEE2875E-63D3-4537-94E2-7CD311175655}"/>
    <cellStyle name="Comma 2 3 5 3 4" xfId="11202" xr:uid="{85351866-2FC0-4D0C-9E82-E098B025D9A9}"/>
    <cellStyle name="Comma 2 3 5 4" xfId="2157" xr:uid="{F596AB47-0D41-484F-AE6B-CE721CFEACB9}"/>
    <cellStyle name="Comma 2 3 5 4 2" xfId="50652" xr:uid="{C9599C79-B236-4FA1-8719-574F31733BCE}"/>
    <cellStyle name="Comma 2 3 5 4 3" xfId="19474" xr:uid="{3D707BBF-D631-40F1-927A-B537BBA3EC8C}"/>
    <cellStyle name="Comma 2 3 5 5" xfId="2644" xr:uid="{140511C8-383C-41BD-BDE2-5D6A350560C3}"/>
    <cellStyle name="Comma 2 3 5 5 2" xfId="51139" xr:uid="{D784F5B0-D66C-4EF7-AB25-4713F34C55A3}"/>
    <cellStyle name="Comma 2 3 5 5 3" xfId="11200" xr:uid="{B5C31494-921E-4AB9-B3F7-F059983D5206}"/>
    <cellStyle name="Comma 2 3 5 6" xfId="49459" xr:uid="{C0429780-3EC4-4AEE-BE14-6861C96C1EF8}"/>
    <cellStyle name="Comma 2 3 5 7" xfId="5413" xr:uid="{219D9FD2-F8E5-452E-B2C2-3BA795CE9EC7}"/>
    <cellStyle name="Comma 2 3 6" xfId="994" xr:uid="{761C36FE-94E8-400C-97BB-33DB6445A29D}"/>
    <cellStyle name="Comma 2 3 6 2" xfId="1697" xr:uid="{89AB6789-35F5-4E1D-B7DF-8ABBC966AE82}"/>
    <cellStyle name="Comma 2 3 6 2 2" xfId="11206" xr:uid="{F31C0202-9FEC-4555-B523-9B320ACD60AE}"/>
    <cellStyle name="Comma 2 3 6 2 3" xfId="50192" xr:uid="{E4B43F89-307C-4707-9509-DBAA4D194E9C}"/>
    <cellStyle name="Comma 2 3 6 2 4" xfId="11205" xr:uid="{DEEFE61A-6D80-48C3-BF18-CAC4D2882003}"/>
    <cellStyle name="Comma 2 3 6 3" xfId="2186" xr:uid="{C02254F5-9E58-4837-870D-B0E606A4F9EF}"/>
    <cellStyle name="Comma 2 3 6 3 2" xfId="11208" xr:uid="{5722B5C7-C66E-4CE1-9AED-1ADD6DC07244}"/>
    <cellStyle name="Comma 2 3 6 3 3" xfId="50681" xr:uid="{14652DDA-3190-4398-9B51-2002D8AD5F2A}"/>
    <cellStyle name="Comma 2 3 6 3 4" xfId="11207" xr:uid="{51B0061D-6FF6-4344-9017-7D60D29C7EA7}"/>
    <cellStyle name="Comma 2 3 6 4" xfId="2673" xr:uid="{507934BF-C1B6-4B31-B791-397C5FDD6A6A}"/>
    <cellStyle name="Comma 2 3 6 4 2" xfId="51168" xr:uid="{1551BEDC-8EE2-40D1-9DC1-FE7447A97EDD}"/>
    <cellStyle name="Comma 2 3 6 4 3" xfId="11209" xr:uid="{32795048-8099-497C-8A2C-6C9EFD1C329F}"/>
    <cellStyle name="Comma 2 3 6 5" xfId="19475" xr:uid="{FF8A4D67-BAA3-41C5-9590-734F5B594F24}"/>
    <cellStyle name="Comma 2 3 6 6" xfId="11204" xr:uid="{B6C184A9-27F8-4748-8BF6-225A694164AA}"/>
    <cellStyle name="Comma 2 3 6 7" xfId="8597" xr:uid="{D9FC43F3-CB14-4EF6-B742-93D1FF7A8599}"/>
    <cellStyle name="Comma 2 3 6 8" xfId="49489" xr:uid="{FBA71181-5481-4EE8-BFE8-BE997DAD4FF8}"/>
    <cellStyle name="Comma 2 3 6 9" xfId="5414" xr:uid="{A8DEECA9-9299-4C10-A5B3-32DE11967A20}"/>
    <cellStyle name="Comma 2 3 7" xfId="1048" xr:uid="{DC6A78CF-623C-48E7-B41D-B716D5ED845D}"/>
    <cellStyle name="Comma 2 3 7 2" xfId="11211" xr:uid="{14D88849-7629-420F-9467-19F7509599D2}"/>
    <cellStyle name="Comma 2 3 7 2 2" xfId="11212" xr:uid="{461BCD65-B36E-4507-BDA3-B4DD578F2633}"/>
    <cellStyle name="Comma 2 3 7 3" xfId="11213" xr:uid="{7EE8ACFF-23EC-49D8-8C66-557565EE572C}"/>
    <cellStyle name="Comma 2 3 7 3 2" xfId="11214" xr:uid="{BD603205-8B17-4DFB-9E78-0CA35312CBA3}"/>
    <cellStyle name="Comma 2 3 7 4" xfId="11215" xr:uid="{82031280-CB07-4949-B74E-4D27F1EC912D}"/>
    <cellStyle name="Comma 2 3 7 5" xfId="19463" xr:uid="{95F5F0C9-E5D2-4FDA-A64E-099F5F897DE8}"/>
    <cellStyle name="Comma 2 3 7 6" xfId="11210" xr:uid="{6D0EE795-8A3D-419F-AC96-61634963C061}"/>
    <cellStyle name="Comma 2 3 7 7" xfId="8584" xr:uid="{27AD7854-934A-45E4-9083-6C1FD2B638A4}"/>
    <cellStyle name="Comma 2 3 7 8" xfId="49543" xr:uid="{2824E107-6CCB-492A-B14D-5859126BA7C3}"/>
    <cellStyle name="Comma 2 3 7 9" xfId="5401" xr:uid="{B6FCE097-BD56-4321-86B2-A014A85CA01C}"/>
    <cellStyle name="Comma 2 3 8" xfId="1272" xr:uid="{F6642F92-5619-4E22-8705-4636A589700F}"/>
    <cellStyle name="Comma 2 3 8 2" xfId="11217" xr:uid="{AC3AF3D1-A679-4AFD-8BB7-705E0DB89969}"/>
    <cellStyle name="Comma 2 3 8 3" xfId="11216" xr:uid="{C384AC00-D969-4E57-A774-4A2FB8868DAF}"/>
    <cellStyle name="Comma 2 3 8 4" xfId="10601" xr:uid="{6F808ECB-38C7-4919-9340-DC8749BA5B07}"/>
    <cellStyle name="Comma 2 3 8 5" xfId="49767" xr:uid="{28680517-7B14-41FC-B71E-4B09C48E8938}"/>
    <cellStyle name="Comma 2 3 8 6" xfId="7770" xr:uid="{D6ECD8CC-2694-4066-8D78-EF405FAFFB06}"/>
    <cellStyle name="Comma 2 3 9" xfId="1760" xr:uid="{AA8ED733-449E-4522-9399-379E1BCBE267}"/>
    <cellStyle name="Comma 2 3 9 2" xfId="11219" xr:uid="{46A7F19C-A0F4-4F2E-9387-B2FFC2225729}"/>
    <cellStyle name="Comma 2 3 9 3" xfId="50255" xr:uid="{F4E6BF7A-0405-4012-AEAA-0F942DB52FE7}"/>
    <cellStyle name="Comma 2 3 9 4" xfId="11218" xr:uid="{B3E88D26-0D3C-48FE-8EBF-F398D962918D}"/>
    <cellStyle name="Comma 2 30" xfId="4209" xr:uid="{9048A8BE-21D2-4B12-9EF9-4D3A9E84E4CA}"/>
    <cellStyle name="Comma 2 31" xfId="52630" xr:uid="{070459B5-D405-4471-BF2C-552024851325}"/>
    <cellStyle name="Comma 2 31 2" xfId="52685" xr:uid="{C35B2622-EBE9-457D-BE8F-8FD4CDB3FCA1}"/>
    <cellStyle name="Comma 2 32" xfId="52330" xr:uid="{C875FDF8-E0A1-424B-894C-7923A3F3BEE0}"/>
    <cellStyle name="Comma 2 32 2" xfId="52408" xr:uid="{99371E7A-594E-469E-A812-AA51595009E1}"/>
    <cellStyle name="Comma 2 33" xfId="52663" xr:uid="{D4DC4857-00A7-4F41-97ED-34C0C304B211}"/>
    <cellStyle name="Comma 2 34" xfId="52681" xr:uid="{A95A4751-300F-40DE-8563-A3F8425BB430}"/>
    <cellStyle name="Comma 2 4" xfId="244" xr:uid="{5E64A779-9788-4499-ABB5-9D5EF0CAD78F}"/>
    <cellStyle name="Comma 2 4 10" xfId="52442" xr:uid="{C6CA95DB-DB8C-4D43-94B6-6971A64E72DE}"/>
    <cellStyle name="Comma 2 4 11" xfId="52546" xr:uid="{DC8A99CA-C4B6-4A1C-A88F-AC716223BD65}"/>
    <cellStyle name="Comma 2 4 18" xfId="68" xr:uid="{58D5FFBD-6862-4FA8-9A74-DF5E6F7932C2}"/>
    <cellStyle name="Comma 2 4 18 2" xfId="4053" xr:uid="{CF6E6BBE-D6EC-4F8E-8498-011E337A73C7}"/>
    <cellStyle name="Comma 2 4 18 2 2" xfId="52174" xr:uid="{B78158EB-B048-45BE-9267-A27C59826387}"/>
    <cellStyle name="Comma 2 4 18 3" xfId="48664" xr:uid="{DB873A7B-E611-4B4D-A80E-42C2B03E615E}"/>
    <cellStyle name="Comma 2 4 18 3 2" xfId="52499" xr:uid="{78CD5A64-BE86-460A-BC60-4495E04C4299}"/>
    <cellStyle name="Comma 2 4 18 4" xfId="4211" xr:uid="{813005AC-7BAD-4F13-BBF0-89B6B6446052}"/>
    <cellStyle name="Comma 2 4 2" xfId="1019" xr:uid="{0A420C9C-7ABE-4079-BF48-3197212046DD}"/>
    <cellStyle name="Comma 2 4 2 10" xfId="49514" xr:uid="{52AEFC77-7D68-4760-9B31-6308C54AD9B3}"/>
    <cellStyle name="Comma 2 4 2 11" xfId="4210" xr:uid="{9BCC9BC6-3606-4CC0-949C-DF929544C66F}"/>
    <cellStyle name="Comma 2 4 2 2" xfId="1722" xr:uid="{E67B12B0-3364-4815-92D2-99D630EBB7D2}"/>
    <cellStyle name="Comma 2 4 2 2 2" xfId="3848" xr:uid="{D4601FCB-081E-4577-85AD-8A13BFE800B6}"/>
    <cellStyle name="Comma 2 4 2 2 2 2" xfId="5419" xr:uid="{CD17C8E9-6289-44FC-B678-105C72A91340}"/>
    <cellStyle name="Comma 2 4 2 2 2 2 2" xfId="19480" xr:uid="{29E75B2D-0BA7-43B8-9FCA-5EC5D0E36EC6}"/>
    <cellStyle name="Comma 2 4 2 2 2 2 3" xfId="8602" xr:uid="{6A268CC4-6113-488B-8DBE-EADA9325AADC}"/>
    <cellStyle name="Comma 2 4 2 2 2 3" xfId="19479" xr:uid="{5A0FEC7F-F70C-43DC-80BF-DC64CE784234}"/>
    <cellStyle name="Comma 2 4 2 2 2 4" xfId="8601" xr:uid="{E7B61A97-AC55-4B24-BA13-F5FAE895CE1B}"/>
    <cellStyle name="Comma 2 4 2 2 2 5" xfId="51981" xr:uid="{AE6AC0ED-0C47-440E-A534-2E6E35FDEA41}"/>
    <cellStyle name="Comma 2 4 2 2 2 6" xfId="5418" xr:uid="{1AB9085E-E5BA-4AFE-98A5-8BD21EE0B8B8}"/>
    <cellStyle name="Comma 2 4 2 2 3" xfId="5420" xr:uid="{FD738AF1-7135-4EEF-BC32-D14BA1479550}"/>
    <cellStyle name="Comma 2 4 2 2 3 2" xfId="19481" xr:uid="{6A3877DA-DF07-4B40-965B-A9C75A3C4397}"/>
    <cellStyle name="Comma 2 4 2 2 3 3" xfId="8603" xr:uid="{93895CB0-1B73-41B0-ADD6-78993DD28AC9}"/>
    <cellStyle name="Comma 2 4 2 2 4" xfId="19478" xr:uid="{AC383E4E-C335-4DAD-9AD9-177E1E35BB39}"/>
    <cellStyle name="Comma 2 4 2 2 5" xfId="18490" xr:uid="{ECF7E2D9-FC31-4717-AEF5-CAF4F4F263DD}"/>
    <cellStyle name="Comma 2 4 2 2 6" xfId="8600" xr:uid="{5114D583-DA81-46EF-A4AA-8CF9424F2E78}"/>
    <cellStyle name="Comma 2 4 2 2 7" xfId="50217" xr:uid="{74BE495D-EE5C-4799-AD8A-99A13DC2DC71}"/>
    <cellStyle name="Comma 2 4 2 2 8" xfId="5417" xr:uid="{A0C6D281-E4D8-4CED-A8C1-5DC5F15AF086}"/>
    <cellStyle name="Comma 2 4 2 3" xfId="2211" xr:uid="{2CA21AB0-EB4C-4302-A8C3-1DD0376F1F49}"/>
    <cellStyle name="Comma 2 4 2 3 2" xfId="5422" xr:uid="{2FB2D892-AF47-4945-9CA9-DED9090FD168}"/>
    <cellStyle name="Comma 2 4 2 3 2 2" xfId="19483" xr:uid="{06A48C93-059D-4846-B45A-B895C0DA0F93}"/>
    <cellStyle name="Comma 2 4 2 3 2 3" xfId="8605" xr:uid="{A454C382-CBC1-4CBC-A512-BC1F721CFF2C}"/>
    <cellStyle name="Comma 2 4 2 3 3" xfId="19482" xr:uid="{0AC3EE0D-7726-4E06-B7CE-D2239D8E09A6}"/>
    <cellStyle name="Comma 2 4 2 3 4" xfId="8604" xr:uid="{00F7711B-7AA7-4F92-A333-5E2B14BCFE75}"/>
    <cellStyle name="Comma 2 4 2 3 5" xfId="50706" xr:uid="{0FB03F7B-5247-4CE7-8BF8-CBFFEFB780F5}"/>
    <cellStyle name="Comma 2 4 2 3 6" xfId="5421" xr:uid="{37D30853-AF25-4FC8-9944-A4733FB68A39}"/>
    <cellStyle name="Comma 2 4 2 4" xfId="2698" xr:uid="{69BEEF7B-5DD2-4D6C-BA1A-D4CB10CF32AD}"/>
    <cellStyle name="Comma 2 4 2 4 2" xfId="19484" xr:uid="{AD12A697-23A7-45FE-8A66-4D7561075293}"/>
    <cellStyle name="Comma 2 4 2 4 3" xfId="8606" xr:uid="{F95A7913-C7AC-4DF4-BCA2-99CB28F727F6}"/>
    <cellStyle name="Comma 2 4 2 4 4" xfId="51193" xr:uid="{03E01C5E-0934-4DAC-9E9E-7FEFFD96CF7E}"/>
    <cellStyle name="Comma 2 4 2 4 5" xfId="5423" xr:uid="{29BC0160-D043-48F9-A0BF-E009D58DCCE8}"/>
    <cellStyle name="Comma 2 4 2 5" xfId="3075" xr:uid="{C1B2EEB8-01B6-4006-8AB6-7FD79B46D9AC}"/>
    <cellStyle name="Comma 2 4 2 5 2" xfId="19477" xr:uid="{3827293A-D58A-4311-9A9C-4B39DB68D684}"/>
    <cellStyle name="Comma 2 4 2 5 3" xfId="8599" xr:uid="{29D4BA64-7DAC-491D-AA9F-A7C7FC7BA65B}"/>
    <cellStyle name="Comma 2 4 2 5 4" xfId="51548" xr:uid="{AB87EB2F-D0C7-45AB-A83F-A42FD6647276}"/>
    <cellStyle name="Comma 2 4 2 5 5" xfId="5416" xr:uid="{5647F772-E6F6-4DB5-962A-11F24A8AC50F}"/>
    <cellStyle name="Comma 2 4 2 6" xfId="23850" xr:uid="{E268646D-884A-4DF8-84C7-9E37B5211208}"/>
    <cellStyle name="Comma 2 4 2 7" xfId="11220" xr:uid="{2712150A-6511-4871-B380-597E0790CAF9}"/>
    <cellStyle name="Comma 2 4 2 8" xfId="8280" xr:uid="{1106B101-5C43-4D48-BB18-80125FC8EEB4}"/>
    <cellStyle name="Comma 2 4 2 9" xfId="5049" xr:uid="{8D950151-00D5-439F-A9F9-6BAA7F90FA81}"/>
    <cellStyle name="Comma 2 4 3" xfId="2917" xr:uid="{70FC704E-47B0-4C8D-992C-91FEEE7EE15E}"/>
    <cellStyle name="Comma 2 4 3 2" xfId="3867" xr:uid="{E03FABB5-D338-4C45-8FE1-51D167D1D1FB}"/>
    <cellStyle name="Comma 2 4 3 2 2" xfId="19486" xr:uid="{63E6C3DB-044E-4DFB-A2C7-9AE5AF14A28E}"/>
    <cellStyle name="Comma 2 4 3 2 3" xfId="18491" xr:uid="{425951A9-D442-4E07-B04D-CA83C762090B}"/>
    <cellStyle name="Comma 2 4 3 2 4" xfId="8608" xr:uid="{148E2268-DDE0-4F3B-95E8-36C1C83B0C28}"/>
    <cellStyle name="Comma 2 4 3 2 5" xfId="52000" xr:uid="{BC21C441-15BB-4717-BB9C-1DEC13203A85}"/>
    <cellStyle name="Comma 2 4 3 2 6" xfId="5425" xr:uid="{65B671A9-D4D0-45BE-8627-3D556C35F72E}"/>
    <cellStyle name="Comma 2 4 3 3" xfId="3095" xr:uid="{F1C75B01-F027-4B91-842E-B1A842B7D7C9}"/>
    <cellStyle name="Comma 2 4 3 3 2" xfId="51567" xr:uid="{07D64672-04B4-4037-8A83-26EB40D313FD}"/>
    <cellStyle name="Comma 2 4 3 3 3" xfId="19485" xr:uid="{D0415859-1986-433F-9CE9-B3BF53E7C5E6}"/>
    <cellStyle name="Comma 2 4 3 4" xfId="23851" xr:uid="{959E9A22-9039-48BF-960B-CB51D31B4851}"/>
    <cellStyle name="Comma 2 4 3 5" xfId="11221" xr:uid="{FB9A81DC-886F-4210-83F0-2604BEFB3FC4}"/>
    <cellStyle name="Comma 2 4 3 6" xfId="8607" xr:uid="{211A41D5-9D7F-4E5C-95C4-3F858C8312DB}"/>
    <cellStyle name="Comma 2 4 3 7" xfId="51412" xr:uid="{5D967B5C-05E0-4CFB-9E13-6B59CCC24EA9}"/>
    <cellStyle name="Comma 2 4 3 8" xfId="5424" xr:uid="{BF66A0ED-84F9-4244-ADF2-A333B0B8B6D0}"/>
    <cellStyle name="Comma 2 4 4" xfId="508" xr:uid="{B1435939-6783-4498-B8B4-1C37992E88E7}"/>
    <cellStyle name="Comma 2 4 4 2" xfId="3886" xr:uid="{B3251A65-767E-473A-937B-EC9E4DFE9A71}"/>
    <cellStyle name="Comma 2 4 4 2 2" xfId="52019" xr:uid="{FBAB5BCB-C8DB-4513-80BC-8463B8A96AC6}"/>
    <cellStyle name="Comma 2 4 4 2 3" xfId="19476" xr:uid="{6D56681C-6276-4066-8EA4-0C3A8149C06F}"/>
    <cellStyle name="Comma 2 4 4 3" xfId="3114" xr:uid="{0FE5ADF4-2C8E-426D-B10E-11CF1073AB9F}"/>
    <cellStyle name="Comma 2 4 4 3 2" xfId="51586" xr:uid="{F74C4EF3-C429-478D-B772-8147D88FDBE4}"/>
    <cellStyle name="Comma 2 4 4 3 3" xfId="18489" xr:uid="{16DA7D37-4644-4A41-A0C8-1571AA8151E0}"/>
    <cellStyle name="Comma 2 4 4 4" xfId="49015" xr:uid="{80AE1B24-3BD5-418A-8771-C6B782720B43}"/>
    <cellStyle name="Comma 2 4 4 5" xfId="5415" xr:uid="{A0178DDA-7245-4540-9495-E9B884D20C93}"/>
    <cellStyle name="Comma 2 4 5" xfId="3559" xr:uid="{E61B0D65-60A6-4175-849A-AEA95654D649}"/>
    <cellStyle name="Comma 2 4 5 2" xfId="3921" xr:uid="{38CC2FE5-B33F-4EAC-A401-D45184A2B355}"/>
    <cellStyle name="Comma 2 4 5 2 2" xfId="52054" xr:uid="{74C42856-86AF-4D54-AA23-43ACDD181F94}"/>
    <cellStyle name="Comma 2 4 5 2 3" xfId="21178" xr:uid="{428CCBBA-6A0E-401B-9265-91E70C15C520}"/>
    <cellStyle name="Comma 2 4 5 3" xfId="10460" xr:uid="{AC849457-BD52-4215-B634-8DE1BB78F913}"/>
    <cellStyle name="Comma 2 4 5 4" xfId="51852" xr:uid="{27FEBC6D-C6E1-48AD-9CEB-521CA05CEF00}"/>
    <cellStyle name="Comma 2 4 5 5" xfId="7600" xr:uid="{BEBDFEE8-21DA-4490-9974-ACE3EA749A14}"/>
    <cellStyle name="Comma 2 4 6" xfId="3830" xr:uid="{662F2B49-3B92-46E0-A94D-FF9B9D5D00A4}"/>
    <cellStyle name="Comma 2 4 6 2" xfId="23849" xr:uid="{173947A4-ACAC-4760-9A2B-CC4E05CECECD}"/>
    <cellStyle name="Comma 2 4 6 3" xfId="10602" xr:uid="{47700F04-923A-4662-B051-FCE5132DDD73}"/>
    <cellStyle name="Comma 2 4 6 4" xfId="51963" xr:uid="{F0AFFC3A-0462-44E3-9547-2DDEEA258DC6}"/>
    <cellStyle name="Comma 2 4 6 5" xfId="7771" xr:uid="{3E9600D8-AC39-494E-AEEA-888DA9FE1EE9}"/>
    <cellStyle name="Comma 2 4 7" xfId="3051" xr:uid="{5530B255-22FF-4191-A627-E7DECF23D3B2}"/>
    <cellStyle name="Comma 2 4 7 2" xfId="51525" xr:uid="{29C5F7FB-473C-4D12-B654-70C372977463}"/>
    <cellStyle name="Comma 2 4 7 3" xfId="7915" xr:uid="{30C7CFFB-8A0F-46A8-993E-E323B6356045}"/>
    <cellStyle name="Comma 2 4 8" xfId="4635" xr:uid="{AEF1D585-2F01-4100-86E3-89BA2D121A5B}"/>
    <cellStyle name="Comma 2 4 9" xfId="4507" xr:uid="{6E0CE9B0-3C1E-4AF2-9BED-FD57CB61710E}"/>
    <cellStyle name="Comma 2 5" xfId="581" xr:uid="{9415405E-7367-4D0F-98D0-C461DCECB123}"/>
    <cellStyle name="Comma 2 5 10" xfId="4075" xr:uid="{C2291962-1D39-43FF-8DC8-FEDC86E5D62E}"/>
    <cellStyle name="Comma 2 5 10 2" xfId="52191" xr:uid="{C3541229-59E2-4B02-A3C5-0263B9852C1A}"/>
    <cellStyle name="Comma 2 5 10 3" xfId="23852" xr:uid="{9CC3B182-F0F0-4359-BD91-E77458330B30}"/>
    <cellStyle name="Comma 2 5 11" xfId="24009" xr:uid="{040D436E-033E-4690-9A05-C85EBB38C7B9}"/>
    <cellStyle name="Comma 2 5 12" xfId="11222" xr:uid="{4FF84D4D-5FB5-4347-A05A-B867FF1F77BC}"/>
    <cellStyle name="Comma 2 5 13" xfId="8247" xr:uid="{EE93842C-87C2-42FB-99AB-DDAA67BA512D}"/>
    <cellStyle name="Comma 2 5 14" xfId="5017" xr:uid="{6CD6C73E-8D97-43B8-A4C1-493D1347FCF5}"/>
    <cellStyle name="Comma 2 5 15" xfId="4511" xr:uid="{A76E0B16-44AD-4047-9E1E-441E31B7B2D6}"/>
    <cellStyle name="Comma 2 5 16" xfId="49082" xr:uid="{FFB218FA-5FB3-4C52-936D-0B137F0EE173}"/>
    <cellStyle name="Comma 2 5 17" xfId="4186" xr:uid="{75F7F8C5-D8BC-40B1-9F48-C9A0E82A0DDA}"/>
    <cellStyle name="Comma 2 5 18" xfId="52308" xr:uid="{B9B64578-A0AC-4CB9-A0FD-353AC16BFAB9}"/>
    <cellStyle name="Comma 2 5 19" xfId="52439" xr:uid="{23EF87EB-FF97-4F0D-ADCA-46CEFE93ED67}"/>
    <cellStyle name="Comma 2 5 2" xfId="696" xr:uid="{73EE72B1-0F63-4C37-810C-B79D4EF9413A}"/>
    <cellStyle name="Comma 2 5 2 10" xfId="8610" xr:uid="{8ECDA5CB-08B8-4259-A4FE-C9F760AB9B4D}"/>
    <cellStyle name="Comma 2 5 2 11" xfId="5427" xr:uid="{11430FFD-2A6B-427E-BEB3-69D067AA9497}"/>
    <cellStyle name="Comma 2 5 2 12" xfId="49194" xr:uid="{D4849CB6-B7D0-4508-9CF4-1A62CBB24749}"/>
    <cellStyle name="Comma 2 5 2 13" xfId="4190" xr:uid="{0747DFC0-A2CD-4AE0-9EC6-552D97F88640}"/>
    <cellStyle name="Comma 2 5 2 2" xfId="908" xr:uid="{704F91A7-F89A-46F3-B3A2-1C0E841BAA6F}"/>
    <cellStyle name="Comma 2 5 2 2 2" xfId="1616" xr:uid="{8E38AECD-2E76-49A1-8308-67476CF56059}"/>
    <cellStyle name="Comma 2 5 2 2 2 2" xfId="11226" xr:uid="{A34B2DEF-8288-4348-8FCA-59365840120D}"/>
    <cellStyle name="Comma 2 5 2 2 2 3" xfId="50111" xr:uid="{48A4F303-F5E2-4927-BADB-B6418AAB8342}"/>
    <cellStyle name="Comma 2 5 2 2 2 4" xfId="11225" xr:uid="{40F0CE47-9BCF-4E34-9313-7F0D0B448CF5}"/>
    <cellStyle name="Comma 2 5 2 2 3" xfId="2104" xr:uid="{E3100ABC-ABCA-4C46-BA2D-E49C5D45997F}"/>
    <cellStyle name="Comma 2 5 2 2 3 2" xfId="11228" xr:uid="{9A393E28-6B10-4FB6-8BE8-BD8B1A780B6A}"/>
    <cellStyle name="Comma 2 5 2 2 3 3" xfId="50599" xr:uid="{66E721A0-DE97-4F44-9388-40DD301558C9}"/>
    <cellStyle name="Comma 2 5 2 2 3 4" xfId="11227" xr:uid="{DA51ABFB-05EE-498D-BBD9-E1F8A06B3F30}"/>
    <cellStyle name="Comma 2 5 2 2 4" xfId="2591" xr:uid="{D3E8A551-4530-413E-8D98-144888E9A7C4}"/>
    <cellStyle name="Comma 2 5 2 2 4 2" xfId="51086" xr:uid="{B514689E-E61A-4AD7-B433-C9F84B4AEB50}"/>
    <cellStyle name="Comma 2 5 2 2 4 3" xfId="11229" xr:uid="{75DF9CF7-BEEB-499B-BD8A-6BFDE727C9F3}"/>
    <cellStyle name="Comma 2 5 2 2 5" xfId="3922" xr:uid="{0F29696F-FA91-4C4A-9332-6B0527CF618B}"/>
    <cellStyle name="Comma 2 5 2 2 5 2" xfId="52055" xr:uid="{E443F442-4EDB-4606-A695-B2864E9B5E12}"/>
    <cellStyle name="Comma 2 5 2 2 5 3" xfId="19489" xr:uid="{15F67ABD-113F-4027-A7C3-C93D183DF6A5}"/>
    <cellStyle name="Comma 2 5 2 2 6" xfId="4108" xr:uid="{18B149B5-F1B4-4126-B4C9-CE336438F2CD}"/>
    <cellStyle name="Comma 2 5 2 2 6 2" xfId="52223" xr:uid="{9504A84D-D808-4814-9088-F00078B79DFC}"/>
    <cellStyle name="Comma 2 5 2 2 6 3" xfId="11224" xr:uid="{CBBCDC4E-F744-4C98-AFEA-066FCE6F007E}"/>
    <cellStyle name="Comma 2 5 2 2 7" xfId="8611" xr:uid="{F0260577-7C56-485E-A62A-07D358ACF4BF}"/>
    <cellStyle name="Comma 2 5 2 2 8" xfId="49406" xr:uid="{08E013A1-2B3A-4C31-B276-95C35A064423}"/>
    <cellStyle name="Comma 2 5 2 2 9" xfId="5428" xr:uid="{6CBC32EC-3A90-445D-B151-B17757E0333C}"/>
    <cellStyle name="Comma 2 5 2 3" xfId="1182" xr:uid="{FD04B99C-F8C3-4F5C-B10B-FC55F7095734}"/>
    <cellStyle name="Comma 2 5 2 3 2" xfId="11231" xr:uid="{C310AFF2-5DBB-42EA-BF99-302DB02CCCF8}"/>
    <cellStyle name="Comma 2 5 2 3 3" xfId="49677" xr:uid="{3FC08AA8-DB41-4276-A292-E753A17D0958}"/>
    <cellStyle name="Comma 2 5 2 3 4" xfId="11230" xr:uid="{5840839B-85FC-4FDE-A6B1-D344AD9B05AA}"/>
    <cellStyle name="Comma 2 5 2 4" xfId="1406" xr:uid="{EFEE962F-F689-4B67-9A14-F0E710BF43A1}"/>
    <cellStyle name="Comma 2 5 2 4 2" xfId="11233" xr:uid="{BEFF0C11-FCF1-4ABC-9201-072BC78234F3}"/>
    <cellStyle name="Comma 2 5 2 4 3" xfId="49901" xr:uid="{D92FF03F-E465-406F-8F95-885738CC12F4}"/>
    <cellStyle name="Comma 2 5 2 4 4" xfId="11232" xr:uid="{C1F1D22E-F2B2-4F31-84B4-A7EB3DD71052}"/>
    <cellStyle name="Comma 2 5 2 5" xfId="1894" xr:uid="{D7F478E8-0FB2-42D3-AD69-6F55A97679A3}"/>
    <cellStyle name="Comma 2 5 2 5 2" xfId="11235" xr:uid="{7741D035-F4B1-4142-849A-EE1750B5E9DC}"/>
    <cellStyle name="Comma 2 5 2 5 3" xfId="50389" xr:uid="{55748626-5C9F-4DD7-B7E8-ECCB09A5940C}"/>
    <cellStyle name="Comma 2 5 2 5 4" xfId="11234" xr:uid="{877C5BA7-A7E8-47EF-969B-0756FA4B08CD}"/>
    <cellStyle name="Comma 2 5 2 6" xfId="2381" xr:uid="{5D57BCBA-54D9-4F61-B247-C7490B88B6A8}"/>
    <cellStyle name="Comma 2 5 2 6 2" xfId="50876" xr:uid="{1A287334-3B4A-49A4-BF1E-A12B79538000}"/>
    <cellStyle name="Comma 2 5 2 6 3" xfId="11236" xr:uid="{463EB833-381F-42B0-A28D-53A1251B7231}"/>
    <cellStyle name="Comma 2 5 2 7" xfId="2865" xr:uid="{A35218B1-1DBB-4B61-9DC7-E6A477B7E173}"/>
    <cellStyle name="Comma 2 5 2 7 2" xfId="51360" xr:uid="{40F16699-20E1-4C41-90C0-ED8B826D4B57}"/>
    <cellStyle name="Comma 2 5 2 7 3" xfId="18493" xr:uid="{ED05BA3C-EC28-43FC-801B-19C8DE153965}"/>
    <cellStyle name="Comma 2 5 2 8" xfId="3560" xr:uid="{BCC79F2A-9760-4939-9DC1-570019BAF01A}"/>
    <cellStyle name="Comma 2 5 2 8 2" xfId="51853" xr:uid="{8CC38D14-5711-4DD1-B83D-717BCFFFDE72}"/>
    <cellStyle name="Comma 2 5 2 8 3" xfId="23853" xr:uid="{94EEE414-3B0B-419D-BF2A-BEB3886B9F37}"/>
    <cellStyle name="Comma 2 5 2 9" xfId="4092" xr:uid="{8741066E-7F4E-47AE-81F3-C8169CAECB34}"/>
    <cellStyle name="Comma 2 5 2 9 2" xfId="52207" xr:uid="{812BFD19-98DB-4CC3-9E1B-864C7A1F68E9}"/>
    <cellStyle name="Comma 2 5 2 9 3" xfId="11223" xr:uid="{18DA2C1D-9C3E-44F7-9F1D-6977738BD23A}"/>
    <cellStyle name="Comma 2 5 20" xfId="52549" xr:uid="{1FFD492E-86DB-440F-B538-5F424C1BA796}"/>
    <cellStyle name="Comma 2 5 3" xfId="803" xr:uid="{40A3D486-99D6-4050-AD86-7AA1D112EDE1}"/>
    <cellStyle name="Comma 2 5 3 10" xfId="8612" xr:uid="{9FD3D130-CC84-428D-957D-724C8A9FD5BB}"/>
    <cellStyle name="Comma 2 5 3 11" xfId="49301" xr:uid="{3F83666C-2C59-41B9-98C3-9E59ED9A16E5}"/>
    <cellStyle name="Comma 2 5 3 12" xfId="4212" xr:uid="{CD5CD959-963C-4FD0-A3D8-AB8283FDAAEC}"/>
    <cellStyle name="Comma 2 5 3 2" xfId="1511" xr:uid="{2F54B73F-6873-4E2E-8F8C-22E5B413A295}"/>
    <cellStyle name="Comma 2 5 3 2 2" xfId="11239" xr:uid="{D03A5E14-8447-4CB1-8440-2F5659548064}"/>
    <cellStyle name="Comma 2 5 3 2 2 2" xfId="11240" xr:uid="{0B462BC1-F07C-4805-AD84-456A7718AF09}"/>
    <cellStyle name="Comma 2 5 3 2 3" xfId="11241" xr:uid="{067BE312-2ABB-4E90-9757-98AD5323D5F5}"/>
    <cellStyle name="Comma 2 5 3 2 3 2" xfId="11242" xr:uid="{71700630-41D5-4728-B52E-F8BF007CBCB1}"/>
    <cellStyle name="Comma 2 5 3 2 4" xfId="11243" xr:uid="{927AEB06-588D-4918-BC89-F36965E3C947}"/>
    <cellStyle name="Comma 2 5 3 2 5" xfId="50006" xr:uid="{E7604039-7DA2-4F6A-8188-468E8AAB320B}"/>
    <cellStyle name="Comma 2 5 3 2 6" xfId="11238" xr:uid="{52B0AF6C-7DF1-4981-A8BD-BF065A25D49D}"/>
    <cellStyle name="Comma 2 5 3 3" xfId="1999" xr:uid="{EFD13D3E-BB04-417F-8ACD-71236ABED58B}"/>
    <cellStyle name="Comma 2 5 3 3 2" xfId="11245" xr:uid="{12F76B9B-BD2F-485F-8A3E-7EDA1CE2380C}"/>
    <cellStyle name="Comma 2 5 3 3 3" xfId="50494" xr:uid="{23FE8A68-993F-4BB6-8F07-16DED3E14D43}"/>
    <cellStyle name="Comma 2 5 3 3 4" xfId="11244" xr:uid="{4A569CBF-EDA0-4E98-846F-87D075707931}"/>
    <cellStyle name="Comma 2 5 3 4" xfId="2486" xr:uid="{F559430F-C000-4D29-A5E4-8398B2301CCA}"/>
    <cellStyle name="Comma 2 5 3 4 2" xfId="11247" xr:uid="{9ABB4393-1CA5-4F01-A662-110061E37648}"/>
    <cellStyle name="Comma 2 5 3 4 3" xfId="50981" xr:uid="{2218D53F-463A-4FC1-B77D-E80E10B607A0}"/>
    <cellStyle name="Comma 2 5 3 4 4" xfId="11246" xr:uid="{12674DF5-53B3-4E0B-ACFF-287D8C7B56F2}"/>
    <cellStyle name="Comma 2 5 3 5" xfId="3831" xr:uid="{1C27E13A-E54A-4D09-979D-CDA7FCA5566C}"/>
    <cellStyle name="Comma 2 5 3 5 2" xfId="11249" xr:uid="{79D1F073-E9F6-4E94-AF71-E493E7C6BBBD}"/>
    <cellStyle name="Comma 2 5 3 5 3" xfId="51964" xr:uid="{82CFFE58-08DF-40B5-B989-7A9392DE24A0}"/>
    <cellStyle name="Comma 2 5 3 5 4" xfId="11248" xr:uid="{1AD81700-1B21-4ECC-A83F-4747D40F785D}"/>
    <cellStyle name="Comma 2 5 3 6" xfId="4101" xr:uid="{696335C9-9C7C-4CE2-85CD-025F0CAAA6A0}"/>
    <cellStyle name="Comma 2 5 3 6 2" xfId="52216" xr:uid="{A67FEB2E-514D-4C54-9CF2-7E7EEF90D69C}"/>
    <cellStyle name="Comma 2 5 3 6 3" xfId="11250" xr:uid="{AFA5828E-0B95-4AAB-A6A3-0D48F78931F6}"/>
    <cellStyle name="Comma 2 5 3 7" xfId="19490" xr:uid="{B6BD2E61-C4E0-440F-9E29-30CC433016D3}"/>
    <cellStyle name="Comma 2 5 3 8" xfId="23854" xr:uid="{2E4A2D65-F75A-4F0B-AA0D-CBCCF9AF92FC}"/>
    <cellStyle name="Comma 2 5 3 9" xfId="11237" xr:uid="{DECA6DC7-2DF7-47CD-9E1D-F4CA52410E8A}"/>
    <cellStyle name="Comma 2 5 4" xfId="1077" xr:uid="{8120A1E8-6C10-406C-BFB9-8392590B1B12}"/>
    <cellStyle name="Comma 2 5 4 10" xfId="5426" xr:uid="{6EA085AF-8C2E-44C2-9577-7CEA656E39DA}"/>
    <cellStyle name="Comma 2 5 4 2" xfId="11252" xr:uid="{BC561095-6F68-4B03-A975-8EB9EE1EEB5A}"/>
    <cellStyle name="Comma 2 5 4 2 2" xfId="11253" xr:uid="{653211C0-E9A6-43BB-8220-1BE65A4AC953}"/>
    <cellStyle name="Comma 2 5 4 3" xfId="11254" xr:uid="{750F4BB2-A60C-4AEE-9A7E-37DA18F09F33}"/>
    <cellStyle name="Comma 2 5 4 3 2" xfId="11255" xr:uid="{252574AF-10B1-4038-AD74-E15307F5D621}"/>
    <cellStyle name="Comma 2 5 4 4" xfId="11256" xr:uid="{B8195616-1BAD-46EC-BFA9-4C0742B02EED}"/>
    <cellStyle name="Comma 2 5 4 4 2" xfId="11257" xr:uid="{D69F6573-605E-4BAD-8266-E283507FB1C8}"/>
    <cellStyle name="Comma 2 5 4 5" xfId="11258" xr:uid="{E24FFB59-D217-4120-9967-DA18D41B3793}"/>
    <cellStyle name="Comma 2 5 4 6" xfId="19487" xr:uid="{4EF55A17-88A5-4EF9-9324-A406C69987A2}"/>
    <cellStyle name="Comma 2 5 4 7" xfId="11251" xr:uid="{00391458-6013-4840-8279-A7DF88467D2B}"/>
    <cellStyle name="Comma 2 5 4 8" xfId="8609" xr:uid="{DEFE25B8-883B-4F0D-91ED-B099F1EE4D54}"/>
    <cellStyle name="Comma 2 5 4 9" xfId="49572" xr:uid="{5B4970DD-AF1D-4A84-8E3F-0010B423465C}"/>
    <cellStyle name="Comma 2 5 5" xfId="1301" xr:uid="{FE3A91A8-EF74-4E13-B936-A9AEE4D1AFD2}"/>
    <cellStyle name="Comma 2 5 5 2" xfId="11260" xr:uid="{99764484-F10B-4F83-8E20-155F10975377}"/>
    <cellStyle name="Comma 2 5 5 3" xfId="21217" xr:uid="{231F67B8-B2FA-4F70-B32F-0EDF7B8BE8C5}"/>
    <cellStyle name="Comma 2 5 5 4" xfId="11259" xr:uid="{1729B239-789A-47A9-8867-D9EDB74E8694}"/>
    <cellStyle name="Comma 2 5 5 5" xfId="49796" xr:uid="{A3A34994-5BCC-46EA-A6F8-979CFE623011}"/>
    <cellStyle name="Comma 2 5 5 6" xfId="7649" xr:uid="{3B97BAB3-6984-4986-8D51-98B34B012C9A}"/>
    <cellStyle name="Comma 2 5 6" xfId="1789" xr:uid="{AB4DD42E-6E94-4BAD-9E55-186463A204D6}"/>
    <cellStyle name="Comma 2 5 6 2" xfId="11262" xr:uid="{0E135B23-CE99-4B29-BC73-64E197E045C4}"/>
    <cellStyle name="Comma 2 5 6 3" xfId="50284" xr:uid="{A33BD5B5-0834-43CC-B704-926333D8D01D}"/>
    <cellStyle name="Comma 2 5 6 4" xfId="11261" xr:uid="{86F1D140-E438-4C04-8389-689BF230C0AF}"/>
    <cellStyle name="Comma 2 5 7" xfId="2276" xr:uid="{C85FE80E-C803-4BFA-AC28-A4B4E2A8D435}"/>
    <cellStyle name="Comma 2 5 7 2" xfId="11264" xr:uid="{40085450-93C2-475B-B7B7-0069C64F0C66}"/>
    <cellStyle name="Comma 2 5 7 3" xfId="50771" xr:uid="{D3A327A7-A38B-46F4-9904-9D50E0D8E7EF}"/>
    <cellStyle name="Comma 2 5 7 4" xfId="11263" xr:uid="{AB27F7B7-01B2-4F17-AC94-7C083892D9F8}"/>
    <cellStyle name="Comma 2 5 8" xfId="2760" xr:uid="{166B8A49-AB0D-434D-BE93-5A7DBD748A5A}"/>
    <cellStyle name="Comma 2 5 8 2" xfId="51255" xr:uid="{CE383D7D-8328-4BF2-A52D-2F2EC9A02D4B}"/>
    <cellStyle name="Comma 2 5 8 3" xfId="11265" xr:uid="{E52661AA-02D2-418D-9912-EDEB71C633AD}"/>
    <cellStyle name="Comma 2 5 9" xfId="3052" xr:uid="{BFD7B706-2E5C-4724-AA98-31303CBA19C0}"/>
    <cellStyle name="Comma 2 5 9 2" xfId="51526" xr:uid="{7E362506-01B7-4040-859D-3D26BAC1056F}"/>
    <cellStyle name="Comma 2 5 9 3" xfId="18492" xr:uid="{3B0D389B-99B8-4657-80B3-87F805F0C851}"/>
    <cellStyle name="Comma 2 6" xfId="585" xr:uid="{40A1BFAE-D936-4C38-9F27-0EB9DB165885}"/>
    <cellStyle name="Comma 2 6 10" xfId="11266" xr:uid="{D8CAA0DE-77C8-4E97-8226-680CBEF3CD79}"/>
    <cellStyle name="Comma 2 6 11" xfId="5429" xr:uid="{1DBC301C-BF02-483D-BA55-D1E216A136EE}"/>
    <cellStyle name="Comma 2 6 12" xfId="4514" xr:uid="{02308241-1443-4FF6-BD60-45EF841F02BE}"/>
    <cellStyle name="Comma 2 6 13" xfId="49086" xr:uid="{E998BFEB-4F7B-4E39-9CDE-F2DA9A3E5332}"/>
    <cellStyle name="Comma 2 6 14" xfId="4203" xr:uid="{5D04AA69-9ACF-4C02-92A7-B1639B8D79E1}"/>
    <cellStyle name="Comma 2 6 15" xfId="52322" xr:uid="{E687810D-7B84-478E-A42D-7D4B12FB27C5}"/>
    <cellStyle name="Comma 2 6 2" xfId="3561" xr:uid="{BB221A19-9A05-4A5F-AF10-126A4F204DC4}"/>
    <cellStyle name="Comma 2 6 2 2" xfId="3923" xr:uid="{95A99D7A-BBEA-4C30-BE9C-476BF484E927}"/>
    <cellStyle name="Comma 2 6 2 2 2" xfId="52056" xr:uid="{D4AF6D90-E1EB-4989-9D91-AADA1F14EC16}"/>
    <cellStyle name="Comma 2 6 2 3" xfId="51854" xr:uid="{7F446383-BC92-4508-978F-84379BE25E8E}"/>
    <cellStyle name="Comma 2 6 2 4" xfId="11267" xr:uid="{6A00528A-14C8-4F4F-9451-ADDF88F875ED}"/>
    <cellStyle name="Comma 2 6 3" xfId="3849" xr:uid="{65858612-3BB2-4C7B-B13A-677712E8A72F}"/>
    <cellStyle name="Comma 2 6 3 2" xfId="11269" xr:uid="{FB687224-853D-4108-9531-AAA960FB5474}"/>
    <cellStyle name="Comma 2 6 3 3" xfId="51982" xr:uid="{7AECF4A6-B3A2-4668-A2C9-A1E68CF9DE7B}"/>
    <cellStyle name="Comma 2 6 3 4" xfId="11268" xr:uid="{791B608E-25AC-4977-9728-293B0D26FDE0}"/>
    <cellStyle name="Comma 2 6 4" xfId="3076" xr:uid="{2DFE91B5-17BC-4481-845A-A007A05B4269}"/>
    <cellStyle name="Comma 2 6 4 2" xfId="11271" xr:uid="{A535333D-5D65-4F6C-961D-4CBA5FF4391F}"/>
    <cellStyle name="Comma 2 6 4 3" xfId="51549" xr:uid="{AB7996D6-FE70-4FEF-BA5F-B4ED7D9BC5BA}"/>
    <cellStyle name="Comma 2 6 4 4" xfId="11270" xr:uid="{6B6C7FE0-22CA-4314-82FA-D32CAA7E2A7C}"/>
    <cellStyle name="Comma 2 6 5" xfId="11272" xr:uid="{B9798428-546C-4D5C-9619-0F919300379B}"/>
    <cellStyle name="Comma 2 6 5 2" xfId="11273" xr:uid="{ABBECA38-5810-4024-9A34-FE21EF83288D}"/>
    <cellStyle name="Comma 2 6 6" xfId="11274" xr:uid="{25D68B84-414D-446F-BF6E-B88F1DD53287}"/>
    <cellStyle name="Comma 2 6 7" xfId="18494" xr:uid="{F77A970A-C1E9-42B4-BBC6-08506E173839}"/>
    <cellStyle name="Comma 2 6 8" xfId="19491" xr:uid="{780E64D1-31CF-4B22-A8C5-E917D8170E8B}"/>
    <cellStyle name="Comma 2 6 9" xfId="23855" xr:uid="{713E92C3-F0E4-47DD-8968-CAE505097F08}"/>
    <cellStyle name="Comma 2 7" xfId="641" xr:uid="{6936F0C3-0BE1-4651-A86D-962B894B1AED}"/>
    <cellStyle name="Comma 2 7 10" xfId="5430" xr:uid="{01EA7944-F71E-42C6-A7A9-A05A6A47F495}"/>
    <cellStyle name="Comma 2 7 11" xfId="49139" xr:uid="{857E7F5F-A63A-4E58-A2C1-0FC6583DC34E}"/>
    <cellStyle name="Comma 2 7 12" xfId="4522" xr:uid="{ED1F4068-E61D-4CD9-BF5E-5E8B9E232AE1}"/>
    <cellStyle name="Comma 2 7 13" xfId="52480" xr:uid="{549F3C80-5B81-4A5B-AECB-D79428BA1912}"/>
    <cellStyle name="Comma 2 7 14" xfId="52571" xr:uid="{10191933-FDC3-4A69-AF22-AD93C00EBB8F}"/>
    <cellStyle name="Comma 2 7 15" xfId="52632" xr:uid="{0C35B6B0-7DDA-497A-8141-5725D755FE32}"/>
    <cellStyle name="Comma 2 7 15 2" xfId="52687" xr:uid="{574E206A-5632-4CBD-AD2A-62CF349C40A5}"/>
    <cellStyle name="Comma 2 7 16" xfId="52683" xr:uid="{905402EC-452F-4A17-BD51-6117E9E644A9}"/>
    <cellStyle name="Comma 2 7 2" xfId="853" xr:uid="{188F3D79-61E8-42B1-AB3D-7C055BC5343C}"/>
    <cellStyle name="Comma 2 7 2 2" xfId="1561" xr:uid="{09D7DCE3-F877-4137-8A8A-1678B55D1EE3}"/>
    <cellStyle name="Comma 2 7 2 2 2" xfId="3924" xr:uid="{1BA9AB28-A5C3-4E46-8A2C-D2A79C9AEA77}"/>
    <cellStyle name="Comma 2 7 2 2 2 2" xfId="52057" xr:uid="{1F8D7342-C091-4B69-8111-3BD3CCE54965}"/>
    <cellStyle name="Comma 2 7 2 2 3" xfId="50056" xr:uid="{FA32C7EA-95C1-4866-AB0B-ABF29527BD6C}"/>
    <cellStyle name="Comma 2 7 2 3" xfId="2049" xr:uid="{C7542287-8E30-4B1B-BCD8-1A5D7D3107FD}"/>
    <cellStyle name="Comma 2 7 2 3 2" xfId="50544" xr:uid="{AC0D3B0C-A315-4D17-984E-3ED076791FCF}"/>
    <cellStyle name="Comma 2 7 2 4" xfId="2536" xr:uid="{5B63EF21-3219-4645-9068-BE1138842956}"/>
    <cellStyle name="Comma 2 7 2 4 2" xfId="51031" xr:uid="{CACC75B6-305D-4647-ADE2-94B46C4BF712}"/>
    <cellStyle name="Comma 2 7 2 5" xfId="3562" xr:uid="{8DAD2398-B45C-4270-9976-B8CB4746B251}"/>
    <cellStyle name="Comma 2 7 2 5 2" xfId="51855" xr:uid="{E018267E-2C8B-409F-A3F2-BE662A73CFB6}"/>
    <cellStyle name="Comma 2 7 2 6" xfId="49351" xr:uid="{E3C95A64-4A6D-4EBC-A4AA-51B81330C286}"/>
    <cellStyle name="Comma 2 7 2 7" xfId="11276" xr:uid="{97785AEA-C64B-4650-B837-75C8DA32BD1E}"/>
    <cellStyle name="Comma 2 7 3" xfId="1127" xr:uid="{C5FAA912-A616-4798-80EC-79734579E2F4}"/>
    <cellStyle name="Comma 2 7 3 2" xfId="3868" xr:uid="{A0A89777-0B52-4AA8-9B1D-A1733AF073F8}"/>
    <cellStyle name="Comma 2 7 3 2 2" xfId="52001" xr:uid="{2CB4D34B-98BB-47B5-AC12-B1A0497A7120}"/>
    <cellStyle name="Comma 2 7 3 2 3" xfId="11278" xr:uid="{EAF27F33-65C2-4253-BDDD-B01035A9FBA9}"/>
    <cellStyle name="Comma 2 7 3 3" xfId="49622" xr:uid="{BA9E9F4D-A64E-4A7B-B00B-56DE85B86822}"/>
    <cellStyle name="Comma 2 7 3 4" xfId="11277" xr:uid="{F93BEA9E-B1FF-4EAA-9101-A6EB56565B39}"/>
    <cellStyle name="Comma 2 7 4" xfId="1351" xr:uid="{E723358B-4F25-43F5-AAB1-C5FBA37940D5}"/>
    <cellStyle name="Comma 2 7 4 2" xfId="11280" xr:uid="{EF1DFAA5-B89C-45F2-B20F-42C0F60F4A0C}"/>
    <cellStyle name="Comma 2 7 4 3" xfId="49846" xr:uid="{8B81CBA4-FEE2-4454-8672-ADE2C1BA4C91}"/>
    <cellStyle name="Comma 2 7 4 4" xfId="11279" xr:uid="{3BA9247F-9797-48BB-B657-2F5870DA568C}"/>
    <cellStyle name="Comma 2 7 5" xfId="1839" xr:uid="{03F559E1-79BE-4DAB-9358-8F025B714F8D}"/>
    <cellStyle name="Comma 2 7 5 2" xfId="11282" xr:uid="{34E975C4-8E51-449F-B12B-DFBA0239ADB6}"/>
    <cellStyle name="Comma 2 7 5 3" xfId="50334" xr:uid="{72DEB731-508D-4E9C-A51B-C3BCBB465F9D}"/>
    <cellStyle name="Comma 2 7 5 4" xfId="11281" xr:uid="{3D0F6F3B-8F81-474C-A401-48D7996D286A}"/>
    <cellStyle name="Comma 2 7 6" xfId="2326" xr:uid="{60F21B55-F50D-47C3-B000-6EAF1B5B9F52}"/>
    <cellStyle name="Comma 2 7 6 2" xfId="50821" xr:uid="{8ACAEFEE-144D-4028-BD52-870A77BC8694}"/>
    <cellStyle name="Comma 2 7 6 3" xfId="11283" xr:uid="{D24D9F7B-A808-4483-BBCB-BB9CE178AAC1}"/>
    <cellStyle name="Comma 2 7 7" xfId="2810" xr:uid="{3D4D60A9-E46B-4CC0-9128-E10D5B984AD3}"/>
    <cellStyle name="Comma 2 7 7 2" xfId="51305" xr:uid="{5A4F60C2-DC80-4A8B-BF5D-F63A7C0E8127}"/>
    <cellStyle name="Comma 2 7 7 3" xfId="19492" xr:uid="{4F5EC9E5-AA6C-4CB8-A294-47F2E17039FD}"/>
    <cellStyle name="Comma 2 7 8" xfId="3096" xr:uid="{E13EC8AD-419F-42A8-910E-6C5C14476B14}"/>
    <cellStyle name="Comma 2 7 8 2" xfId="51568" xr:uid="{670E94E8-B64C-48E9-9ECB-A2DA87FE415D}"/>
    <cellStyle name="Comma 2 7 8 3" xfId="23856" xr:uid="{281E8F2B-FBCD-4CF0-BFD4-5E8C07CCE078}"/>
    <cellStyle name="Comma 2 7 9" xfId="11275" xr:uid="{833478A6-3961-48C6-A75D-7AB44A3150FE}"/>
    <cellStyle name="Comma 2 8" xfId="502" xr:uid="{0D49189B-6D77-467C-BAB4-36EDA0E6C5DD}"/>
    <cellStyle name="Comma 2 8 2" xfId="1248" xr:uid="{C216F0E6-DF11-40C9-8501-5C7E0FD26792}"/>
    <cellStyle name="Comma 2 8 2 2" xfId="3925" xr:uid="{57DE205A-AD51-4A07-9724-DCC702B4B7F9}"/>
    <cellStyle name="Comma 2 8 2 2 2" xfId="52058" xr:uid="{B3374597-5296-49CD-8BA0-6C847F781909}"/>
    <cellStyle name="Comma 2 8 2 2 3" xfId="19494" xr:uid="{2C1BA690-C3A3-41CB-B389-ADBE8A2DAD98}"/>
    <cellStyle name="Comma 2 8 2 3" xfId="3563" xr:uid="{35240530-DF7B-4590-AF52-B6FCEC4384E6}"/>
    <cellStyle name="Comma 2 8 2 3 2" xfId="51856" xr:uid="{C4F05271-7D37-4D27-8DAE-DB67597BFEAD}"/>
    <cellStyle name="Comma 2 8 2 3 3" xfId="11285" xr:uid="{CF1FE79C-BE02-47AC-A22A-D20A10616F41}"/>
    <cellStyle name="Comma 2 8 2 4" xfId="8616" xr:uid="{E432BC43-0E26-4BFC-8894-9D038AB87D8D}"/>
    <cellStyle name="Comma 2 8 2 5" xfId="49743" xr:uid="{E64C41CB-2144-4C0A-B071-C7DA6F9E5060}"/>
    <cellStyle name="Comma 2 8 2 6" xfId="5432" xr:uid="{614311A1-186E-4217-A81D-05D053A81D0B}"/>
    <cellStyle name="Comma 2 8 3" xfId="1736" xr:uid="{98D6665C-1E9E-4D2F-A2AA-85F008F2D90D}"/>
    <cellStyle name="Comma 2 8 3 2" xfId="3887" xr:uid="{0C7B325D-567F-4F8C-839A-82B98849CAD1}"/>
    <cellStyle name="Comma 2 8 3 2 2" xfId="52020" xr:uid="{D50D6CCB-8117-47D6-9449-3B188F665F0C}"/>
    <cellStyle name="Comma 2 8 3 2 3" xfId="11287" xr:uid="{2D9CEBC6-3A81-491B-AB26-DB19C5960BE0}"/>
    <cellStyle name="Comma 2 8 3 3" xfId="50231" xr:uid="{194DC94B-D5B8-46D2-9F78-EDDD28C668C1}"/>
    <cellStyle name="Comma 2 8 3 4" xfId="11286" xr:uid="{45540C56-C352-431F-867E-960D4EC8A80D}"/>
    <cellStyle name="Comma 2 8 4" xfId="2223" xr:uid="{3C643F47-4459-4C4C-B70D-1B36EB37746C}"/>
    <cellStyle name="Comma 2 8 4 2" xfId="50718" xr:uid="{1CF2EAB8-ACA6-4BCD-A622-C24BE29FE274}"/>
    <cellStyle name="Comma 2 8 4 3" xfId="19493" xr:uid="{0681B796-AC97-48A1-980E-CBEE8D3C8273}"/>
    <cellStyle name="Comma 2 8 5" xfId="3115" xr:uid="{4BC09542-7E95-495C-A3FE-9B5B818AF7E8}"/>
    <cellStyle name="Comma 2 8 5 2" xfId="51587" xr:uid="{B7A8D642-03AC-438E-8187-867034BFF725}"/>
    <cellStyle name="Comma 2 8 5 3" xfId="11284" xr:uid="{29D429C4-87DC-4905-A57F-48C1953F889A}"/>
    <cellStyle name="Comma 2 8 6" xfId="8615" xr:uid="{5F624CC6-CA63-4567-A741-867F3B4EDA64}"/>
    <cellStyle name="Comma 2 8 7" xfId="49010" xr:uid="{30F084CD-3AB7-48D0-A2FB-B095B308264A}"/>
    <cellStyle name="Comma 2 8 8" xfId="5431" xr:uid="{FF59059A-9CCE-497D-8742-74A42B05BD86}"/>
    <cellStyle name="Comma 2 9" xfId="749" xr:uid="{D364BAF6-714B-4A75-B649-9F1EAB4B79C7}"/>
    <cellStyle name="Comma 2 9 2" xfId="1457" xr:uid="{EBD23BB2-8F00-4709-9BC9-7E95A9227100}"/>
    <cellStyle name="Comma 2 9 2 2" xfId="3926" xr:uid="{12F23183-30D7-48D1-A470-4B0990CFA1E1}"/>
    <cellStyle name="Comma 2 9 2 2 2" xfId="52059" xr:uid="{EB33601D-E498-415B-84F8-37E15410EC3F}"/>
    <cellStyle name="Comma 2 9 2 3" xfId="3564" xr:uid="{B51C5729-40CB-4B48-BB06-50B489167C34}"/>
    <cellStyle name="Comma 2 9 2 3 2" xfId="51857" xr:uid="{EE5F3719-F779-4490-BA87-AE9F8A0FE1DF}"/>
    <cellStyle name="Comma 2 9 2 4" xfId="49952" xr:uid="{DD0366FF-A86A-48B6-8AC6-EDA40D875EE3}"/>
    <cellStyle name="Comma 2 9 2 5" xfId="11289" xr:uid="{7A0C70AF-DA4C-4ADA-847B-2AC62B68703D}"/>
    <cellStyle name="Comma 2 9 3" xfId="1945" xr:uid="{67749994-4D09-492F-BB23-25B929600AEF}"/>
    <cellStyle name="Comma 2 9 3 2" xfId="3904" xr:uid="{44FFBFE7-109D-4950-BA76-A7B51B78DDA8}"/>
    <cellStyle name="Comma 2 9 3 2 2" xfId="52037" xr:uid="{65CA310A-568E-4433-8377-CE3683FDBA09}"/>
    <cellStyle name="Comma 2 9 3 3" xfId="50440" xr:uid="{3A162401-8AE8-4DEB-A229-1252F7F1905F}"/>
    <cellStyle name="Comma 2 9 3 4" xfId="19495" xr:uid="{67AC0D4C-3625-494C-AB39-43F468B1D3F2}"/>
    <cellStyle name="Comma 2 9 4" xfId="2432" xr:uid="{AFFCB1DE-8142-43E9-9FF9-B00B24B41E12}"/>
    <cellStyle name="Comma 2 9 4 2" xfId="50927" xr:uid="{7856C557-7F88-4FB8-A4BF-19CDE7CF63A0}"/>
    <cellStyle name="Comma 2 9 4 3" xfId="11288" xr:uid="{4944E769-7DA7-41DF-9936-A5BE35EA9E20}"/>
    <cellStyle name="Comma 2 9 5" xfId="3135" xr:uid="{1C2C159C-8664-4769-A0EF-1F0BADBD71AC}"/>
    <cellStyle name="Comma 2 9 5 2" xfId="51607" xr:uid="{EB3128A6-EDA6-4EDD-9E4B-2A38F4592905}"/>
    <cellStyle name="Comma 2 9 6" xfId="49247" xr:uid="{1A79AF09-B32A-4908-B424-2175874DD5A9}"/>
    <cellStyle name="Comma 2 9 7" xfId="5433" xr:uid="{76921F5E-11FA-4101-8E8E-95DF85B74D5B}"/>
    <cellStyle name="Comma 20" xfId="580" xr:uid="{82AAE8DD-D7AB-401E-B7FA-876D331B9D0D}"/>
    <cellStyle name="Comma 20 10" xfId="2920" xr:uid="{B8DC7D12-F6F2-4FBA-9AB5-32B53317BC9D}"/>
    <cellStyle name="Comma 20 10 2" xfId="51415" xr:uid="{983639D4-9E63-4C33-9B49-26606822977E}"/>
    <cellStyle name="Comma 20 11" xfId="49081" xr:uid="{07F6A33B-F05F-4158-BDC5-9997E1E78F31}"/>
    <cellStyle name="Comma 20 12" xfId="4636" xr:uid="{163E3817-3348-43A6-AB6E-40ABFB736650}"/>
    <cellStyle name="Comma 20 2" xfId="695" xr:uid="{0CD603BB-6AB3-41D6-ADAF-5B8730D1639B}"/>
    <cellStyle name="Comma 20 2 2" xfId="907" xr:uid="{77A979E1-C22F-45CF-AE40-CAF4D31641A8}"/>
    <cellStyle name="Comma 20 2 2 2" xfId="1615" xr:uid="{2809F496-965A-4058-8251-C734CD10ED19}"/>
    <cellStyle name="Comma 20 2 2 2 2" xfId="50110" xr:uid="{9A8E815E-0E48-4893-B9CD-305C8684A6C7}"/>
    <cellStyle name="Comma 20 2 2 2 3" xfId="7690" xr:uid="{05DF0294-5EB3-4804-84A4-922B4105297A}"/>
    <cellStyle name="Comma 20 2 2 3" xfId="2103" xr:uid="{41D1D9F3-F18F-425A-A08F-05EE34847E0A}"/>
    <cellStyle name="Comma 20 2 2 3 2" xfId="50598" xr:uid="{DCB2B68A-A09B-4B33-90B6-523EE8D6EEF6}"/>
    <cellStyle name="Comma 20 2 2 4" xfId="2590" xr:uid="{C09DEE8E-A902-43D6-9B18-180C47FA3E8E}"/>
    <cellStyle name="Comma 20 2 2 4 2" xfId="51085" xr:uid="{2C595B29-1ACD-47DD-B14D-2B953CEFCDF4}"/>
    <cellStyle name="Comma 20 2 2 5" xfId="49405" xr:uid="{BA3CBF74-4217-46C0-8ECD-15A33132A642}"/>
    <cellStyle name="Comma 20 2 2 6" xfId="5435" xr:uid="{C703A4F8-288F-4B51-920F-9A3F7098E2FC}"/>
    <cellStyle name="Comma 20 2 3" xfId="1181" xr:uid="{A5D672AD-7FBD-44E0-A15F-86F3FBC7B477}"/>
    <cellStyle name="Comma 20 2 3 2" xfId="49676" xr:uid="{8E96ABD7-CA70-4139-AB83-1AD7B3159588}"/>
    <cellStyle name="Comma 20 2 3 3" xfId="18817" xr:uid="{60C1A81F-D7BF-44B1-B449-33E78A4A9011}"/>
    <cellStyle name="Comma 20 2 4" xfId="1405" xr:uid="{FD473645-324C-4A66-BA6A-AFD1F4EE44F3}"/>
    <cellStyle name="Comma 20 2 4 2" xfId="49900" xr:uid="{69BE6E92-9E1C-471F-81EF-F13C8B1D2A7B}"/>
    <cellStyle name="Comma 20 2 4 3" xfId="11290" xr:uid="{03DAF401-6EAB-49EA-A9FA-5C7D63717362}"/>
    <cellStyle name="Comma 20 2 5" xfId="1893" xr:uid="{5D344E8B-5AF5-492D-975A-2450F23E7BD0}"/>
    <cellStyle name="Comma 20 2 5 2" xfId="50388" xr:uid="{01B8D559-65D0-44C9-871A-48F114D18269}"/>
    <cellStyle name="Comma 20 2 6" xfId="2380" xr:uid="{FF4807DD-F925-479C-9B81-AF93B3542025}"/>
    <cellStyle name="Comma 20 2 6 2" xfId="50875" xr:uid="{4E5E120E-8D4A-4D98-A993-40D3111807CA}"/>
    <cellStyle name="Comma 20 2 7" xfId="2864" xr:uid="{EA8EA1BE-CE71-416B-A7C4-DC9F1ED7BD08}"/>
    <cellStyle name="Comma 20 2 7 2" xfId="51359" xr:uid="{024B50DC-4F6F-4719-B69F-D976CD2D9C24}"/>
    <cellStyle name="Comma 20 2 8" xfId="49193" xr:uid="{F9779F59-9BF9-41DB-8C3B-F684005446D4}"/>
    <cellStyle name="Comma 20 2 9" xfId="4637" xr:uid="{C6521CD2-07B3-4F45-81AB-8B529342FF09}"/>
    <cellStyle name="Comma 20 3" xfId="802" xr:uid="{DCBFBA75-9108-4890-8124-55EC0E361223}"/>
    <cellStyle name="Comma 20 3 2" xfId="1510" xr:uid="{04FD1521-0773-46F2-A926-D114F8D75C94}"/>
    <cellStyle name="Comma 20 3 2 2" xfId="50005" xr:uid="{FF7B9937-C607-4648-BCD7-32B378052862}"/>
    <cellStyle name="Comma 20 3 2 3" xfId="5436" xr:uid="{381A861D-4F29-4A1F-88E2-DF5632028E50}"/>
    <cellStyle name="Comma 20 3 3" xfId="1998" xr:uid="{A2A48710-6FBB-4168-9A67-8C299E38021F}"/>
    <cellStyle name="Comma 20 3 3 2" xfId="50493" xr:uid="{769BAD5C-F331-42A2-8C38-4D4C0730B7FE}"/>
    <cellStyle name="Comma 20 3 3 3" xfId="7673" xr:uid="{5193096F-D263-4D50-A7DE-71AC1121D596}"/>
    <cellStyle name="Comma 20 3 4" xfId="2485" xr:uid="{545DF29E-DF8E-47E4-8585-D6AB3AD33C77}"/>
    <cellStyle name="Comma 20 3 4 2" xfId="50980" xr:uid="{45E22EAB-3212-47D6-B6D6-1CF81BDEBCC5}"/>
    <cellStyle name="Comma 20 3 5" xfId="49300" xr:uid="{9D34F06E-0068-49E3-8A5E-968D142F5040}"/>
    <cellStyle name="Comma 20 3 6" xfId="4985" xr:uid="{953AB85B-5570-4EA4-9FDA-95B46CA0649E}"/>
    <cellStyle name="Comma 20 4" xfId="1021" xr:uid="{26879990-981B-4265-B82A-8ABC793417D8}"/>
    <cellStyle name="Comma 20 4 2" xfId="1724" xr:uid="{6EE3E62A-3408-49BE-88F1-9D3AC7F9D275}"/>
    <cellStyle name="Comma 20 4 2 2" xfId="50219" xr:uid="{17541DC6-F22F-4157-9C1C-FBCEF4A35307}"/>
    <cellStyle name="Comma 20 4 3" xfId="2213" xr:uid="{DB49A86D-C8D6-43B7-A8B5-00A9D6E8AB3C}"/>
    <cellStyle name="Comma 20 4 3 2" xfId="50708" xr:uid="{DD8AE110-4DF5-46B3-9BB1-43F3E4829A32}"/>
    <cellStyle name="Comma 20 4 4" xfId="2700" xr:uid="{6573D6FB-1D51-4F0A-8800-7085BD911A62}"/>
    <cellStyle name="Comma 20 4 4 2" xfId="51195" xr:uid="{32C8576A-8D63-4767-8D6D-6D7A7C02543A}"/>
    <cellStyle name="Comma 20 4 5" xfId="49516" xr:uid="{F028CA7A-94D8-4DC0-9046-AD876EE0BA90}"/>
    <cellStyle name="Comma 20 4 6" xfId="5437" xr:uid="{2B6EDB2C-D4CE-45FB-B6DC-8C50C57B47BC}"/>
    <cellStyle name="Comma 20 5" xfId="1076" xr:uid="{909CF8F7-7E65-488B-A18E-19E71F7AA6F6}"/>
    <cellStyle name="Comma 20 5 2" xfId="49571" xr:uid="{23927F79-4009-49D0-8C61-5CEF00DC3F34}"/>
    <cellStyle name="Comma 20 5 3" xfId="5438" xr:uid="{03ECF970-3521-45EC-9A6C-A49CFF42F6B7}"/>
    <cellStyle name="Comma 20 6" xfId="1300" xr:uid="{7262AEBB-6EDC-47D3-91AB-6F5C979755EB}"/>
    <cellStyle name="Comma 20 6 2" xfId="49795" xr:uid="{F877D592-F7B8-42DA-A34C-F839969FFD96}"/>
    <cellStyle name="Comma 20 6 3" xfId="5434" xr:uid="{4295BD7F-DF01-4312-AC16-30EAB564E379}"/>
    <cellStyle name="Comma 20 7" xfId="1788" xr:uid="{8AFB7B66-8854-4BDF-AEBA-AE3CA720C3C9}"/>
    <cellStyle name="Comma 20 7 2" xfId="50283" xr:uid="{EBDD047E-1196-4F42-AD5E-23EE2474590B}"/>
    <cellStyle name="Comma 20 7 3" xfId="18816" xr:uid="{32CD2A52-FFD6-465A-AD48-3F4B5282283C}"/>
    <cellStyle name="Comma 20 8" xfId="2275" xr:uid="{24FBA644-60C9-4402-B7E7-70005C341887}"/>
    <cellStyle name="Comma 20 8 2" xfId="50770" xr:uid="{7C9334AA-170C-4507-949A-7C4B32BE21CF}"/>
    <cellStyle name="Comma 20 9" xfId="2759" xr:uid="{4567B2EB-4B5E-4B3C-9787-A3F02AAFF9F6}"/>
    <cellStyle name="Comma 20 9 2" xfId="51254" xr:uid="{3A4A2D18-EE89-4071-A964-F1EBD80069D3}"/>
    <cellStyle name="Comma 200" xfId="52633" xr:uid="{FA99DFDB-B834-4810-8557-4C1164944E53}"/>
    <cellStyle name="Comma 201" xfId="52634" xr:uid="{05ECC5E5-5655-4750-9C00-7425CE44FDC3}"/>
    <cellStyle name="Comma 202" xfId="52635" xr:uid="{7B8194A0-67B2-4803-8E57-8248B743D889}"/>
    <cellStyle name="Comma 203" xfId="52642" xr:uid="{74BF3AE0-F470-4719-BFDC-196CC9ACF8BA}"/>
    <cellStyle name="Comma 204" xfId="52646" xr:uid="{63ED022B-EF8C-4D3B-A86D-C67F268FAF8D}"/>
    <cellStyle name="Comma 205" xfId="52655" xr:uid="{C0777B72-07BC-447E-91E4-1CF4494BD127}"/>
    <cellStyle name="Comma 206" xfId="52667" xr:uid="{D1504EC4-1AB3-487F-A0A0-2F79300BBA60}"/>
    <cellStyle name="Comma 207" xfId="52291" xr:uid="{6246EC4A-202F-4627-B1BE-7EDAE4EAD3DC}"/>
    <cellStyle name="Comma 21" xfId="583" xr:uid="{DBA92D98-A5D5-429A-A76C-02585F6D946C}"/>
    <cellStyle name="Comma 21 10" xfId="4638" xr:uid="{99A5C8BD-4567-4395-9B90-22E2C3B92191}"/>
    <cellStyle name="Comma 21 2" xfId="698" xr:uid="{D3ACD551-30EE-4890-8931-46135C96DCF9}"/>
    <cellStyle name="Comma 21 2 2" xfId="909" xr:uid="{EA447D1C-4813-42FD-9F31-31C7E7358A60}"/>
    <cellStyle name="Comma 21 2 2 2" xfId="1617" xr:uid="{0103370E-E872-4AEC-8D97-92259DA18B4E}"/>
    <cellStyle name="Comma 21 2 2 2 2" xfId="50112" xr:uid="{B3CD0585-1662-4369-BEF5-AC759963E08F}"/>
    <cellStyle name="Comma 21 2 2 2 3" xfId="7691" xr:uid="{3A6AE18F-3627-4D24-832A-A64FCA4B8403}"/>
    <cellStyle name="Comma 21 2 2 3" xfId="2105" xr:uid="{2F16E4F1-F21C-4A55-B4F4-7E2E34F842CD}"/>
    <cellStyle name="Comma 21 2 2 3 2" xfId="50600" xr:uid="{29E3D311-1217-41A4-A732-4798C9CAE04E}"/>
    <cellStyle name="Comma 21 2 2 4" xfId="2592" xr:uid="{7DCBD30D-52FF-4E53-872D-E4C2233732ED}"/>
    <cellStyle name="Comma 21 2 2 4 2" xfId="51087" xr:uid="{2E91B5E2-F9F9-40F1-909C-64F826FA0AE6}"/>
    <cellStyle name="Comma 21 2 2 5" xfId="49407" xr:uid="{19AADBC4-AF64-4A88-B9CF-56FFB834A410}"/>
    <cellStyle name="Comma 21 2 2 6" xfId="5440" xr:uid="{92F30372-3431-48C5-BBC7-1328D04B9BA3}"/>
    <cellStyle name="Comma 21 2 3" xfId="1183" xr:uid="{8CC38805-233F-4352-BF18-6668E2C14E8B}"/>
    <cellStyle name="Comma 21 2 3 2" xfId="49678" xr:uid="{B4ED573E-63C8-4175-9A76-10E3D28E9417}"/>
    <cellStyle name="Comma 21 2 3 3" xfId="18818" xr:uid="{0B350E8D-0CD2-4344-B3BC-8ED7775C1223}"/>
    <cellStyle name="Comma 21 2 4" xfId="1407" xr:uid="{D67EE9C4-FA9B-4530-8160-037ED22BDF19}"/>
    <cellStyle name="Comma 21 2 4 2" xfId="49902" xr:uid="{D7826B8A-DE77-4FFD-BB81-C052E3BE7EC8}"/>
    <cellStyle name="Comma 21 2 4 3" xfId="11291" xr:uid="{26AE8EC6-201D-4D02-B3DB-A905A56B7DE3}"/>
    <cellStyle name="Comma 21 2 5" xfId="1895" xr:uid="{83BABD08-C3AB-47A1-80DB-4C8B63D8A146}"/>
    <cellStyle name="Comma 21 2 5 2" xfId="50390" xr:uid="{34D88B6C-6A08-4592-A211-4E5A131612B7}"/>
    <cellStyle name="Comma 21 2 6" xfId="2382" xr:uid="{BAA0C90D-33A2-4AC4-B83B-40264248A7ED}"/>
    <cellStyle name="Comma 21 2 6 2" xfId="50877" xr:uid="{0BF031A1-A271-4038-988D-F43D05676BB6}"/>
    <cellStyle name="Comma 21 2 7" xfId="2866" xr:uid="{11FF8A25-B1AA-487A-8634-32225571A6DD}"/>
    <cellStyle name="Comma 21 2 7 2" xfId="51361" xr:uid="{0C4CEAF6-5834-4979-9B03-32258C7BC02A}"/>
    <cellStyle name="Comma 21 2 8" xfId="49196" xr:uid="{FE02FFAF-AFB4-47FF-A506-279C19B6A862}"/>
    <cellStyle name="Comma 21 2 9" xfId="4639" xr:uid="{DB0822F5-D254-46F0-8604-BD1591E1E628}"/>
    <cellStyle name="Comma 21 3" xfId="804" xr:uid="{44D1B51B-C4DC-452F-9D85-84614375736F}"/>
    <cellStyle name="Comma 21 3 2" xfId="1512" xr:uid="{65A736DB-2699-4139-B756-5BB5919D57CB}"/>
    <cellStyle name="Comma 21 3 2 2" xfId="50007" xr:uid="{A8D42A46-E464-4810-AFE3-EBF2F5B76FF9}"/>
    <cellStyle name="Comma 21 3 2 3" xfId="5441" xr:uid="{8A9F37A9-9CE3-43F8-8634-D8A63C7D7213}"/>
    <cellStyle name="Comma 21 3 3" xfId="2000" xr:uid="{699F2FBC-2AF8-4B07-A6BF-7895D9676483}"/>
    <cellStyle name="Comma 21 3 3 2" xfId="50495" xr:uid="{2983B9BB-1AD2-414B-9544-6C7B022B8892}"/>
    <cellStyle name="Comma 21 3 3 3" xfId="7674" xr:uid="{79EA21EF-6E70-43F2-A1DF-2D7AB14687FB}"/>
    <cellStyle name="Comma 21 3 4" xfId="2487" xr:uid="{C029EBF1-33FF-4658-AD70-A44AD86643DA}"/>
    <cellStyle name="Comma 21 3 4 2" xfId="50982" xr:uid="{F346DB9C-13DA-4F0C-BFC8-094E8758326A}"/>
    <cellStyle name="Comma 21 3 5" xfId="49302" xr:uid="{D1438546-83C4-45DB-AC7E-A0D669B7462D}"/>
    <cellStyle name="Comma 21 3 6" xfId="5007" xr:uid="{03FDF6D4-4ADD-4AE9-9E8E-02A77789C494}"/>
    <cellStyle name="Comma 21 4" xfId="1078" xr:uid="{345D63AF-C250-45AD-80F1-7FB15C4ADF9F}"/>
    <cellStyle name="Comma 21 4 2" xfId="49573" xr:uid="{1C7BA189-DA36-4E72-8F65-7350D7CC57B2}"/>
    <cellStyle name="Comma 21 4 3" xfId="5442" xr:uid="{A35E600A-544E-42E6-8F67-1F767517A37A}"/>
    <cellStyle name="Comma 21 5" xfId="1302" xr:uid="{1ED0BFFD-04ED-45C7-A5C1-18DE9BFB7262}"/>
    <cellStyle name="Comma 21 5 2" xfId="49797" xr:uid="{DFDE0D7D-8C38-481B-8C4C-31A8E3A69588}"/>
    <cellStyle name="Comma 21 5 3" xfId="5443" xr:uid="{3F9D7604-1B41-4B2B-AB2D-30A852E54CBD}"/>
    <cellStyle name="Comma 21 6" xfId="1790" xr:uid="{25E74EE3-8F65-47A9-9F10-1054F82C7822}"/>
    <cellStyle name="Comma 21 6 2" xfId="50285" xr:uid="{C253B3EB-C784-4C0A-9D16-7E6E74AF345C}"/>
    <cellStyle name="Comma 21 6 3" xfId="5439" xr:uid="{D85B50E4-A0E3-4E6B-8F51-ECE9CB44F49A}"/>
    <cellStyle name="Comma 21 7" xfId="2277" xr:uid="{E6E0E7B3-CD4F-4163-94E8-5371D7A5CB96}"/>
    <cellStyle name="Comma 21 7 2" xfId="50772" xr:uid="{439BD6AE-2390-41AD-B5E1-6ECE58D67D1E}"/>
    <cellStyle name="Comma 21 7 3" xfId="18738" xr:uid="{736DD90E-4991-4286-AF34-EA0307013E3F}"/>
    <cellStyle name="Comma 21 8" xfId="2761" xr:uid="{250B661C-A22B-4EFB-948F-83819E36EAF8}"/>
    <cellStyle name="Comma 21 8 2" xfId="51256" xr:uid="{2F83B0B7-A9FF-4EF1-B8BE-EAF2DF2D9996}"/>
    <cellStyle name="Comma 21 9" xfId="49084" xr:uid="{2EE474A9-2B9B-426D-B790-914BBE6788B4}"/>
    <cellStyle name="Comma 22" xfId="539" xr:uid="{A436CB62-2BE4-4505-8FA5-4E894CD5AF2B}"/>
    <cellStyle name="Comma 22 10" xfId="2242" xr:uid="{1479A767-D947-4617-AB11-728BDB3E49C6}"/>
    <cellStyle name="Comma 22 10 2" xfId="50737" xr:uid="{AE49DEF9-C0F8-43BE-9974-FBBEA6156690}"/>
    <cellStyle name="Comma 22 11" xfId="2726" xr:uid="{B493926E-FD10-4E9B-9388-1597613631B0}"/>
    <cellStyle name="Comma 22 11 2" xfId="51221" xr:uid="{16089263-7C76-4139-8ECE-1A19AF4AEA15}"/>
    <cellStyle name="Comma 22 12" xfId="49044" xr:uid="{B8A2A0BF-575D-495F-9065-50C88F1CB498}"/>
    <cellStyle name="Comma 22 13" xfId="4640" xr:uid="{CF62D777-1832-4753-A5BB-1EE09CFB7E91}"/>
    <cellStyle name="Comma 22 2" xfId="573" xr:uid="{75BD02FB-0272-403A-B75C-0F97DFEA8E6F}"/>
    <cellStyle name="Comma 22 2 10" xfId="2753" xr:uid="{D236CAB4-A20C-4776-AAD6-377E63FACE06}"/>
    <cellStyle name="Comma 22 2 10 2" xfId="51248" xr:uid="{8978669B-8268-4824-8786-F0A42FFCDB35}"/>
    <cellStyle name="Comma 22 2 11" xfId="49075" xr:uid="{4449741C-31CE-4268-8A1F-40347E064F1E}"/>
    <cellStyle name="Comma 22 2 12" xfId="4641" xr:uid="{7EF68883-BABE-466E-83E0-A69171980F6E}"/>
    <cellStyle name="Comma 22 2 2" xfId="637" xr:uid="{9B70EAEF-1ABA-442A-B7A6-E0E52159C47A}"/>
    <cellStyle name="Comma 22 2 2 10" xfId="5446" xr:uid="{6634C7B3-24E6-4934-BBE3-526D42B34791}"/>
    <cellStyle name="Comma 22 2 2 2" xfId="744" xr:uid="{FA236ACB-8485-489E-A5E0-3CEF9977F3CD}"/>
    <cellStyle name="Comma 22 2 2 2 2" xfId="953" xr:uid="{5849622B-F69E-43AA-B5FE-E991E69DBE42}"/>
    <cellStyle name="Comma 22 2 2 2 2 2" xfId="1661" xr:uid="{97A9C5F4-F445-4B05-B173-44F2601797C6}"/>
    <cellStyle name="Comma 22 2 2 2 2 2 2" xfId="50156" xr:uid="{06FDC8B0-3CA5-4961-B562-209A85365FDD}"/>
    <cellStyle name="Comma 22 2 2 2 2 3" xfId="2150" xr:uid="{5ECBD733-1EDD-4E01-8936-A899B0822128}"/>
    <cellStyle name="Comma 22 2 2 2 2 3 2" xfId="50645" xr:uid="{A0630923-FB05-4F56-BC5F-D54B33630EF1}"/>
    <cellStyle name="Comma 22 2 2 2 2 4" xfId="2637" xr:uid="{FACC90CD-3C82-4EE8-8154-2B24DAF8C225}"/>
    <cellStyle name="Comma 22 2 2 2 2 4 2" xfId="51132" xr:uid="{B9F41443-20BA-4FA2-A1C1-60F4B8749206}"/>
    <cellStyle name="Comma 22 2 2 2 2 5" xfId="49451" xr:uid="{50A23D74-CC6F-4983-95FD-097E9D463BC8}"/>
    <cellStyle name="Comma 22 2 2 2 3" xfId="1228" xr:uid="{6EAF8745-744F-4E63-9976-75B87D33FC3D}"/>
    <cellStyle name="Comma 22 2 2 2 3 2" xfId="49723" xr:uid="{74552E2A-7173-438C-8C2F-BE8948854F33}"/>
    <cellStyle name="Comma 22 2 2 2 4" xfId="1452" xr:uid="{12F529F3-74F7-4A36-8C6C-E5BF70285F4A}"/>
    <cellStyle name="Comma 22 2 2 2 4 2" xfId="49947" xr:uid="{CB60767E-93CD-449B-8297-C1C1DE4381E6}"/>
    <cellStyle name="Comma 22 2 2 2 5" xfId="1940" xr:uid="{9BCD4317-5726-42AF-9EAA-6F2D6E70CC4C}"/>
    <cellStyle name="Comma 22 2 2 2 5 2" xfId="50435" xr:uid="{1EA55F30-E245-49A7-B55F-F915EFC15E3C}"/>
    <cellStyle name="Comma 22 2 2 2 6" xfId="2427" xr:uid="{338F0448-4F95-458F-B761-BA687EC664B4}"/>
    <cellStyle name="Comma 22 2 2 2 6 2" xfId="50922" xr:uid="{8B160143-4549-46A2-AC5A-6083F7698D0F}"/>
    <cellStyle name="Comma 22 2 2 2 7" xfId="2911" xr:uid="{B00A0300-FAF3-419F-980B-095F0FB9C7EF}"/>
    <cellStyle name="Comma 22 2 2 2 7 2" xfId="51406" xr:uid="{D92C9D46-663F-4F54-8694-F1D6B04D0B59}"/>
    <cellStyle name="Comma 22 2 2 2 8" xfId="49242" xr:uid="{358382B4-976E-4DED-819C-3AF0776D9653}"/>
    <cellStyle name="Comma 22 2 2 2 9" xfId="5447" xr:uid="{7644EF44-9E5B-4C0C-A7FD-58BD574B9EC1}"/>
    <cellStyle name="Comma 22 2 2 3" xfId="849" xr:uid="{E64BACD3-A38A-48A2-BECC-63742815580D}"/>
    <cellStyle name="Comma 22 2 2 3 2" xfId="1557" xr:uid="{EEDFF08F-7459-4BE7-A715-4E03BAC7A299}"/>
    <cellStyle name="Comma 22 2 2 3 2 2" xfId="50052" xr:uid="{409C82F2-43FA-4B6E-AFA2-32896C95DF69}"/>
    <cellStyle name="Comma 22 2 2 3 3" xfId="2045" xr:uid="{CB81F002-4D46-4466-8173-FD6074DC31DF}"/>
    <cellStyle name="Comma 22 2 2 3 3 2" xfId="50540" xr:uid="{BB13EEF8-6CA4-4719-ACEC-94532F5E87F2}"/>
    <cellStyle name="Comma 22 2 2 3 4" xfId="2532" xr:uid="{F838B91A-3EFA-4390-8423-AC9352259A43}"/>
    <cellStyle name="Comma 22 2 2 3 4 2" xfId="51027" xr:uid="{06C9E940-9A00-4557-B135-BB1B4CD988F6}"/>
    <cellStyle name="Comma 22 2 2 3 5" xfId="49347" xr:uid="{2A53AC10-6E28-42FD-B694-28B81C6E1B9E}"/>
    <cellStyle name="Comma 22 2 2 3 6" xfId="7692" xr:uid="{C991E7E7-3DC7-4F75-942C-41E8E9583567}"/>
    <cellStyle name="Comma 22 2 2 4" xfId="1123" xr:uid="{754102C0-3405-47BC-AF88-6BB8C7CCC8EA}"/>
    <cellStyle name="Comma 22 2 2 4 2" xfId="49618" xr:uid="{925C16BE-A46F-4EA1-8F57-54BE21166922}"/>
    <cellStyle name="Comma 22 2 2 5" xfId="1347" xr:uid="{1BB52A7D-24AC-4970-833D-4B26C14B5846}"/>
    <cellStyle name="Comma 22 2 2 5 2" xfId="49842" xr:uid="{B1E99874-378A-480F-B92A-CB1846B29B93}"/>
    <cellStyle name="Comma 22 2 2 6" xfId="1835" xr:uid="{114F3D23-79C3-4563-8C88-26C3BE501533}"/>
    <cellStyle name="Comma 22 2 2 6 2" xfId="50330" xr:uid="{38C65405-2BB7-4CF7-BBFC-975C24F49DAA}"/>
    <cellStyle name="Comma 22 2 2 7" xfId="2322" xr:uid="{8DDBD70A-7BE0-47AB-A1DE-59F0FE8FC742}"/>
    <cellStyle name="Comma 22 2 2 7 2" xfId="50817" xr:uid="{EDE2B76B-6260-4327-B573-5A1806F3BE71}"/>
    <cellStyle name="Comma 22 2 2 8" xfId="2806" xr:uid="{729BFCA0-499E-45F3-AD22-414919E1CB1B}"/>
    <cellStyle name="Comma 22 2 2 8 2" xfId="51301" xr:uid="{2E534236-BFE6-4073-8A39-B8CFB23CF97B}"/>
    <cellStyle name="Comma 22 2 2 9" xfId="49135" xr:uid="{66474E61-B8F1-4372-8A9D-C8B69895375D}"/>
    <cellStyle name="Comma 22 2 3" xfId="688" xr:uid="{62958C1E-48B5-4263-8E58-D21CEE82022F}"/>
    <cellStyle name="Comma 22 2 3 2" xfId="901" xr:uid="{0A0CD575-6AB0-406A-9D5E-B82F04966D04}"/>
    <cellStyle name="Comma 22 2 3 2 2" xfId="1609" xr:uid="{3D380C9A-7FA9-43AF-91AC-71E56544EFED}"/>
    <cellStyle name="Comma 22 2 3 2 2 2" xfId="50104" xr:uid="{3E73E0F6-AF24-4C8E-A6B5-4AC2A2C9D3BD}"/>
    <cellStyle name="Comma 22 2 3 2 3" xfId="2097" xr:uid="{46702568-54AD-4D10-854B-564042ABB52B}"/>
    <cellStyle name="Comma 22 2 3 2 3 2" xfId="50592" xr:uid="{6D13CEFB-4EC6-4E6A-A464-F17BA9CDC8DC}"/>
    <cellStyle name="Comma 22 2 3 2 4" xfId="2584" xr:uid="{9828F414-94E2-4DAD-B1A8-6D23F5D0720E}"/>
    <cellStyle name="Comma 22 2 3 2 4 2" xfId="51079" xr:uid="{D6953750-F800-4418-942A-F6661C2529CD}"/>
    <cellStyle name="Comma 22 2 3 2 5" xfId="49399" xr:uid="{C824897D-9D49-469E-B38D-8D9DFC9FA97F}"/>
    <cellStyle name="Comma 22 2 3 3" xfId="1175" xr:uid="{2170654E-603A-4857-A0A7-BB95CD903C82}"/>
    <cellStyle name="Comma 22 2 3 3 2" xfId="49670" xr:uid="{2C87109D-5E3A-4678-81F9-25C52F1072BD}"/>
    <cellStyle name="Comma 22 2 3 4" xfId="1399" xr:uid="{FBB4DB1B-64FF-40BF-A463-545A22FC8CA6}"/>
    <cellStyle name="Comma 22 2 3 4 2" xfId="49894" xr:uid="{4F271B70-863D-4A68-96F3-58313C27A2FA}"/>
    <cellStyle name="Comma 22 2 3 5" xfId="1887" xr:uid="{CE883978-24FF-4493-90F8-5C5C5FCC4B76}"/>
    <cellStyle name="Comma 22 2 3 5 2" xfId="50382" xr:uid="{30F018B1-FFFA-4A71-95C3-79D195B8F735}"/>
    <cellStyle name="Comma 22 2 3 6" xfId="2374" xr:uid="{21E5BE98-06DA-46AD-AF81-E83133FF491F}"/>
    <cellStyle name="Comma 22 2 3 6 2" xfId="50869" xr:uid="{7096419A-3919-4FCD-906E-29E65AA9BF1E}"/>
    <cellStyle name="Comma 22 2 3 7" xfId="2858" xr:uid="{3D7F46E4-EC8A-4BE1-ABF5-38354F411DC7}"/>
    <cellStyle name="Comma 22 2 3 7 2" xfId="51353" xr:uid="{58537471-80B7-401D-A182-6301B47C81D6}"/>
    <cellStyle name="Comma 22 2 3 8" xfId="49186" xr:uid="{10BEBDE4-4CC9-4E9F-8219-7FF8547C7C85}"/>
    <cellStyle name="Comma 22 2 3 9" xfId="5445" xr:uid="{B428647B-4A71-418F-BE90-217D62AC173E}"/>
    <cellStyle name="Comma 22 2 4" xfId="796" xr:uid="{16BF43AA-1076-4CE9-8701-C550D94125D0}"/>
    <cellStyle name="Comma 22 2 4 2" xfId="1504" xr:uid="{50F3ED80-20C0-4EDF-ABCB-B8939DC5D68B}"/>
    <cellStyle name="Comma 22 2 4 2 2" xfId="49999" xr:uid="{C8DECD51-575E-4A65-AA96-F29760B602DC}"/>
    <cellStyle name="Comma 22 2 4 3" xfId="1992" xr:uid="{7E84B6D6-913D-453E-9BAE-5EC61B74BF78}"/>
    <cellStyle name="Comma 22 2 4 3 2" xfId="50487" xr:uid="{8B266490-8EEB-464E-90EB-1404D874101A}"/>
    <cellStyle name="Comma 22 2 4 4" xfId="2479" xr:uid="{8FF08D75-41FF-4872-ABC2-D5D08454F6B9}"/>
    <cellStyle name="Comma 22 2 4 4 2" xfId="50974" xr:uid="{53960213-F924-4E3F-903C-FED75F0F2B68}"/>
    <cellStyle name="Comma 22 2 4 5" xfId="49294" xr:uid="{AB7AAF50-45A7-4736-8E43-AE27CB4D9F18}"/>
    <cellStyle name="Comma 22 2 4 6" xfId="18656" xr:uid="{A0E6906A-90DF-42FC-AEC0-8EFC63580349}"/>
    <cellStyle name="Comma 22 2 5" xfId="1016" xr:uid="{696BE7A8-7E8A-4393-BA54-D22679EF04E5}"/>
    <cellStyle name="Comma 22 2 5 2" xfId="1719" xr:uid="{CD302787-000A-46F7-A2B1-FA36AE94A00A}"/>
    <cellStyle name="Comma 22 2 5 2 2" xfId="50214" xr:uid="{40F72774-4EE3-47B3-952A-94554DB0E0AE}"/>
    <cellStyle name="Comma 22 2 5 3" xfId="2208" xr:uid="{D627872E-51F1-41BB-ABCE-BA0B530209DE}"/>
    <cellStyle name="Comma 22 2 5 3 2" xfId="50703" xr:uid="{6432DD8B-D85E-41FA-828A-77ECC20B9A43}"/>
    <cellStyle name="Comma 22 2 5 4" xfId="2695" xr:uid="{0E01D04A-D592-4373-BDF8-6078FF6E42A7}"/>
    <cellStyle name="Comma 22 2 5 4 2" xfId="51190" xr:uid="{50E29615-C54E-4152-BD7D-B610B091ED23}"/>
    <cellStyle name="Comma 22 2 5 5" xfId="49511" xr:uid="{41EC2F06-ACC8-43B8-B49F-B220055E7C59}"/>
    <cellStyle name="Comma 22 2 5 6" xfId="11293" xr:uid="{EE223872-712D-4B68-ABBC-DB06369298A1}"/>
    <cellStyle name="Comma 22 2 6" xfId="1070" xr:uid="{6E780D1C-CB0C-4F19-946A-E122F1251342}"/>
    <cellStyle name="Comma 22 2 6 2" xfId="49565" xr:uid="{C2752837-5226-4C93-8A49-86F0C5A47D1D}"/>
    <cellStyle name="Comma 22 2 7" xfId="1294" xr:uid="{675CE91F-868C-44AF-8978-A74BF9EE1460}"/>
    <cellStyle name="Comma 22 2 7 2" xfId="49789" xr:uid="{DAC7811F-E495-4263-B1B6-0EFF37874537}"/>
    <cellStyle name="Comma 22 2 8" xfId="1782" xr:uid="{442685B5-49A5-4BBE-BE9C-54522DC59768}"/>
    <cellStyle name="Comma 22 2 8 2" xfId="50277" xr:uid="{84607E17-5AC3-41B4-8F33-7090412FE77C}"/>
    <cellStyle name="Comma 22 2 9" xfId="2269" xr:uid="{6F655C17-B082-4BA2-B4D5-EF1E49A7BA9B}"/>
    <cellStyle name="Comma 22 2 9 2" xfId="50764" xr:uid="{4A89F786-014F-4D18-9E2C-F536CFE4C539}"/>
    <cellStyle name="Comma 22 3" xfId="610" xr:uid="{F399628D-6101-4B59-AAC7-90A7D5E3639E}"/>
    <cellStyle name="Comma 22 3 10" xfId="5004" xr:uid="{57B536CB-D57C-4EE2-9CA9-2517019B48DA}"/>
    <cellStyle name="Comma 22 3 2" xfId="716" xr:uid="{E0410327-D416-4CDE-8857-CAF92AF75A1A}"/>
    <cellStyle name="Comma 22 3 2 2" xfId="927" xr:uid="{9F17BE00-C23C-4FFC-9E50-1F540AD304F1}"/>
    <cellStyle name="Comma 22 3 2 2 2" xfId="1635" xr:uid="{3E7ED7F7-CE69-439B-A2A8-4727E94F0D72}"/>
    <cellStyle name="Comma 22 3 2 2 2 2" xfId="50130" xr:uid="{80887DA1-669C-4977-8F85-984F088CDEC9}"/>
    <cellStyle name="Comma 22 3 2 2 3" xfId="2123" xr:uid="{6D2062E5-D492-44A8-8BDC-379D3BEFC089}"/>
    <cellStyle name="Comma 22 3 2 2 3 2" xfId="50618" xr:uid="{A5E110E5-0607-4C40-918C-D7FFCD19744B}"/>
    <cellStyle name="Comma 22 3 2 2 4" xfId="2610" xr:uid="{0DE9872C-FC08-424C-AEE4-D481CDFF371D}"/>
    <cellStyle name="Comma 22 3 2 2 4 2" xfId="51105" xr:uid="{4129D50E-B374-4F5D-B94C-1B96BDFC377E}"/>
    <cellStyle name="Comma 22 3 2 2 5" xfId="49425" xr:uid="{CB7E63B2-09F3-4B6B-9EA0-3C33FCCFE05F}"/>
    <cellStyle name="Comma 22 3 2 3" xfId="1201" xr:uid="{C8453105-76C9-4793-8C6A-FC0BCA1205FD}"/>
    <cellStyle name="Comma 22 3 2 3 2" xfId="49696" xr:uid="{5D960432-19F8-4A0D-917F-C54EAC0510D9}"/>
    <cellStyle name="Comma 22 3 2 4" xfId="1425" xr:uid="{5D263209-38C5-4AB8-918F-6B2AC5408BAF}"/>
    <cellStyle name="Comma 22 3 2 4 2" xfId="49920" xr:uid="{E0A192C3-5AA4-46BE-8D1E-DEFA24F46FCE}"/>
    <cellStyle name="Comma 22 3 2 5" xfId="1913" xr:uid="{015C9B9F-74B5-4C01-8BA0-3469812FF80A}"/>
    <cellStyle name="Comma 22 3 2 5 2" xfId="50408" xr:uid="{C1A6A4E3-1B2C-4251-9254-AFB9D5277DA0}"/>
    <cellStyle name="Comma 22 3 2 6" xfId="2400" xr:uid="{3ECFC17B-5300-4D18-AB0A-F3CC27DB395F}"/>
    <cellStyle name="Comma 22 3 2 6 2" xfId="50895" xr:uid="{E1808481-C603-4BC4-999C-8B0265C2669E}"/>
    <cellStyle name="Comma 22 3 2 7" xfId="2884" xr:uid="{21E79C7A-159E-4314-97E4-9F0BB69C4A3A}"/>
    <cellStyle name="Comma 22 3 2 7 2" xfId="51379" xr:uid="{7F3407C7-A4E1-41E4-9FB1-430D80E5F8FD}"/>
    <cellStyle name="Comma 22 3 2 8" xfId="49214" xr:uid="{081DBA86-D961-4F59-9753-1419A0AD69C7}"/>
    <cellStyle name="Comma 22 3 2 9" xfId="5448" xr:uid="{1E5DF049-09BB-4367-AA2B-DD8C386830CB}"/>
    <cellStyle name="Comma 22 3 3" xfId="822" xr:uid="{288D8BE3-FA95-4E89-945C-292C882A919D}"/>
    <cellStyle name="Comma 22 3 3 2" xfId="1530" xr:uid="{0E011953-A39C-4C75-A7BC-D941D36E594A}"/>
    <cellStyle name="Comma 22 3 3 2 2" xfId="50025" xr:uid="{5C731CBF-6BCB-43A6-96B4-AE345E41DF73}"/>
    <cellStyle name="Comma 22 3 3 3" xfId="2018" xr:uid="{CCE65897-CFE2-4BA0-A1B3-18706BAAD863}"/>
    <cellStyle name="Comma 22 3 3 3 2" xfId="50513" xr:uid="{ACACE573-998D-457A-9DE8-A07E19B878B9}"/>
    <cellStyle name="Comma 22 3 3 4" xfId="2505" xr:uid="{4D8E7F5A-6617-4081-8921-205598B598CF}"/>
    <cellStyle name="Comma 22 3 3 4 2" xfId="51000" xr:uid="{1FDCC901-26CD-495F-9242-1F556AF2EECF}"/>
    <cellStyle name="Comma 22 3 3 5" xfId="49320" xr:uid="{419B3F87-F00F-4BD5-8AE3-6EB963083EA8}"/>
    <cellStyle name="Comma 22 3 3 6" xfId="7675" xr:uid="{672C0660-E14B-4C02-B5E8-5D7A240FBFEC}"/>
    <cellStyle name="Comma 22 3 4" xfId="1096" xr:uid="{5E07F644-6F4B-4EDD-8810-47E7DA6B167C}"/>
    <cellStyle name="Comma 22 3 4 2" xfId="49591" xr:uid="{E303C1A2-0DF2-4EEE-8A80-4DC0389B4E02}"/>
    <cellStyle name="Comma 22 3 4 3" xfId="19133" xr:uid="{F9C85126-700C-4088-9B83-06A228DF237E}"/>
    <cellStyle name="Comma 22 3 5" xfId="1320" xr:uid="{33410C7A-61F1-4B72-ACBD-D4B0EBFA260F}"/>
    <cellStyle name="Comma 22 3 5 2" xfId="49815" xr:uid="{B0DC2692-366E-4623-A7FE-E3C7256AB92C}"/>
    <cellStyle name="Comma 22 3 5 3" xfId="11294" xr:uid="{AB6C5F80-BCDC-476F-BCB4-D1D4CD83DCEE}"/>
    <cellStyle name="Comma 22 3 6" xfId="1808" xr:uid="{EF253CF6-F42C-4A2B-A8FF-59A3DA102F57}"/>
    <cellStyle name="Comma 22 3 6 2" xfId="50303" xr:uid="{726AB36D-C3E0-44F2-B634-6FC18855E10B}"/>
    <cellStyle name="Comma 22 3 7" xfId="2295" xr:uid="{E54D2C77-CE88-44A9-9001-5C256B2A773B}"/>
    <cellStyle name="Comma 22 3 7 2" xfId="50790" xr:uid="{37E8FCA4-8E8B-466B-B64D-483341649146}"/>
    <cellStyle name="Comma 22 3 8" xfId="2779" xr:uid="{9E1AA036-7928-4BD8-8636-273F7F56DC43}"/>
    <cellStyle name="Comma 22 3 8 2" xfId="51274" xr:uid="{8EF88924-A2EC-4F5E-8261-EAB6410FE433}"/>
    <cellStyle name="Comma 22 3 9" xfId="49108" xr:uid="{4313108A-A778-431B-8557-4C91F49CB522}"/>
    <cellStyle name="Comma 22 4" xfId="661" xr:uid="{AC3A1069-75AA-4209-8A92-C85DDD83C800}"/>
    <cellStyle name="Comma 22 4 2" xfId="874" xr:uid="{89B395E6-B308-4DFF-B7D8-9FDB8B4C2EE5}"/>
    <cellStyle name="Comma 22 4 2 2" xfId="1582" xr:uid="{EC9819E0-646E-41AE-819B-DCFA5CAEE2B1}"/>
    <cellStyle name="Comma 22 4 2 2 2" xfId="50077" xr:uid="{2452EA3C-63CB-4545-A63E-669BE9D52299}"/>
    <cellStyle name="Comma 22 4 2 3" xfId="2070" xr:uid="{E167C3C1-96FA-4669-AD1B-B92AFFF80ACB}"/>
    <cellStyle name="Comma 22 4 2 3 2" xfId="50565" xr:uid="{33A3C743-2CC3-444D-A57A-CC880BC9F0F8}"/>
    <cellStyle name="Comma 22 4 2 4" xfId="2557" xr:uid="{1811885D-9D3C-43D7-A007-AC8B98D800F7}"/>
    <cellStyle name="Comma 22 4 2 4 2" xfId="51052" xr:uid="{B0A012A4-DF16-4346-A5D5-218AB789BE6E}"/>
    <cellStyle name="Comma 22 4 2 5" xfId="49372" xr:uid="{B72DAA9D-B13E-4572-827D-31D7D59A525C}"/>
    <cellStyle name="Comma 22 4 3" xfId="1148" xr:uid="{A42C9073-9300-4411-9C58-FE526F3A3055}"/>
    <cellStyle name="Comma 22 4 3 2" xfId="49643" xr:uid="{E530EB17-D87E-4FE0-A8FC-22014246F198}"/>
    <cellStyle name="Comma 22 4 4" xfId="1372" xr:uid="{2A775339-0990-41AB-9CF5-B0B0FBC475C2}"/>
    <cellStyle name="Comma 22 4 4 2" xfId="49867" xr:uid="{FB9C28FF-4E2E-440D-9DC5-DE75A17C4A7E}"/>
    <cellStyle name="Comma 22 4 5" xfId="1860" xr:uid="{CB1610F0-0B70-4B44-BA2E-AC0AD6FF59C9}"/>
    <cellStyle name="Comma 22 4 5 2" xfId="50355" xr:uid="{A9483A17-A4D0-469C-ABB8-1AF6EA90101C}"/>
    <cellStyle name="Comma 22 4 6" xfId="2347" xr:uid="{B7517DCA-8DCA-42F0-A450-EEFEDC08CCC4}"/>
    <cellStyle name="Comma 22 4 6 2" xfId="50842" xr:uid="{A8D4B0DF-2165-4E06-9E89-D1D8C737520F}"/>
    <cellStyle name="Comma 22 4 7" xfId="2831" xr:uid="{9ADDEFEC-09F2-4D7A-BA75-F0AAE3733655}"/>
    <cellStyle name="Comma 22 4 7 2" xfId="51326" xr:uid="{2241668F-5C12-4650-89E5-3F6263DA32C3}"/>
    <cellStyle name="Comma 22 4 8" xfId="49159" xr:uid="{47052CBA-F100-4F19-9843-AE03081AB1B2}"/>
    <cellStyle name="Comma 22 4 9" xfId="5449" xr:uid="{A832E157-163A-484E-879C-E2D81E38CC49}"/>
    <cellStyle name="Comma 22 5" xfId="769" xr:uid="{C93211F6-F801-48A6-9538-F0EFFAA54942}"/>
    <cellStyle name="Comma 22 5 2" xfId="1477" xr:uid="{614100AC-15CB-4832-9BDE-BC3CA55624F0}"/>
    <cellStyle name="Comma 22 5 2 2" xfId="49972" xr:uid="{E37A3ED8-70CB-46E8-935F-8C97E347B658}"/>
    <cellStyle name="Comma 22 5 3" xfId="1965" xr:uid="{8C622F50-5E93-4841-A067-A718F9B510A1}"/>
    <cellStyle name="Comma 22 5 3 2" xfId="50460" xr:uid="{0CE7400F-B078-48C0-BEA7-BC8E1193764D}"/>
    <cellStyle name="Comma 22 5 4" xfId="2452" xr:uid="{093FAEFC-7899-4584-B51B-CCD3CCD56C81}"/>
    <cellStyle name="Comma 22 5 4 2" xfId="50947" xr:uid="{B842E8E0-79D1-403A-9354-B9B1526B274E}"/>
    <cellStyle name="Comma 22 5 5" xfId="49267" xr:uid="{6E4F506E-2A71-499F-B73C-C4F486F8DE90}"/>
    <cellStyle name="Comma 22 5 6" xfId="5444" xr:uid="{577D7B49-6CE0-451B-8929-C1AF610929FC}"/>
    <cellStyle name="Comma 22 6" xfId="989" xr:uid="{02AC4E4D-D231-4245-B2CD-1BB43722E429}"/>
    <cellStyle name="Comma 22 6 2" xfId="1692" xr:uid="{6743D767-CA06-404D-B2AD-B67CEDE159F8}"/>
    <cellStyle name="Comma 22 6 2 2" xfId="50187" xr:uid="{C59CAF02-91C5-44B7-A558-CB17E03FCF99}"/>
    <cellStyle name="Comma 22 6 3" xfId="2181" xr:uid="{9EEED2C5-F1D7-4591-B393-605BFD86253D}"/>
    <cellStyle name="Comma 22 6 3 2" xfId="50676" xr:uid="{1B595714-550D-424E-8B05-BEF72C312F27}"/>
    <cellStyle name="Comma 22 6 4" xfId="2668" xr:uid="{803050EB-D8BC-4FDA-960C-1E6BD6A3B137}"/>
    <cellStyle name="Comma 22 6 4 2" xfId="51163" xr:uid="{02E1F921-C302-4AAA-806F-2EFCEBC718F4}"/>
    <cellStyle name="Comma 22 6 5" xfId="49484" xr:uid="{92E49567-5300-4981-B2AA-6FA52083E228}"/>
    <cellStyle name="Comma 22 6 6" xfId="18819" xr:uid="{BBB9B847-CE6E-477E-B14D-EDF89CBF1C10}"/>
    <cellStyle name="Comma 22 7" xfId="1043" xr:uid="{2054F429-7723-46BD-B5AD-95021AB7901C}"/>
    <cellStyle name="Comma 22 7 2" xfId="49538" xr:uid="{0C53D83A-3CF1-4B34-8969-910377657BC5}"/>
    <cellStyle name="Comma 22 7 3" xfId="11292" xr:uid="{90282B36-8121-46EF-99BC-416E2099AA5F}"/>
    <cellStyle name="Comma 22 8" xfId="1267" xr:uid="{38C9D0F3-0722-4763-9B79-6C70F90C6A6C}"/>
    <cellStyle name="Comma 22 8 2" xfId="49762" xr:uid="{233225C3-FEF4-4762-9BC3-3642B910B939}"/>
    <cellStyle name="Comma 22 9" xfId="1755" xr:uid="{F07D82CF-F75A-4C9E-9EAE-4028AA4D08E3}"/>
    <cellStyle name="Comma 22 9 2" xfId="50250" xr:uid="{A0B8088D-80E0-478C-8932-BE1F840151A4}"/>
    <cellStyle name="Comma 23" xfId="593" xr:uid="{EC17BDCC-8310-40F8-9EBC-4F4378768887}"/>
    <cellStyle name="Comma 23 10" xfId="4642" xr:uid="{E7309910-56A0-4D8F-A307-E1B4D4D5D1BD}"/>
    <cellStyle name="Comma 23 2" xfId="699" xr:uid="{04CB9193-D6DB-42E0-836A-FEB8D673E28D}"/>
    <cellStyle name="Comma 23 2 2" xfId="910" xr:uid="{94D52ED5-FC32-495A-948A-33617964D716}"/>
    <cellStyle name="Comma 23 2 2 2" xfId="1618" xr:uid="{2D4BC3A1-F390-4DFA-99F8-0688CC68A664}"/>
    <cellStyle name="Comma 23 2 2 2 2" xfId="50113" xr:uid="{D0E1C2FF-B158-4C4F-B399-4AF8F59CDA8A}"/>
    <cellStyle name="Comma 23 2 2 2 3" xfId="7679" xr:uid="{3BD2374B-9078-49F5-AC37-E63159CE24F6}"/>
    <cellStyle name="Comma 23 2 2 3" xfId="2106" xr:uid="{259A45F2-38A2-4F84-8CB3-BF7CC8101DC5}"/>
    <cellStyle name="Comma 23 2 2 3 2" xfId="50601" xr:uid="{8D3160AE-334C-43C9-AD60-C2ECDFEC65C9}"/>
    <cellStyle name="Comma 23 2 2 4" xfId="2593" xr:uid="{4D59624D-B52A-47F3-9C95-85D017A7FCDC}"/>
    <cellStyle name="Comma 23 2 2 4 2" xfId="51088" xr:uid="{06AA813B-FDA3-495B-822F-ABF61426F920}"/>
    <cellStyle name="Comma 23 2 2 5" xfId="49408" xr:uid="{C0F751C1-BFD0-4F26-9206-D19C6BF1D8D1}"/>
    <cellStyle name="Comma 23 2 2 6" xfId="5451" xr:uid="{004311A7-DDE5-4FFB-8851-7342AA2DEBEC}"/>
    <cellStyle name="Comma 23 2 3" xfId="1184" xr:uid="{750B3649-49A7-49C7-83C0-062491897F01}"/>
    <cellStyle name="Comma 23 2 3 2" xfId="49679" xr:uid="{E1E502A9-60F3-44A6-8071-24C720CB30BC}"/>
    <cellStyle name="Comma 23 2 3 3" xfId="18821" xr:uid="{5F2AB319-A3FA-48A3-816F-70712E052690}"/>
    <cellStyle name="Comma 23 2 4" xfId="1408" xr:uid="{3C54F4FE-39DF-4B67-A42A-680308336B8F}"/>
    <cellStyle name="Comma 23 2 4 2" xfId="49903" xr:uid="{7801E2AB-DF56-4D34-B7D0-E75F8F6CF5D0}"/>
    <cellStyle name="Comma 23 2 4 3" xfId="11295" xr:uid="{16F3F80B-79AB-4A1F-9CCF-C93F45BF30CE}"/>
    <cellStyle name="Comma 23 2 5" xfId="1896" xr:uid="{300A57E5-A0B0-48E6-920B-9CF5B1DFC2F3}"/>
    <cellStyle name="Comma 23 2 5 2" xfId="50391" xr:uid="{AFC589BA-2D6B-4735-9983-6E6D55AE7F9F}"/>
    <cellStyle name="Comma 23 2 6" xfId="2383" xr:uid="{ACDA62BF-67E3-4A4B-84F0-C730BB194557}"/>
    <cellStyle name="Comma 23 2 6 2" xfId="50878" xr:uid="{315CBCAE-4DA5-401B-937E-A0DBA66A72DB}"/>
    <cellStyle name="Comma 23 2 7" xfId="2867" xr:uid="{0153B78B-F1C9-4D0F-A81C-07F84CF516F8}"/>
    <cellStyle name="Comma 23 2 7 2" xfId="51362" xr:uid="{B1419B60-228A-4A02-8AE5-2C0D90FD5C75}"/>
    <cellStyle name="Comma 23 2 8" xfId="49197" xr:uid="{156A5D39-243A-46E7-8705-B43FD716D737}"/>
    <cellStyle name="Comma 23 2 9" xfId="4643" xr:uid="{1BB0B44A-D702-469C-A5AE-F3D521F9F328}"/>
    <cellStyle name="Comma 23 3" xfId="805" xr:uid="{BFB6CD78-1E34-49D2-929E-39A7C82AEFCF}"/>
    <cellStyle name="Comma 23 3 2" xfId="1513" xr:uid="{C51531C8-95EF-401B-BF3A-3EBE784B5283}"/>
    <cellStyle name="Comma 23 3 2 2" xfId="50008" xr:uid="{1DFC7544-25F7-47D7-B0E3-15E2BB2F3BF3}"/>
    <cellStyle name="Comma 23 3 2 3" xfId="5452" xr:uid="{0905D3E6-8178-4035-8C03-9B9381D6D3C4}"/>
    <cellStyle name="Comma 23 3 3" xfId="2001" xr:uid="{0B245F9B-9F6B-4634-9E3B-D53E5C7A9889}"/>
    <cellStyle name="Comma 23 3 3 2" xfId="50496" xr:uid="{1DA9C155-B9D4-40F2-A519-77C73BA18B64}"/>
    <cellStyle name="Comma 23 3 3 3" xfId="18754" xr:uid="{F4CBD53E-B546-46FE-B28F-BD2BC0BCC772}"/>
    <cellStyle name="Comma 23 3 4" xfId="2488" xr:uid="{DD22E4B6-0F51-41C5-8E3F-DBE6B5076A26}"/>
    <cellStyle name="Comma 23 3 4 2" xfId="50983" xr:uid="{499DEDFA-48DD-4FA1-A83F-E4638BA192DF}"/>
    <cellStyle name="Comma 23 3 5" xfId="49303" xr:uid="{6E8B5EF6-7901-4C50-8886-F11520CEEA88}"/>
    <cellStyle name="Comma 23 3 6" xfId="4644" xr:uid="{7F1A80E2-FED3-49A0-981C-B63C840E0BB1}"/>
    <cellStyle name="Comma 23 4" xfId="1079" xr:uid="{4DCECB82-7620-414E-AE34-22078E6FDA10}"/>
    <cellStyle name="Comma 23 4 2" xfId="7678" xr:uid="{E48A84A1-3208-4B21-9049-49996866AE36}"/>
    <cellStyle name="Comma 23 4 3" xfId="19137" xr:uid="{528593D0-12EF-4391-AE1E-CF8B6F857054}"/>
    <cellStyle name="Comma 23 4 4" xfId="11296" xr:uid="{924069CA-0D89-4023-BB2D-F65F732CC83B}"/>
    <cellStyle name="Comma 23 4 5" xfId="49574" xr:uid="{3C7BC0FE-1AC5-41C3-A2BD-D6239C48AA09}"/>
    <cellStyle name="Comma 23 4 6" xfId="5011" xr:uid="{3D1FAB0E-ED6D-4720-B867-006FE7142829}"/>
    <cellStyle name="Comma 23 5" xfId="1303" xr:uid="{088EEF06-3869-4D1A-9259-B000AF7672A8}"/>
    <cellStyle name="Comma 23 5 2" xfId="19496" xr:uid="{515DBC4D-D880-4BB0-9D8F-6D88E5C68440}"/>
    <cellStyle name="Comma 23 5 3" xfId="18497" xr:uid="{D6172D45-3AAF-4C51-878C-2752A7506B42}"/>
    <cellStyle name="Comma 23 5 4" xfId="49798" xr:uid="{2644A746-FD01-480A-B9A3-17C5C68D01DA}"/>
    <cellStyle name="Comma 23 5 5" xfId="5450" xr:uid="{369BB970-46AB-4398-8E1A-AB9C5DC04F26}"/>
    <cellStyle name="Comma 23 6" xfId="1791" xr:uid="{11866AEB-71D3-4BB9-A8EC-65A077C033E0}"/>
    <cellStyle name="Comma 23 6 2" xfId="50286" xr:uid="{B44AF4DD-C9A1-4264-BE8E-BE821A1A0686}"/>
    <cellStyle name="Comma 23 6 3" xfId="7634" xr:uid="{D11250AF-A65C-45E1-BF30-B15764042E1C}"/>
    <cellStyle name="Comma 23 7" xfId="2278" xr:uid="{2AE85DD7-EBE2-4716-9B92-2C15BF0C7EFC}"/>
    <cellStyle name="Comma 23 7 2" xfId="50773" xr:uid="{A1AF96E0-3BD7-4414-9E3A-70AA1CDDF625}"/>
    <cellStyle name="Comma 23 7 3" xfId="18820" xr:uid="{9C8AFC0D-17CF-429E-9B3F-8057114F97A5}"/>
    <cellStyle name="Comma 23 8" xfId="2762" xr:uid="{BB1DB8C3-F1D1-4548-A579-344E7B6B4D5A}"/>
    <cellStyle name="Comma 23 8 2" xfId="51257" xr:uid="{75F3529F-69E3-4982-AE45-FFDB7F6BA14D}"/>
    <cellStyle name="Comma 23 9" xfId="49091" xr:uid="{5CFB5909-29F8-460C-84FB-E5732B761D35}"/>
    <cellStyle name="Comma 24" xfId="642" xr:uid="{1FECF7B7-9525-46F2-90FF-992F13FDEF5E}"/>
    <cellStyle name="Comma 24 2" xfId="854" xr:uid="{FFF9CA0B-37D0-4479-AF65-EEE421FCFBAE}"/>
    <cellStyle name="Comma 24 2 2" xfId="1562" xr:uid="{B37A2947-FB21-4BC6-8499-84D96565084D}"/>
    <cellStyle name="Comma 24 2 2 2" xfId="7693" xr:uid="{7F1F837E-7142-484B-9094-462E72C4749F}"/>
    <cellStyle name="Comma 24 2 2 3" xfId="50057" xr:uid="{D0AFBF78-0594-4924-97C4-3C62839952F1}"/>
    <cellStyle name="Comma 24 2 2 4" xfId="4496" xr:uid="{E5EFD9C1-C4AF-48FE-BA9A-A1C272AA6432}"/>
    <cellStyle name="Comma 24 2 3" xfId="2050" xr:uid="{4AF71F27-D7D3-40DA-B517-34F01B8B15FD}"/>
    <cellStyle name="Comma 24 2 3 2" xfId="50545" xr:uid="{240209CB-C1C5-40E7-BE10-0AD0087C5721}"/>
    <cellStyle name="Comma 24 2 3 3" xfId="4502" xr:uid="{8B491EF3-2D8A-45E5-8898-F31DE13FE0C6}"/>
    <cellStyle name="Comma 24 2 4" xfId="2537" xr:uid="{FC1DD362-F675-4BD0-B370-F4027B68F9B4}"/>
    <cellStyle name="Comma 24 2 4 2" xfId="51032" xr:uid="{198D71D3-A6A6-4D8E-87B7-2984DE62AC41}"/>
    <cellStyle name="Comma 24 2 4 3" xfId="4508" xr:uid="{29B97AA1-5FED-4120-80D0-3E79B6F6EE6B}"/>
    <cellStyle name="Comma 24 2 5" xfId="4515" xr:uid="{47535D16-95FA-4F69-8575-B14F79234558}"/>
    <cellStyle name="Comma 24 2 6" xfId="4523" xr:uid="{6D19A244-5A27-43DE-AD2B-A736C88D69EB}"/>
    <cellStyle name="Comma 24 2 7" xfId="4988" xr:uid="{D21FDACD-51E3-4AA0-BD56-DB166DA6EBCE}"/>
    <cellStyle name="Comma 24 2 8" xfId="49352" xr:uid="{24B34225-DA28-4431-9AFC-241867CD5132}"/>
    <cellStyle name="Comma 24 2 9" xfId="4486" xr:uid="{272BC54A-EEA4-4170-AB04-A75B861EFDCE}"/>
    <cellStyle name="Comma 24 3" xfId="1128" xr:uid="{EBFD34BF-0E74-400F-BE55-3D66470BE37E}"/>
    <cellStyle name="Comma 24 3 2" xfId="49623" xr:uid="{090E4520-B6EB-4712-941E-1D0B6C2E4225}"/>
    <cellStyle name="Comma 24 3 3" xfId="5453" xr:uid="{770D649C-9C4A-4158-B9DE-8B3D3AE01697}"/>
    <cellStyle name="Comma 24 4" xfId="1352" xr:uid="{B74E9F68-DFEA-4662-8799-84B656A675E3}"/>
    <cellStyle name="Comma 24 4 2" xfId="49847" xr:uid="{5D9194DB-2C79-4D12-90AD-DB97274D0194}"/>
    <cellStyle name="Comma 24 4 3" xfId="18822" xr:uid="{872B6F51-F337-4630-9F37-C98B7AA01ECC}"/>
    <cellStyle name="Comma 24 5" xfId="1840" xr:uid="{0126484A-0D3E-4FA6-91F5-21FDC245DC75}"/>
    <cellStyle name="Comma 24 5 2" xfId="50335" xr:uid="{FAC70B77-8834-45C1-9FE9-589840ECDEA1}"/>
    <cellStyle name="Comma 24 5 3" xfId="11297" xr:uid="{DC71FC33-E6C7-470A-995C-65BE6A5D28A4}"/>
    <cellStyle name="Comma 24 6" xfId="2327" xr:uid="{A67DCC3D-9E07-476D-BBC6-F39B20BECBA5}"/>
    <cellStyle name="Comma 24 6 2" xfId="50822" xr:uid="{F8A5C1D7-3D86-4F99-B60C-164DDE6E0DA9}"/>
    <cellStyle name="Comma 24 7" xfId="2811" xr:uid="{7B5DF7E8-A3EF-4AD5-A443-C1CC8204CD6C}"/>
    <cellStyle name="Comma 24 7 2" xfId="51306" xr:uid="{8DDF960C-D96F-4E2A-BE8E-66D08FCBADE2}"/>
    <cellStyle name="Comma 24 8" xfId="49140" xr:uid="{B790D00A-5D61-494B-8E51-7DEED8C7F82B}"/>
    <cellStyle name="Comma 24 9" xfId="4645" xr:uid="{FCF748FA-0CA3-443F-A3DB-F683D4CECC54}"/>
    <cellStyle name="Comma 25" xfId="959" xr:uid="{4B4A4803-8226-4BBA-827C-DCBA19C06B87}"/>
    <cellStyle name="Comma 25 2" xfId="1666" xr:uid="{0DCE74E2-5FC0-4274-AA05-20A801E7A840}"/>
    <cellStyle name="Comma 25 2 2" xfId="5455" xr:uid="{07C711AA-4F7C-4826-93A1-1FF2FF2A4F0A}"/>
    <cellStyle name="Comma 25 2 3" xfId="7694" xr:uid="{5B1B7D7C-DD14-4971-8F47-177A86186B1B}"/>
    <cellStyle name="Comma 25 2 4" xfId="50161" xr:uid="{1BE7DB9E-B29B-41E3-BBA5-B2988FD93F76}"/>
    <cellStyle name="Comma 25 2 5" xfId="4963" xr:uid="{E98CE073-8249-46F0-B359-36C7AA1347A2}"/>
    <cellStyle name="Comma 25 3" xfId="2155" xr:uid="{564DC821-2939-4A57-BFA0-BB16BA76148E}"/>
    <cellStyle name="Comma 25 3 2" xfId="50650" xr:uid="{CB30CE93-27FA-498D-B6D0-B6B366E2FFA1}"/>
    <cellStyle name="Comma 25 3 3" xfId="5456" xr:uid="{5FE04431-DBB9-4974-A62C-06D8041CA661}"/>
    <cellStyle name="Comma 25 4" xfId="2642" xr:uid="{BE0DF9CF-D3CF-4E5A-A06E-37F8D6DDBE83}"/>
    <cellStyle name="Comma 25 4 2" xfId="51137" xr:uid="{C2286F10-5347-4B2C-ADB6-FC35F2167CC2}"/>
    <cellStyle name="Comma 25 4 3" xfId="5454" xr:uid="{6EB00C62-AC72-45F9-AEF2-A6D86DB9ECEE}"/>
    <cellStyle name="Comma 25 5" xfId="49456" xr:uid="{2CF63D34-9A89-4912-A10E-8A955256B770}"/>
    <cellStyle name="Comma 25 6" xfId="4646" xr:uid="{6258EC2D-8866-4C12-9731-70C3941D9C8F}"/>
    <cellStyle name="Comma 26" xfId="961" xr:uid="{630F7FAB-B660-4C43-9208-5F52856D411D}"/>
    <cellStyle name="Comma 26 2" xfId="1667" xr:uid="{8B0CA2D2-9B10-466E-98CA-AC252A2C6095}"/>
    <cellStyle name="Comma 26 2 2" xfId="7695" xr:uid="{DB618A9A-5E19-4977-8ED8-A38E7DA57EA0}"/>
    <cellStyle name="Comma 26 2 3" xfId="19497" xr:uid="{18A0B1C1-9067-4CA9-A902-F058F3927EE2}"/>
    <cellStyle name="Comma 26 2 4" xfId="18499" xr:uid="{27FF787F-F783-4E48-BFA2-F0154879958D}"/>
    <cellStyle name="Comma 26 2 5" xfId="50162" xr:uid="{4D537286-957F-4B6C-B969-11C0361AC9E6}"/>
    <cellStyle name="Comma 26 2 6" xfId="5458" xr:uid="{9A4AFB97-362C-4F77-85A5-40540FCD6A14}"/>
    <cellStyle name="Comma 26 3" xfId="2156" xr:uid="{61750780-A581-4419-9A3C-67D1F1B6D26A}"/>
    <cellStyle name="Comma 26 3 2" xfId="50651" xr:uid="{E514BE89-F0E1-48D6-A53D-95ACE4B3C458}"/>
    <cellStyle name="Comma 26 3 3" xfId="5459" xr:uid="{06F1C52F-5574-4E3E-A7CF-D597201B24AB}"/>
    <cellStyle name="Comma 26 4" xfId="2643" xr:uid="{7731A998-C673-4557-900F-6D20EB230DD1}"/>
    <cellStyle name="Comma 26 4 2" xfId="51138" xr:uid="{E1C9C6DA-0E35-4245-B176-BB4A8EE6E6AB}"/>
    <cellStyle name="Comma 26 4 3" xfId="5457" xr:uid="{E9CDC448-8806-4D60-91E1-ECCF2C92B9A6}"/>
    <cellStyle name="Comma 26 5" xfId="18824" xr:uid="{F1066473-7F74-482A-BE7F-08B4B2898EF1}"/>
    <cellStyle name="Comma 26 6" xfId="11298" xr:uid="{91640B52-5188-4A38-B863-D1C61A5FD64D}"/>
    <cellStyle name="Comma 26 7" xfId="49457" xr:uid="{38B99531-9DD3-4816-9099-4F7758B00817}"/>
    <cellStyle name="Comma 26 8" xfId="4647" xr:uid="{3DF27919-D5DE-48B2-83D9-80E401655313}"/>
    <cellStyle name="Comma 27" xfId="968" xr:uid="{45A953C1-ADF0-40F0-AC2A-DCFA9A0AEC68}"/>
    <cellStyle name="Comma 27 2" xfId="1671" xr:uid="{164F64E8-FF74-479D-ABA1-44207DA9F6AA}"/>
    <cellStyle name="Comma 27 2 2" xfId="7696" xr:uid="{02620D40-F254-47A9-ABF1-46FBBD8BFF5D}"/>
    <cellStyle name="Comma 27 2 3" xfId="50166" xr:uid="{A4E13E5B-5BE2-4402-8CE3-D0DDCA30D5E8}"/>
    <cellStyle name="Comma 27 2 4" xfId="5460" xr:uid="{6DD1544E-B22E-4621-9E98-372D76DA9F53}"/>
    <cellStyle name="Comma 27 3" xfId="2160" xr:uid="{1111D08F-6C58-4672-BA96-F95B2F1558E5}"/>
    <cellStyle name="Comma 27 3 2" xfId="50655" xr:uid="{DD6EE074-CB29-4D70-9883-4508242CBEB0}"/>
    <cellStyle name="Comma 27 3 3" xfId="18825" xr:uid="{58DA30FE-1F33-43B7-9B38-C304D933FC7E}"/>
    <cellStyle name="Comma 27 4" xfId="2647" xr:uid="{6E9762D0-3032-4E2E-A1BF-20D80E872D85}"/>
    <cellStyle name="Comma 27 4 2" xfId="51142" xr:uid="{5BE97ED7-7B3D-482D-A340-1BB4C48B7677}"/>
    <cellStyle name="Comma 27 4 3" xfId="11299" xr:uid="{09F1069B-41D9-4093-8F4B-6DDA52DC3012}"/>
    <cellStyle name="Comma 27 5" xfId="49463" xr:uid="{BE52986A-6989-4A7C-8734-061F00F6E7DA}"/>
    <cellStyle name="Comma 27 6" xfId="4648" xr:uid="{4948C6E2-D303-409D-A2E9-D2F3BDD0F700}"/>
    <cellStyle name="Comma 28" xfId="972" xr:uid="{11BB3E16-82DB-46B6-831E-2140B6B14EDD}"/>
    <cellStyle name="Comma 28 2" xfId="1675" xr:uid="{4D171D82-8707-4C1C-8F9F-A7E2180E324C}"/>
    <cellStyle name="Comma 28 2 2" xfId="19499" xr:uid="{84E61DE5-8C64-419F-9C41-14B0D96E2B6E}"/>
    <cellStyle name="Comma 28 2 3" xfId="8621" xr:uid="{A7BE85B1-A513-4D03-A651-7C98FC1483C1}"/>
    <cellStyle name="Comma 28 2 4" xfId="50170" xr:uid="{C3D0AF45-9637-4CA9-B4E4-4B9B1D78B758}"/>
    <cellStyle name="Comma 28 2 5" xfId="5462" xr:uid="{D5C29E32-CD3D-4B53-886E-544F4206090A}"/>
    <cellStyle name="Comma 28 3" xfId="2164" xr:uid="{78F28EAB-87C5-4ACF-A4CD-8A78C6331F74}"/>
    <cellStyle name="Comma 28 3 2" xfId="19498" xr:uid="{230E9578-19A3-49FE-93C7-166C94E8DC80}"/>
    <cellStyle name="Comma 28 3 3" xfId="8620" xr:uid="{9F6D6A7A-F4C6-4E54-AAE0-F39141BA8CA1}"/>
    <cellStyle name="Comma 28 3 4" xfId="50659" xr:uid="{7AC7BA5E-ABC4-4381-B2FC-6B9CB330A0BB}"/>
    <cellStyle name="Comma 28 3 5" xfId="5461" xr:uid="{CAE31D0A-D769-4C99-8D97-EE3CF3038734}"/>
    <cellStyle name="Comma 28 4" xfId="2651" xr:uid="{4014EF1A-AECB-47C9-B03D-559052D00414}"/>
    <cellStyle name="Comma 28 4 2" xfId="51146" xr:uid="{52092E04-895E-4128-AC45-7E1B979CED73}"/>
    <cellStyle name="Comma 28 4 3" xfId="18496" xr:uid="{DAED2A93-E07C-4381-99EE-1DB6AE0940BD}"/>
    <cellStyle name="Comma 28 5" xfId="11300" xr:uid="{72EF6C60-BF85-4A4E-8220-7472848D7FB2}"/>
    <cellStyle name="Comma 28 6" xfId="49467" xr:uid="{F2B32FEA-92F8-475B-9D81-94CADAA273ED}"/>
    <cellStyle name="Comma 28 7" xfId="4533" xr:uid="{BB2F9CB9-8F34-442F-902D-FC15FB4DD079}"/>
    <cellStyle name="Comma 29" xfId="1023" xr:uid="{E896E907-438D-402A-9D51-DDB132260B8B}"/>
    <cellStyle name="Comma 29 2" xfId="2702" xr:uid="{613830BF-3FFF-4CE5-BF25-CC27F618501F}"/>
    <cellStyle name="Comma 29 2 2" xfId="51197" xr:uid="{ED9E7DC4-B676-4F5A-BF26-E2F95EBA16F2}"/>
    <cellStyle name="Comma 29 2 3" xfId="5463" xr:uid="{E2FD8D70-8084-4FDA-94C9-EE5E2910B2F8}"/>
    <cellStyle name="Comma 29 3" xfId="18826" xr:uid="{3E04A36D-451D-4355-8797-B96438C2AA4C}"/>
    <cellStyle name="Comma 29 4" xfId="49518" xr:uid="{E5772D50-AC80-4E7D-8FD6-26B737083D30}"/>
    <cellStyle name="Comma 29 5" xfId="4649" xr:uid="{3AC497CC-43EB-4FC0-AEF9-48855BD5F5C2}"/>
    <cellStyle name="Comma 290" xfId="216" xr:uid="{89B83603-D32C-47A4-B565-FDA3A5CE1AAB}"/>
    <cellStyle name="Comma 290 2" xfId="423" xr:uid="{3429743C-7D44-48AA-9719-2C7222A59397}"/>
    <cellStyle name="Comma 290 2 2" xfId="48934" xr:uid="{D16D7981-C8EF-487A-852B-6677AF08523A}"/>
    <cellStyle name="Comma 290 3" xfId="395" xr:uid="{00F356C0-F713-4396-A30A-259D15F46F04}"/>
    <cellStyle name="Comma 290 3 2" xfId="48911" xr:uid="{0CF903AE-4454-4E4D-9316-0A9AF0CF39E8}"/>
    <cellStyle name="Comma 290 4" xfId="346" xr:uid="{9F57F9CD-54F8-45D7-BBC4-D03F45991976}"/>
    <cellStyle name="Comma 290 4 2" xfId="48863" xr:uid="{245F4F1D-E9F1-45FC-9938-91E24A118237}"/>
    <cellStyle name="Comma 290 5" xfId="48767" xr:uid="{B43BA3A9-7789-4EC8-B55D-B6C1C70C8168}"/>
    <cellStyle name="Comma 3" xfId="150" xr:uid="{7E032D14-6FD5-47CC-A1C0-81BC68ED5740}"/>
    <cellStyle name="Comma 3 10" xfId="505" xr:uid="{D01041D5-DA91-4551-9C25-2A8AC0EEBD53}"/>
    <cellStyle name="Comma 3 10 2" xfId="3815" xr:uid="{70E3BE87-28C8-4415-B711-4000A4F3FAA4}"/>
    <cellStyle name="Comma 3 10 2 2" xfId="51948" xr:uid="{5E41190E-6FD9-44C6-8D77-92252FD22A15}"/>
    <cellStyle name="Comma 3 10 2 3" xfId="11302" xr:uid="{B127ABC3-B3F3-4524-9416-338E7DA70362}"/>
    <cellStyle name="Comma 3 10 3" xfId="2944" xr:uid="{384175C2-77AD-41DE-A1C9-7FEB96293EB4}"/>
    <cellStyle name="Comma 3 10 3 2" xfId="51434" xr:uid="{0DEC1A9E-0627-4700-899D-D489140E087A}"/>
    <cellStyle name="Comma 3 10 3 3" xfId="19500" xr:uid="{06A77E0D-8020-410A-8610-7E2188094F61}"/>
    <cellStyle name="Comma 3 10 4" xfId="11301" xr:uid="{700EB6EE-D3CD-4937-A75F-0FDF0052AA70}"/>
    <cellStyle name="Comma 3 10 5" xfId="49013" xr:uid="{7FDBDE0A-4DA4-4C15-9BC3-F9442C6C3FB5}"/>
    <cellStyle name="Comma 3 10 6" xfId="5464" xr:uid="{9C830162-BEB5-4115-A5CD-36D9A3FBE3C4}"/>
    <cellStyle name="Comma 3 11" xfId="1251" xr:uid="{5E681216-238F-4662-A090-5C2FC249197B}"/>
    <cellStyle name="Comma 3 11 2" xfId="3814" xr:uid="{26B61732-10B6-49A3-B2A2-AC52F3C020EA}"/>
    <cellStyle name="Comma 3 11 2 2" xfId="51947" xr:uid="{6556D381-71DD-4F37-9D80-3AA4121D87E4}"/>
    <cellStyle name="Comma 3 11 2 3" xfId="19501" xr:uid="{BE200F0D-EFBC-4263-A7D4-9A68408D60C7}"/>
    <cellStyle name="Comma 3 11 3" xfId="2942" xr:uid="{0E9DF9D4-7CBC-44AD-93CA-6580E57701E7}"/>
    <cellStyle name="Comma 3 11 3 2" xfId="51433" xr:uid="{9C5CC312-764F-4D13-9F92-049F514A169B}"/>
    <cellStyle name="Comma 3 11 3 3" xfId="11303" xr:uid="{D24108EC-05F1-4BAC-AB7F-0C58DF666150}"/>
    <cellStyle name="Comma 3 11 4" xfId="8622" xr:uid="{FDFC3105-627F-4223-BA57-1AD1FBA3A59E}"/>
    <cellStyle name="Comma 3 11 5" xfId="49746" xr:uid="{3630B6F1-29EA-4A23-9DAE-A60C03486C6B}"/>
    <cellStyle name="Comma 3 11 6" xfId="5465" xr:uid="{49FB8CB3-1977-4514-9297-3B9E8692947A}"/>
    <cellStyle name="Comma 3 12" xfId="1739" xr:uid="{F23BEA04-D8A6-4F92-AB77-B1F0EE12504C}"/>
    <cellStyle name="Comma 3 12 2" xfId="3807" xr:uid="{A2EC1052-B11A-4172-AE4F-97705E95747D}"/>
    <cellStyle name="Comma 3 12 2 2" xfId="51942" xr:uid="{747D738A-F56E-4CBF-9CDE-F032A9D7F0DF}"/>
    <cellStyle name="Comma 3 12 3" xfId="50234" xr:uid="{94CEC4A5-F984-4BC6-A482-B992E2DF5890}"/>
    <cellStyle name="Comma 3 12 4" xfId="18501" xr:uid="{9790F683-7996-4DA4-A3F8-00AF53119CAC}"/>
    <cellStyle name="Comma 3 13" xfId="2226" xr:uid="{A9B67B1C-FA5C-43A3-AB08-485CA0CEA00A}"/>
    <cellStyle name="Comma 3 13 2" xfId="3933" xr:uid="{AAA0B4D5-239B-4DF2-9284-1C121CC4DD66}"/>
    <cellStyle name="Comma 3 13 2 2" xfId="52066" xr:uid="{8118B9B0-E687-4FCF-BF31-CE8C1CFB48CE}"/>
    <cellStyle name="Comma 3 13 3" xfId="50721" xr:uid="{091BDC22-87D8-434C-A23A-7A076E5497C0}"/>
    <cellStyle name="Comma 3 13 4" xfId="23857" xr:uid="{1013C644-BFB2-4848-98D7-2B7ECD841EB7}"/>
    <cellStyle name="Comma 3 14" xfId="2710" xr:uid="{BD37841D-8573-4513-9724-39A3F5E55626}"/>
    <cellStyle name="Comma 3 14 2" xfId="51205" xr:uid="{650FC97B-0C3D-4B26-8402-BA38FA05F6FF}"/>
    <cellStyle name="Comma 3 14 3" xfId="23991" xr:uid="{08EB276F-DE99-4198-B127-F915C53921C4}"/>
    <cellStyle name="Comma 3 15" xfId="434" xr:uid="{E35ABD55-A9C8-4AA9-B90D-5ACB834A2D69}"/>
    <cellStyle name="Comma 3 15 2" xfId="48945" xr:uid="{14C8A5CA-39A6-44AB-8885-A6E7E21AFA45}"/>
    <cellStyle name="Comma 3 15 3" xfId="10644" xr:uid="{5A0F78F6-07C7-462A-9FA7-6A19A7C502EE}"/>
    <cellStyle name="Comma 3 16" xfId="405" xr:uid="{6276ADDD-6DA2-44E3-8E36-1D9FC24E691B}"/>
    <cellStyle name="Comma 3 16 2" xfId="48918" xr:uid="{733F7923-3EE8-45A4-B010-C9119EA78D05}"/>
    <cellStyle name="Comma 3 16 3" xfId="4529" xr:uid="{DD72F0E9-F807-4D7F-B286-AAE4305B6460}"/>
    <cellStyle name="Comma 3 17" xfId="318" xr:uid="{6DE66367-9619-48A7-B477-D2404086BDD8}"/>
    <cellStyle name="Comma 3 17 2" xfId="48843" xr:uid="{EA1A14CB-9FB1-48E6-917E-DF9CE40FDE9C}"/>
    <cellStyle name="Comma 3 17 3" xfId="4492" xr:uid="{A20EADE6-86F0-4C41-90C2-32B9B4D46930}"/>
    <cellStyle name="Comma 3 18" xfId="290" xr:uid="{B64F7D05-103D-47A0-8DAD-F01CF5DE10F0}"/>
    <cellStyle name="Comma 3 18 2" xfId="48817" xr:uid="{B901E35B-C7E7-48AA-835A-55A37D0B016F}"/>
    <cellStyle name="Comma 3 18 3" xfId="48450" xr:uid="{BC41EF4E-C2C8-4531-9501-B0842EBAA88E}"/>
    <cellStyle name="Comma 3 19" xfId="273" xr:uid="{0EF64701-73A1-4CF9-8317-686D3AACF3AF}"/>
    <cellStyle name="Comma 3 19 2" xfId="48804" xr:uid="{B812209E-754B-4216-A731-625B9F5B3F4E}"/>
    <cellStyle name="Comma 3 19 3" xfId="48457" xr:uid="{F6F7C495-ACCD-4C9E-9A70-66F4EE157973}"/>
    <cellStyle name="Comma 3 2" xfId="79" xr:uid="{50A9A788-D936-4413-9087-95173BD6032C}"/>
    <cellStyle name="Comma 3 2 10" xfId="1241" xr:uid="{F11081C2-4844-4FEA-9CFD-21EA51E4356A}"/>
    <cellStyle name="Comma 3 2 10 2" xfId="49736" xr:uid="{53BBAB95-5C16-4CE8-BAE9-9F756607431F}"/>
    <cellStyle name="Comma 3 2 10 3" xfId="18502" xr:uid="{A6079967-3994-4D61-ABB1-54212CEC690A}"/>
    <cellStyle name="Comma 3 2 11" xfId="1729" xr:uid="{398CF07F-70DB-41DE-9145-3599C45E1C80}"/>
    <cellStyle name="Comma 3 2 11 2" xfId="50224" xr:uid="{EF53B20E-FC12-4E6C-8288-3AE072C874D7}"/>
    <cellStyle name="Comma 3 2 11 3" xfId="23858" xr:uid="{17642D0A-518E-487C-BB95-9B8C91BEFEBF}"/>
    <cellStyle name="Comma 3 2 12" xfId="2216" xr:uid="{CBD06D1F-8D75-431A-B06A-5F82D2B7B304}"/>
    <cellStyle name="Comma 3 2 12 2" xfId="50711" xr:uid="{CD201784-A4C3-49E5-8232-6E247590910C}"/>
    <cellStyle name="Comma 3 2 12 3" xfId="23992" xr:uid="{0A0309EB-C290-44FB-BAFE-9554EBCDC916}"/>
    <cellStyle name="Comma 3 2 13" xfId="2727" xr:uid="{76A86925-C99E-4031-BA5C-57BDBF12C021}"/>
    <cellStyle name="Comma 3 2 13 2" xfId="51222" xr:uid="{8B3AB5D4-E6AC-4F31-AC5D-9F18376B4D41}"/>
    <cellStyle name="Comma 3 2 13 3" xfId="11304" xr:uid="{7B123192-89E9-482A-BF2D-F2769B409E8E}"/>
    <cellStyle name="Comma 3 2 14" xfId="437" xr:uid="{A6B6E5EB-8596-412D-A76A-A4BF19B16F56}"/>
    <cellStyle name="Comma 3 2 14 2" xfId="48948" xr:uid="{A902137A-33B5-489E-BBAF-FD20089D9A89}"/>
    <cellStyle name="Comma 3 2 14 3" xfId="24034" xr:uid="{6A2E6098-FC8A-430C-B5C9-203C53C61C1C}"/>
    <cellStyle name="Comma 3 2 15" xfId="414" xr:uid="{2F3E63CB-46B0-45D3-BAFD-5C58A0257BF8}"/>
    <cellStyle name="Comma 3 2 15 2" xfId="48927" xr:uid="{DF82AF53-B097-4C88-87CB-B50487BFB665}"/>
    <cellStyle name="Comma 3 2 15 3" xfId="7919" xr:uid="{53F707A2-F5D9-4995-A807-DE1685384A93}"/>
    <cellStyle name="Comma 3 2 16" xfId="351" xr:uid="{F5110276-76A9-4F8C-998C-EA354F8596F3}"/>
    <cellStyle name="Comma 3 2 16 2" xfId="48868" xr:uid="{DA7D6B5C-FC4E-4433-A773-242AB35669BE}"/>
    <cellStyle name="Comma 3 2 16 3" xfId="4650" xr:uid="{2417C059-A458-458B-B3F3-9214635922CD}"/>
    <cellStyle name="Comma 3 2 17" xfId="292" xr:uid="{8D99DC05-0494-4D15-8948-9D4E6014D794}"/>
    <cellStyle name="Comma 3 2 17 2" xfId="48819" xr:uid="{E5AC29C8-B9FA-4FE1-8A4F-0323EB5B67FC}"/>
    <cellStyle name="Comma 3 2 17 3" xfId="4449" xr:uid="{595EEA6E-CDF4-44AF-9441-C3B617E661F3}"/>
    <cellStyle name="Comma 3 2 18" xfId="69" xr:uid="{15211E57-AF02-48C3-8E9E-59903A7396C5}"/>
    <cellStyle name="Comma 3 2 18 2" xfId="4054" xr:uid="{A4173A63-4DD5-412A-B2FE-9B6F0526EB41}"/>
    <cellStyle name="Comma 3 2 18 2 2" xfId="52175" xr:uid="{6CD24DF4-D22D-40D2-A096-511F42C98E63}"/>
    <cellStyle name="Comma 3 2 18 3" xfId="3045" xr:uid="{322AA9F1-598D-406A-A6E5-EBF41C7B6647}"/>
    <cellStyle name="Comma 3 2 18 3 2" xfId="51520" xr:uid="{5F3F179B-E432-4FA3-9E51-E6848981266D}"/>
    <cellStyle name="Comma 3 2 18 4" xfId="48665" xr:uid="{A18AC3BD-7A44-480B-AC2A-6ACFC39B9AA0}"/>
    <cellStyle name="Comma 3 2 18 5" xfId="4367" xr:uid="{48F13074-29E9-498E-9986-E6D6A5BB7D9B}"/>
    <cellStyle name="Comma 3 2 19" xfId="3940" xr:uid="{38E15FB1-4FED-420F-B8A2-E9CA1A3E7021}"/>
    <cellStyle name="Comma 3 2 19 2" xfId="52073" xr:uid="{439BDE3A-0CEB-4E80-9F7A-F961DE0E968E}"/>
    <cellStyle name="Comma 3 2 19 3" xfId="48563" xr:uid="{33624A54-B3F6-4595-A4B9-93E757C65C68}"/>
    <cellStyle name="Comma 3 2 2" xfId="191" xr:uid="{7547D8FC-881F-4E7E-9DA1-E84C9E11D074}"/>
    <cellStyle name="Comma 3 2 2 10" xfId="2754" xr:uid="{E3FED631-E8D4-4EEE-8505-4C6F20EFFB44}"/>
    <cellStyle name="Comma 3 2 2 10 2" xfId="51249" xr:uid="{B5D7B5B6-3570-4543-9133-BBD4D1E1693E}"/>
    <cellStyle name="Comma 3 2 2 10 3" xfId="23859" xr:uid="{B97368C2-447B-4B60-A939-3E0E854215BF}"/>
    <cellStyle name="Comma 3 2 2 11" xfId="574" xr:uid="{FF17E692-9A04-4DC5-B529-342937705170}"/>
    <cellStyle name="Comma 3 2 2 11 2" xfId="49076" xr:uid="{5A81A0E5-75CC-4817-9579-D0400521A0F5}"/>
    <cellStyle name="Comma 3 2 2 11 3" xfId="24021" xr:uid="{5B85654B-DA3A-4942-98CA-3DD3806D9CCF}"/>
    <cellStyle name="Comma 3 2 2 12" xfId="305" xr:uid="{F548842C-CDDF-4300-BEC8-A37FAF91E9E6}"/>
    <cellStyle name="Comma 3 2 2 12 2" xfId="48831" xr:uid="{E15DA77A-8D11-4AC9-A0D5-269E9AFA4F24}"/>
    <cellStyle name="Comma 3 2 2 12 3" xfId="11305" xr:uid="{FC9ED8CD-7F31-4530-A40D-5C3006E99EF3}"/>
    <cellStyle name="Comma 3 2 2 13" xfId="3070" xr:uid="{8BAD9621-2409-4FB2-A445-EB7255B75D6C}"/>
    <cellStyle name="Comma 3 2 2 13 2" xfId="51543" xr:uid="{D8786F6A-498F-4D71-A2C6-1AF9A25EB91D}"/>
    <cellStyle name="Comma 3 2 2 13 3" xfId="7920" xr:uid="{2D4E4104-D45C-4094-82F1-0E3F0F11B248}"/>
    <cellStyle name="Comma 3 2 2 14" xfId="3967" xr:uid="{6853EC10-1635-4123-B0B0-8A9DA54263C1}"/>
    <cellStyle name="Comma 3 2 2 14 2" xfId="52097" xr:uid="{401D9A6E-F653-48BF-9FD5-BB6948504801}"/>
    <cellStyle name="Comma 3 2 2 14 3" xfId="4651" xr:uid="{776D830F-E05A-4348-A607-24E5F57069F2}"/>
    <cellStyle name="Comma 3 2 2 15" xfId="4090" xr:uid="{3331F284-78DB-417A-A564-79FE7C852EA2}"/>
    <cellStyle name="Comma 3 2 2 15 2" xfId="52205" xr:uid="{7DC9C836-FDDD-4CB6-AD3D-BBDBA2DADDFA}"/>
    <cellStyle name="Comma 3 2 2 15 3" xfId="4418" xr:uid="{CB3E8D94-4B09-4CEF-BBB4-35E520937D4C}"/>
    <cellStyle name="Comma 3 2 2 16" xfId="48744" xr:uid="{ACDB1DD7-B2F5-448A-890D-CD9DF6F6F6DE}"/>
    <cellStyle name="Comma 3 2 2 17" xfId="4214" xr:uid="{8E08698E-75AE-402D-9C25-58CBB2186600}"/>
    <cellStyle name="Comma 3 2 2 2" xfId="638" xr:uid="{DECFABE7-BBD2-441F-9A8F-8670224D3D7B}"/>
    <cellStyle name="Comma 3 2 2 2 10" xfId="4114" xr:uid="{5F614099-9594-4104-99A2-A5311908FE05}"/>
    <cellStyle name="Comma 3 2 2 2 10 2" xfId="52229" xr:uid="{6695A198-5572-4138-AA68-3DF23DAAD21A}"/>
    <cellStyle name="Comma 3 2 2 2 10 3" xfId="24029" xr:uid="{444A4C83-B3CF-4A73-BF6C-37001C52F595}"/>
    <cellStyle name="Comma 3 2 2 2 11" xfId="7921" xr:uid="{171E4313-178B-4978-B258-FD5BA29AEED1}"/>
    <cellStyle name="Comma 3 2 2 2 12" xfId="49136" xr:uid="{4384D694-AEA3-4EB8-BB29-801F616594FC}"/>
    <cellStyle name="Comma 3 2 2 2 13" xfId="4652" xr:uid="{46736730-F45C-489C-BF69-1448EB7A9DA9}"/>
    <cellStyle name="Comma 3 2 2 2 2" xfId="745" xr:uid="{BFDCEECD-1300-4676-90A6-4B2FF3D12808}"/>
    <cellStyle name="Comma 3 2 2 2 2 2" xfId="954" xr:uid="{8D71BC42-C3D2-4AA0-81B8-7F68D0AAE200}"/>
    <cellStyle name="Comma 3 2 2 2 2 2 2" xfId="1662" xr:uid="{A1B18386-41B0-498F-9BC5-4656BD6EA3F1}"/>
    <cellStyle name="Comma 3 2 2 2 2 2 2 2" xfId="50157" xr:uid="{3E690D17-13CB-44DB-8F0F-A958BF3A5D12}"/>
    <cellStyle name="Comma 3 2 2 2 2 2 2 3" xfId="11309" xr:uid="{7D9F70B9-D49D-470F-84D2-8A860313AB3A}"/>
    <cellStyle name="Comma 3 2 2 2 2 2 3" xfId="2151" xr:uid="{78C36DFA-7130-4A20-A78D-7AF76CAADB1E}"/>
    <cellStyle name="Comma 3 2 2 2 2 2 3 2" xfId="50646" xr:uid="{D2A64C71-AFF7-4B4D-B152-68327C67F6D5}"/>
    <cellStyle name="Comma 3 2 2 2 2 2 3 3" xfId="19505" xr:uid="{4B4C6F7A-D94C-469C-8BB4-2EBE5E7B4E33}"/>
    <cellStyle name="Comma 3 2 2 2 2 2 4" xfId="2638" xr:uid="{2C212E29-435F-43AA-A56E-533B5E31EE81}"/>
    <cellStyle name="Comma 3 2 2 2 2 2 4 2" xfId="51133" xr:uid="{E980A1FF-E18B-4FE0-8531-541638FAB376}"/>
    <cellStyle name="Comma 3 2 2 2 2 2 4 3" xfId="11308" xr:uid="{1A21FCC1-DF40-40F0-8A2D-8BD01BAF4D13}"/>
    <cellStyle name="Comma 3 2 2 2 2 2 5" xfId="8626" xr:uid="{91D05E01-4179-4B7A-8BA9-E1B82A97912D}"/>
    <cellStyle name="Comma 3 2 2 2 2 2 6" xfId="49452" xr:uid="{34463FD5-72FF-47B5-AB89-6355C0530051}"/>
    <cellStyle name="Comma 3 2 2 2 2 2 7" xfId="5469" xr:uid="{B3AB0BEC-B77F-4E03-88CB-9342D6159D32}"/>
    <cellStyle name="Comma 3 2 2 2 2 3" xfId="1229" xr:uid="{C7DD108E-2F10-4393-80CD-45127C267FAD}"/>
    <cellStyle name="Comma 3 2 2 2 2 3 2" xfId="11311" xr:uid="{A8FB7EF2-8ECA-4B06-A75D-37D70423C06A}"/>
    <cellStyle name="Comma 3 2 2 2 2 3 3" xfId="49724" xr:uid="{F900B8FE-BB29-4EAF-A58D-EA184E77688C}"/>
    <cellStyle name="Comma 3 2 2 2 2 3 4" xfId="11310" xr:uid="{DD1494F4-4A98-4585-A49F-26264DEF5376}"/>
    <cellStyle name="Comma 3 2 2 2 2 4" xfId="1453" xr:uid="{7294B8CC-82D4-4587-8E7B-AE5C2BEFEF95}"/>
    <cellStyle name="Comma 3 2 2 2 2 4 2" xfId="49948" xr:uid="{3E25252D-9A22-48AC-8BD0-4325007F2BA5}"/>
    <cellStyle name="Comma 3 2 2 2 2 4 3" xfId="11312" xr:uid="{78106869-52DF-4724-9777-4246CCE7A626}"/>
    <cellStyle name="Comma 3 2 2 2 2 5" xfId="1941" xr:uid="{A58771CD-AE68-4C42-B2A5-3E0A509C1DC7}"/>
    <cellStyle name="Comma 3 2 2 2 2 5 2" xfId="50436" xr:uid="{8138FEAA-33ED-4ABF-92E4-7D4EB09223B1}"/>
    <cellStyle name="Comma 3 2 2 2 2 5 3" xfId="18505" xr:uid="{FED382C1-51B9-4724-99ED-2073E7D4974C}"/>
    <cellStyle name="Comma 3 2 2 2 2 6" xfId="2428" xr:uid="{36D79410-1413-4E25-A572-749BA44DF23F}"/>
    <cellStyle name="Comma 3 2 2 2 2 6 2" xfId="50923" xr:uid="{45C20DB9-31B0-45F6-BE13-8327ED55235E}"/>
    <cellStyle name="Comma 3 2 2 2 2 6 3" xfId="11307" xr:uid="{F616829B-277D-4BB0-8F1B-FB5E51EDD432}"/>
    <cellStyle name="Comma 3 2 2 2 2 7" xfId="2912" xr:uid="{52104A9A-A1DE-406B-A0BB-82D81E113825}"/>
    <cellStyle name="Comma 3 2 2 2 2 7 2" xfId="51407" xr:uid="{78217AF2-7C82-4017-AFF5-CCD3C2CD8C71}"/>
    <cellStyle name="Comma 3 2 2 2 2 7 3" xfId="8283" xr:uid="{A57B1A8E-C320-4DF4-A945-513EAE45D20B}"/>
    <cellStyle name="Comma 3 2 2 2 2 8" xfId="49243" xr:uid="{ED695289-7265-4842-A45D-3425BB0BE508}"/>
    <cellStyle name="Comma 3 2 2 2 2 9" xfId="5052" xr:uid="{3227EAD5-6833-4816-9C86-E9CB94C090F8}"/>
    <cellStyle name="Comma 3 2 2 2 3" xfId="850" xr:uid="{69B27259-BB5E-47D9-BB73-CE994F1F6180}"/>
    <cellStyle name="Comma 3 2 2 2 3 2" xfId="1558" xr:uid="{480962B9-36CD-4A59-84D7-E9989B54C32B}"/>
    <cellStyle name="Comma 3 2 2 2 3 2 2" xfId="50053" xr:uid="{437080DC-7216-46C8-B7A1-6B90C4734D27}"/>
    <cellStyle name="Comma 3 2 2 2 3 2 3" xfId="11314" xr:uid="{08758CC4-D803-4161-97FB-D6C009C568F9}"/>
    <cellStyle name="Comma 3 2 2 2 3 3" xfId="2046" xr:uid="{72C17553-AD49-49A6-A497-50C8E7880F19}"/>
    <cellStyle name="Comma 3 2 2 2 3 3 2" xfId="50541" xr:uid="{7355F0CC-23EE-4B56-A240-8CC4527192E2}"/>
    <cellStyle name="Comma 3 2 2 2 3 3 3" xfId="19504" xr:uid="{9433CF6D-2F02-4A36-A2FF-189B647D2F0F}"/>
    <cellStyle name="Comma 3 2 2 2 3 4" xfId="2533" xr:uid="{8462CB87-B6B0-4BDB-948B-7B91B80A1737}"/>
    <cellStyle name="Comma 3 2 2 2 3 4 2" xfId="51028" xr:uid="{EF693425-7562-437D-A014-1BEDBC3100F6}"/>
    <cellStyle name="Comma 3 2 2 2 3 4 3" xfId="11313" xr:uid="{2744427C-46BD-4A4B-A01F-E2A7EFAA4F2B}"/>
    <cellStyle name="Comma 3 2 2 2 3 5" xfId="8625" xr:uid="{00BFE5E2-9438-4772-B421-2E154E2FD729}"/>
    <cellStyle name="Comma 3 2 2 2 3 6" xfId="49348" xr:uid="{17E43670-F1FE-4E36-887D-48DB8BBF03B8}"/>
    <cellStyle name="Comma 3 2 2 2 3 7" xfId="5468" xr:uid="{A359AD81-F83B-4F47-8D9D-7D2F35F34485}"/>
    <cellStyle name="Comma 3 2 2 2 4" xfId="1124" xr:uid="{A0E96ABB-4E37-4B34-977B-4F13023DF673}"/>
    <cellStyle name="Comma 3 2 2 2 4 2" xfId="11316" xr:uid="{EB43E568-5E0C-4AC3-8012-CA2D1D65DB57}"/>
    <cellStyle name="Comma 3 2 2 2 4 3" xfId="11315" xr:uid="{2026B1D2-7135-425A-AE46-11BE61DFE522}"/>
    <cellStyle name="Comma 3 2 2 2 4 4" xfId="10605" xr:uid="{2E930A77-C6B5-44B8-A0D9-97A3C8600C91}"/>
    <cellStyle name="Comma 3 2 2 2 4 5" xfId="49619" xr:uid="{D7BCB2E2-8952-46EA-BC3E-D54F47471762}"/>
    <cellStyle name="Comma 3 2 2 2 4 6" xfId="7774" xr:uid="{75F8557F-320C-493D-A4BC-9DEDB61B3F2A}"/>
    <cellStyle name="Comma 3 2 2 2 5" xfId="1348" xr:uid="{0A7E49EE-F0F2-4D13-A67D-566E63B32A80}"/>
    <cellStyle name="Comma 3 2 2 2 5 2" xfId="11318" xr:uid="{0CE6841A-2752-4F9B-BDF8-8EC3D4182DD7}"/>
    <cellStyle name="Comma 3 2 2 2 5 3" xfId="49843" xr:uid="{23496BBA-E218-40A5-9C57-97DBD7DAA15E}"/>
    <cellStyle name="Comma 3 2 2 2 5 4" xfId="11317" xr:uid="{B1CEE9A3-CD7A-4583-BEAE-5BE98DD92CFD}"/>
    <cellStyle name="Comma 3 2 2 2 6" xfId="1836" xr:uid="{902D477B-6A4D-4C31-888F-BFF37B49F518}"/>
    <cellStyle name="Comma 3 2 2 2 6 2" xfId="50331" xr:uid="{96896B58-EECA-430F-82F3-82FDD078EA35}"/>
    <cellStyle name="Comma 3 2 2 2 6 3" xfId="11319" xr:uid="{2E19B589-CCB4-4AB1-A05C-4FAFA08C3805}"/>
    <cellStyle name="Comma 3 2 2 2 7" xfId="2323" xr:uid="{533A733B-6D27-4E8D-9C68-A1F936BA2A82}"/>
    <cellStyle name="Comma 3 2 2 2 7 2" xfId="50818" xr:uid="{15469A81-37EB-4CAB-BE31-5D4D995A501D}"/>
    <cellStyle name="Comma 3 2 2 2 7 3" xfId="18504" xr:uid="{FE593AFD-3244-4EDA-8686-3C8BA9291C60}"/>
    <cellStyle name="Comma 3 2 2 2 8" xfId="2807" xr:uid="{EF507884-7504-4D1D-B5BB-21D21842C56F}"/>
    <cellStyle name="Comma 3 2 2 2 8 2" xfId="51302" xr:uid="{B579E719-90AE-43A5-B4E0-D03B344933D0}"/>
    <cellStyle name="Comma 3 2 2 2 8 3" xfId="23860" xr:uid="{CC4E510B-D244-4F1A-AFEB-5FE9FBEC775A}"/>
    <cellStyle name="Comma 3 2 2 2 9" xfId="3844" xr:uid="{1615AC3E-0658-4010-A6E0-62DD42B864E0}"/>
    <cellStyle name="Comma 3 2 2 2 9 2" xfId="51977" xr:uid="{2B4077AB-0CC5-4668-A9F6-C35A5A3BC893}"/>
    <cellStyle name="Comma 3 2 2 2 9 3" xfId="11306" xr:uid="{FC21D49B-0132-4548-9252-93965BFFDE49}"/>
    <cellStyle name="Comma 3 2 2 3" xfId="689" xr:uid="{85D647C5-8840-4DF2-866D-41CB042DB78F}"/>
    <cellStyle name="Comma 3 2 2 3 10" xfId="8282" xr:uid="{D7B1A3EE-7CEA-44D7-82AB-AF77DD0EB228}"/>
    <cellStyle name="Comma 3 2 2 3 11" xfId="49187" xr:uid="{2763DE9C-B70B-4E08-8C52-4F35B72E1FE7}"/>
    <cellStyle name="Comma 3 2 2 3 12" xfId="5051" xr:uid="{D4C26224-B6CE-4BF2-84BB-CDD19E657700}"/>
    <cellStyle name="Comma 3 2 2 3 2" xfId="902" xr:uid="{D7B5549A-5868-4137-BFE0-02DD2F373406}"/>
    <cellStyle name="Comma 3 2 2 3 2 2" xfId="1610" xr:uid="{735B4114-6810-471D-AAEE-F402F628BBD5}"/>
    <cellStyle name="Comma 3 2 2 3 2 2 2" xfId="11323" xr:uid="{7973C669-49CA-4924-AAFB-D7B931ED3673}"/>
    <cellStyle name="Comma 3 2 2 3 2 2 3" xfId="50105" xr:uid="{03CCDD88-E9BE-43CE-90C4-1F593E0CE055}"/>
    <cellStyle name="Comma 3 2 2 3 2 2 4" xfId="11322" xr:uid="{0948A9AE-04BB-476E-9E07-6CC0A365474C}"/>
    <cellStyle name="Comma 3 2 2 3 2 3" xfId="2098" xr:uid="{BF501CB2-E12A-4396-A099-D673794093A3}"/>
    <cellStyle name="Comma 3 2 2 3 2 3 2" xfId="11325" xr:uid="{5596E774-40DB-47B5-BB50-8CC8B0426D3F}"/>
    <cellStyle name="Comma 3 2 2 3 2 3 3" xfId="50593" xr:uid="{CBA91428-C352-4CA7-B37D-7DB8BA6D685C}"/>
    <cellStyle name="Comma 3 2 2 3 2 3 4" xfId="11324" xr:uid="{6BF3A2F2-3973-4C0E-9E29-DD9743460306}"/>
    <cellStyle name="Comma 3 2 2 3 2 4" xfId="2585" xr:uid="{1681E97D-5D5A-45CF-87AC-542EC6DEA922}"/>
    <cellStyle name="Comma 3 2 2 3 2 4 2" xfId="51080" xr:uid="{92845CFF-3ACB-45C4-BF54-FCFA800D261C}"/>
    <cellStyle name="Comma 3 2 2 3 2 4 3" xfId="11326" xr:uid="{100D2C5E-DA47-49D1-9D6D-DA3E1384A08D}"/>
    <cellStyle name="Comma 3 2 2 3 2 5" xfId="19506" xr:uid="{50B77CD2-E4EA-40AE-BB21-BDD0DB2F24F0}"/>
    <cellStyle name="Comma 3 2 2 3 2 6" xfId="11321" xr:uid="{D394D8C2-BDFC-417D-B823-1554D2FE746D}"/>
    <cellStyle name="Comma 3 2 2 3 2 7" xfId="8627" xr:uid="{BB856C5E-BB05-40B0-B357-0DED2B8A2959}"/>
    <cellStyle name="Comma 3 2 2 3 2 8" xfId="49400" xr:uid="{1121FF04-A0C5-4A48-9478-EBE358BB7D27}"/>
    <cellStyle name="Comma 3 2 2 3 2 9" xfId="5470" xr:uid="{7575E349-08D9-4E9D-9F7C-B61186610863}"/>
    <cellStyle name="Comma 3 2 2 3 3" xfId="1176" xr:uid="{41BDB19F-64E1-4D2F-8B86-6E0B28FADFC1}"/>
    <cellStyle name="Comma 3 2 2 3 3 2" xfId="11328" xr:uid="{1FE0BBEB-58D9-45FA-8D67-61CAB58246A7}"/>
    <cellStyle name="Comma 3 2 2 3 3 3" xfId="49671" xr:uid="{EF38A329-23CA-4297-AA0A-5F29BBABE926}"/>
    <cellStyle name="Comma 3 2 2 3 3 4" xfId="11327" xr:uid="{E019301F-D617-4267-B046-A6E2CA068A86}"/>
    <cellStyle name="Comma 3 2 2 3 4" xfId="1400" xr:uid="{558883B2-02F1-437C-80FA-76DAABAB6FED}"/>
    <cellStyle name="Comma 3 2 2 3 4 2" xfId="11330" xr:uid="{AD58EC99-FE23-44D9-A0D8-6E92E68005EE}"/>
    <cellStyle name="Comma 3 2 2 3 4 3" xfId="49895" xr:uid="{712AE5B4-E16E-41A4-8656-E68E5AD1FF74}"/>
    <cellStyle name="Comma 3 2 2 3 4 4" xfId="11329" xr:uid="{B5A28C9A-1959-4AB4-AB45-A5252C73A315}"/>
    <cellStyle name="Comma 3 2 2 3 5" xfId="1888" xr:uid="{B2FE20B0-B49C-4C20-B3B7-C3E31371A7C1}"/>
    <cellStyle name="Comma 3 2 2 3 5 2" xfId="11332" xr:uid="{46AE68B0-76DB-49AC-AB49-563130E7B708}"/>
    <cellStyle name="Comma 3 2 2 3 5 3" xfId="50383" xr:uid="{E8BFE059-9EBE-491B-B90B-D6DDC875F1BC}"/>
    <cellStyle name="Comma 3 2 2 3 5 4" xfId="11331" xr:uid="{D63514D7-9985-4E00-AEBB-63DA6904EFFD}"/>
    <cellStyle name="Comma 3 2 2 3 6" xfId="2375" xr:uid="{FD5984C6-EAC1-41E9-9F6B-0EE166123F2C}"/>
    <cellStyle name="Comma 3 2 2 3 6 2" xfId="50870" xr:uid="{43BB2235-B193-4C8E-88EC-ED7366C374C9}"/>
    <cellStyle name="Comma 3 2 2 3 6 3" xfId="11333" xr:uid="{AE5EF202-4576-448B-AD97-51CFBBC1A088}"/>
    <cellStyle name="Comma 3 2 2 3 7" xfId="2859" xr:uid="{82D21C05-EB7E-4228-9785-F80716FC9D74}"/>
    <cellStyle name="Comma 3 2 2 3 7 2" xfId="51354" xr:uid="{C2FAEC3D-AB92-4574-93B9-0B11F04EBAFF}"/>
    <cellStyle name="Comma 3 2 2 3 7 3" xfId="18506" xr:uid="{FDFBB88F-1443-47B7-B35B-E243FFECFFF8}"/>
    <cellStyle name="Comma 3 2 2 3 8" xfId="4104" xr:uid="{F47B8EC2-6C14-41D3-A4DC-6DEA495B8644}"/>
    <cellStyle name="Comma 3 2 2 3 8 2" xfId="52219" xr:uid="{B6B38B97-D94F-4500-9DD2-744050B19A1D}"/>
    <cellStyle name="Comma 3 2 2 3 8 3" xfId="23861" xr:uid="{F0F4646E-A1CC-4AAF-8211-91B0F2DE2FA4}"/>
    <cellStyle name="Comma 3 2 2 3 9" xfId="11320" xr:uid="{078C811C-CD1D-48F3-B7EE-13B27547DE96}"/>
    <cellStyle name="Comma 3 2 2 4" xfId="797" xr:uid="{37646D2C-35BA-4138-BC1C-A95169091819}"/>
    <cellStyle name="Comma 3 2 2 4 10" xfId="5467" xr:uid="{2AD5FBA5-C916-4720-A1F3-6BF4DFC48C4F}"/>
    <cellStyle name="Comma 3 2 2 4 2" xfId="1505" xr:uid="{716F7B14-CE85-4456-AC46-78C370BEBD9C}"/>
    <cellStyle name="Comma 3 2 2 4 2 2" xfId="11336" xr:uid="{B826410A-0CAB-49C2-A7F4-5878C94FE22F}"/>
    <cellStyle name="Comma 3 2 2 4 2 3" xfId="50000" xr:uid="{F6411D2D-ADE5-46C3-8D56-F2F61CF999C2}"/>
    <cellStyle name="Comma 3 2 2 4 2 4" xfId="11335" xr:uid="{A179CB15-DC92-4283-9953-D78D2661B9AB}"/>
    <cellStyle name="Comma 3 2 2 4 3" xfId="1993" xr:uid="{652D4302-2189-4B12-BF9F-34F95A419C3D}"/>
    <cellStyle name="Comma 3 2 2 4 3 2" xfId="11338" xr:uid="{28586839-AFAC-4599-B806-5D86581145D2}"/>
    <cellStyle name="Comma 3 2 2 4 3 3" xfId="50488" xr:uid="{9B9C4D69-ACCB-478B-9368-4A8B40138CAF}"/>
    <cellStyle name="Comma 3 2 2 4 3 4" xfId="11337" xr:uid="{F61B2733-A625-4999-BE3B-F8A25923C9C6}"/>
    <cellStyle name="Comma 3 2 2 4 4" xfId="2480" xr:uid="{0E1DDA53-E4BD-4427-AB16-7F21F70A72AD}"/>
    <cellStyle name="Comma 3 2 2 4 4 2" xfId="11340" xr:uid="{6D034A9B-3C4A-459D-AA0A-89FD0B916BFA}"/>
    <cellStyle name="Comma 3 2 2 4 4 3" xfId="50975" xr:uid="{C493082E-ADC0-44C0-9ACA-A678B97A92DC}"/>
    <cellStyle name="Comma 3 2 2 4 4 4" xfId="11339" xr:uid="{C75521F6-FDA1-4293-893B-4DD4603A328A}"/>
    <cellStyle name="Comma 3 2 2 4 5" xfId="11341" xr:uid="{E1E9C36D-FBD8-418A-A0DB-AFEF29088C1E}"/>
    <cellStyle name="Comma 3 2 2 4 6" xfId="19503" xr:uid="{31E73B59-C929-4B3F-80B5-B2FBFFA0720F}"/>
    <cellStyle name="Comma 3 2 2 4 7" xfId="11334" xr:uid="{A3928879-70F4-4BFB-B1E9-CE3F24361D06}"/>
    <cellStyle name="Comma 3 2 2 4 8" xfId="8624" xr:uid="{3879D623-02FF-43A4-81B9-95AB3ACE01AC}"/>
    <cellStyle name="Comma 3 2 2 4 9" xfId="49295" xr:uid="{39BA1B32-5837-4EBA-A2FA-56ABD13DC81A}"/>
    <cellStyle name="Comma 3 2 2 5" xfId="1017" xr:uid="{6F45A7FC-C250-499B-A4E5-105E52ACACF4}"/>
    <cellStyle name="Comma 3 2 2 5 2" xfId="1720" xr:uid="{6F6C3DE6-994D-495F-835A-12463E0AEF8B}"/>
    <cellStyle name="Comma 3 2 2 5 2 2" xfId="50215" xr:uid="{D696B9CF-37FB-40EF-B11E-CDDD3771F178}"/>
    <cellStyle name="Comma 3 2 2 5 2 3" xfId="11343" xr:uid="{DB055B2C-6C9A-491D-A688-61ABE3E089F5}"/>
    <cellStyle name="Comma 3 2 2 5 3" xfId="2209" xr:uid="{847657A1-ABF0-401B-AE3A-FA91D5C0DD0D}"/>
    <cellStyle name="Comma 3 2 2 5 3 2" xfId="50704" xr:uid="{A312023E-D492-410D-8069-1637A4A6ED1D}"/>
    <cellStyle name="Comma 3 2 2 5 3 3" xfId="11342" xr:uid="{CE1BFAA2-2768-44ED-83AD-A3776C1D3B99}"/>
    <cellStyle name="Comma 3 2 2 5 4" xfId="2696" xr:uid="{03440F9D-96DC-401F-A838-B93A672B5D08}"/>
    <cellStyle name="Comma 3 2 2 5 4 2" xfId="51191" xr:uid="{90938621-D4E8-4132-AEC2-A5734E4E14FD}"/>
    <cellStyle name="Comma 3 2 2 5 4 3" xfId="10604" xr:uid="{66E1A35D-21E0-4613-A005-D8C37BB876D8}"/>
    <cellStyle name="Comma 3 2 2 5 5" xfId="49512" xr:uid="{FD9E6FA5-698A-4C35-980A-51E78080E264}"/>
    <cellStyle name="Comma 3 2 2 5 6" xfId="7773" xr:uid="{2F488342-6332-490E-8680-C6917439EB60}"/>
    <cellStyle name="Comma 3 2 2 6" xfId="1071" xr:uid="{F589BF6E-D72E-475D-80DE-9682FA8370C9}"/>
    <cellStyle name="Comma 3 2 2 6 2" xfId="11345" xr:uid="{BC059F4F-079E-484C-B7BD-559C5317548A}"/>
    <cellStyle name="Comma 3 2 2 6 3" xfId="49566" xr:uid="{9333AD46-C01F-4E37-AB75-7C8F627AE265}"/>
    <cellStyle name="Comma 3 2 2 6 4" xfId="11344" xr:uid="{1DBDCA51-4E8B-4F4D-80A1-9C33AAE4C61F}"/>
    <cellStyle name="Comma 3 2 2 7" xfId="1295" xr:uid="{3EEF10B2-F143-4D20-BDAF-2500D4E51740}"/>
    <cellStyle name="Comma 3 2 2 7 2" xfId="11347" xr:uid="{5179A374-D615-4161-A099-BBA741E3D4EB}"/>
    <cellStyle name="Comma 3 2 2 7 3" xfId="49790" xr:uid="{7636FE3B-EFA0-4171-B4BD-ED5B226757D1}"/>
    <cellStyle name="Comma 3 2 2 7 4" xfId="11346" xr:uid="{48A271D6-6010-4E0F-A835-488CCB9C626E}"/>
    <cellStyle name="Comma 3 2 2 8" xfId="1783" xr:uid="{426720BF-A5C7-45AA-AEA5-266C9ACC767C}"/>
    <cellStyle name="Comma 3 2 2 8 2" xfId="50278" xr:uid="{0B32063D-77F2-4C4B-8233-5E9291F96AB0}"/>
    <cellStyle name="Comma 3 2 2 8 3" xfId="11348" xr:uid="{B39AA504-D9FB-44BE-A6DC-B154E62E3527}"/>
    <cellStyle name="Comma 3 2 2 9" xfId="2270" xr:uid="{18212941-12FF-4906-BEAF-B92A7335CA65}"/>
    <cellStyle name="Comma 3 2 2 9 2" xfId="50765" xr:uid="{5330C283-B9A7-4CD5-8868-B29B8361232B}"/>
    <cellStyle name="Comma 3 2 2 9 3" xfId="18503" xr:uid="{9FDB75B2-0C61-4204-BF92-66C720281E4A}"/>
    <cellStyle name="Comma 3 2 20" xfId="3998" xr:uid="{92684C37-FC9F-4182-988F-E16BD43921DE}"/>
    <cellStyle name="Comma 3 2 20 2" xfId="52125" xr:uid="{9359F87C-8ABE-4432-B917-7942ECCFF6FF}"/>
    <cellStyle name="Comma 3 2 20 3" xfId="4282" xr:uid="{F9280D6E-D3B9-4D91-A9BA-0E07B0C288B2}"/>
    <cellStyle name="Comma 3 2 21" xfId="4073" xr:uid="{0A9DB5DB-B0A0-41BC-AEA2-5587E4456133}"/>
    <cellStyle name="Comma 3 2 21 2" xfId="52189" xr:uid="{C13F77BE-353B-4CC0-92EC-2CE551C415A4}"/>
    <cellStyle name="Comma 3 2 22" xfId="3984" xr:uid="{15884D82-E1A5-4DCA-9151-71FF651FC659}"/>
    <cellStyle name="Comma 3 2 22 2" xfId="52112" xr:uid="{755BDD93-1396-46DF-B03E-ACB54C82D899}"/>
    <cellStyle name="Comma 3 2 23" xfId="48671" xr:uid="{83BCE6F8-D276-40F1-B8D7-368A7D0DB70B}"/>
    <cellStyle name="Comma 3 2 24" xfId="4172" xr:uid="{C5CB97F4-43D8-4DFD-9606-1E3CD2DEBD27}"/>
    <cellStyle name="Comma 3 2 25" xfId="52536" xr:uid="{F4CCACB6-2B73-4FEE-B43B-5577B2180A38}"/>
    <cellStyle name="Comma 3 2 3" xfId="308" xr:uid="{DDCC1C0A-2634-4972-8249-0B196FA0EACD}"/>
    <cellStyle name="Comma 3 2 3 10" xfId="3089" xr:uid="{A0057556-90B9-4A10-959D-CB80B7866C3B}"/>
    <cellStyle name="Comma 3 2 3 10 2" xfId="51562" xr:uid="{548548AA-AF7A-4FB3-B69A-4A22C72ED594}"/>
    <cellStyle name="Comma 3 2 3 10 3" xfId="7922" xr:uid="{B3163CA3-2EAD-46AE-BF48-E2BD57BD5359}"/>
    <cellStyle name="Comma 3 2 3 11" xfId="4110" xr:uid="{ADCAC1CB-813D-46CA-938D-F00034B334BD}"/>
    <cellStyle name="Comma 3 2 3 11 2" xfId="52225" xr:uid="{E82AA455-306F-4E90-81EA-CE327F957751}"/>
    <cellStyle name="Comma 3 2 3 12" xfId="48834" xr:uid="{932A8C37-37CA-4746-994D-331E61F5A0E6}"/>
    <cellStyle name="Comma 3 2 3 13" xfId="4653" xr:uid="{02149FF9-913B-4ECC-858F-A5E496E93AD6}"/>
    <cellStyle name="Comma 3 2 3 2" xfId="717" xr:uid="{602E182B-504B-4A94-8E2F-EB3BF2771D11}"/>
    <cellStyle name="Comma 3 2 3 2 10" xfId="49215" xr:uid="{4AEAEC6A-D250-46CD-A142-70A2D8AF61C3}"/>
    <cellStyle name="Comma 3 2 3 2 11" xfId="5053" xr:uid="{6E81E85B-694E-40CD-B3F0-2F2975D8552C}"/>
    <cellStyle name="Comma 3 2 3 2 2" xfId="928" xr:uid="{9B637E18-C32B-46F1-8E3D-CFAEF61EC269}"/>
    <cellStyle name="Comma 3 2 3 2 2 2" xfId="1636" xr:uid="{8CFE3361-1B18-4D79-9C22-563F93774BDF}"/>
    <cellStyle name="Comma 3 2 3 2 2 2 2" xfId="50131" xr:uid="{96EA7AA4-ABC0-4D72-AB99-E56F4C879D36}"/>
    <cellStyle name="Comma 3 2 3 2 2 2 3" xfId="11352" xr:uid="{9C23D18E-C017-483A-87AA-B71AB3124A89}"/>
    <cellStyle name="Comma 3 2 3 2 2 3" xfId="2124" xr:uid="{3AE97041-C832-44F1-8BCD-23893043054E}"/>
    <cellStyle name="Comma 3 2 3 2 2 3 2" xfId="50619" xr:uid="{14A49C8E-9E7D-47D1-BAA1-D062717F7421}"/>
    <cellStyle name="Comma 3 2 3 2 2 3 3" xfId="19508" xr:uid="{D5AFE4E1-FE6F-48BE-8AEA-E8AFD8FD4DF4}"/>
    <cellStyle name="Comma 3 2 3 2 2 4" xfId="2611" xr:uid="{19934091-CB7B-4376-BB1E-02C723F3982C}"/>
    <cellStyle name="Comma 3 2 3 2 2 4 2" xfId="51106" xr:uid="{8FCF595A-A810-47EB-995D-097C99C79D3B}"/>
    <cellStyle name="Comma 3 2 3 2 2 4 3" xfId="11351" xr:uid="{7C1666BF-22AF-42B1-821E-218AD0476B7F}"/>
    <cellStyle name="Comma 3 2 3 2 2 5" xfId="8629" xr:uid="{016460CE-1FC7-4D8C-A76E-1E09C1BFCDE2}"/>
    <cellStyle name="Comma 3 2 3 2 2 6" xfId="49426" xr:uid="{7B5E1283-294B-463F-8974-B57D77582E66}"/>
    <cellStyle name="Comma 3 2 3 2 2 7" xfId="5472" xr:uid="{51D4FE5E-5637-44E6-86B3-E0412C600AF3}"/>
    <cellStyle name="Comma 3 2 3 2 3" xfId="1202" xr:uid="{B86ACDA9-6090-4DC1-884B-4538A35FC66A}"/>
    <cellStyle name="Comma 3 2 3 2 3 2" xfId="11354" xr:uid="{B9A1869A-8A55-4BED-8719-1E15A528DF5F}"/>
    <cellStyle name="Comma 3 2 3 2 3 3" xfId="49697" xr:uid="{AEBADC54-FA40-4E7B-8A12-93A72008F394}"/>
    <cellStyle name="Comma 3 2 3 2 3 4" xfId="11353" xr:uid="{152B6301-EC01-46B7-A660-C1D3161FE224}"/>
    <cellStyle name="Comma 3 2 3 2 4" xfId="1426" xr:uid="{7CBDAC61-247B-44DD-ACA7-67507646CD7A}"/>
    <cellStyle name="Comma 3 2 3 2 4 2" xfId="49921" xr:uid="{9D4B6648-D33C-4367-94A2-65A1018A82E5}"/>
    <cellStyle name="Comma 3 2 3 2 4 3" xfId="11355" xr:uid="{CA6A1EE7-C859-498B-9FE7-6B1F6D666759}"/>
    <cellStyle name="Comma 3 2 3 2 5" xfId="1914" xr:uid="{917E034D-06AA-4778-8E31-14BCCE7A294C}"/>
    <cellStyle name="Comma 3 2 3 2 5 2" xfId="50409" xr:uid="{B57F1752-D3F6-479A-AC23-5B50CC2F79D8}"/>
    <cellStyle name="Comma 3 2 3 2 5 3" xfId="18508" xr:uid="{194DDDD7-B32F-4B6B-AD5B-519F01522296}"/>
    <cellStyle name="Comma 3 2 3 2 6" xfId="2401" xr:uid="{2CFE68E0-B241-4B7A-95AB-E48495EBB3D8}"/>
    <cellStyle name="Comma 3 2 3 2 6 2" xfId="50896" xr:uid="{C7158DD2-9E09-4328-AC31-4AB765F45E40}"/>
    <cellStyle name="Comma 3 2 3 2 6 3" xfId="23863" xr:uid="{C0D78FA4-710E-4C8B-A802-8E97A687CBCD}"/>
    <cellStyle name="Comma 3 2 3 2 7" xfId="2885" xr:uid="{3C73B2B5-3DCD-40AA-96F8-481149FEDBAC}"/>
    <cellStyle name="Comma 3 2 3 2 7 2" xfId="51380" xr:uid="{BB235A52-691E-47A5-90B3-CB47234C3BAA}"/>
    <cellStyle name="Comma 3 2 3 2 7 3" xfId="11350" xr:uid="{D4A0E728-77D2-4C3D-84F8-CF0EFC3DC62C}"/>
    <cellStyle name="Comma 3 2 3 2 8" xfId="3862" xr:uid="{DCF3A874-9541-4AB2-8CE0-02EB21CA101C}"/>
    <cellStyle name="Comma 3 2 3 2 8 2" xfId="51995" xr:uid="{943C4B44-E644-4840-BAF2-B2771DFD9D84}"/>
    <cellStyle name="Comma 3 2 3 2 8 3" xfId="8284" xr:uid="{30031377-4778-4242-86AF-30EFE0B43C9D}"/>
    <cellStyle name="Comma 3 2 3 2 9" xfId="4115" xr:uid="{7EA70ADA-FDBA-4322-B8A3-9E059E719D15}"/>
    <cellStyle name="Comma 3 2 3 2 9 2" xfId="52230" xr:uid="{B1DF290D-45E3-4AD4-B171-8389BE0E04C5}"/>
    <cellStyle name="Comma 3 2 3 3" xfId="823" xr:uid="{7D4C81EE-5823-47B2-BA54-6008EF2043CB}"/>
    <cellStyle name="Comma 3 2 3 3 2" xfId="1531" xr:uid="{C18CF565-B99F-459B-80D2-77A54F0607A0}"/>
    <cellStyle name="Comma 3 2 3 3 2 2" xfId="50026" xr:uid="{A61889C1-1571-4641-B4A0-6365567BE7C8}"/>
    <cellStyle name="Comma 3 2 3 3 2 3" xfId="11357" xr:uid="{C76E4CEE-14BD-47C3-BED6-20858329DB5E}"/>
    <cellStyle name="Comma 3 2 3 3 3" xfId="2019" xr:uid="{D9D17EAB-8632-4E44-A753-A1CE64B48510}"/>
    <cellStyle name="Comma 3 2 3 3 3 2" xfId="50514" xr:uid="{F5AAD2FF-AB7F-4143-8E5D-5FAA0623830D}"/>
    <cellStyle name="Comma 3 2 3 3 3 3" xfId="19507" xr:uid="{F5268F20-01BC-43DF-886C-F89BD6F84FFC}"/>
    <cellStyle name="Comma 3 2 3 3 4" xfId="2506" xr:uid="{940CCC9D-537A-4ED8-B3E7-416BA3594506}"/>
    <cellStyle name="Comma 3 2 3 3 4 2" xfId="51001" xr:uid="{C7DE182F-1649-4C28-A8AC-692BC5CB19DD}"/>
    <cellStyle name="Comma 3 2 3 3 4 3" xfId="23864" xr:uid="{9EE1B014-D6D7-4FF3-BA24-0B3957AF4697}"/>
    <cellStyle name="Comma 3 2 3 3 5" xfId="11356" xr:uid="{6F61A567-D070-407A-A127-4C276A4F75EE}"/>
    <cellStyle name="Comma 3 2 3 3 6" xfId="8628" xr:uid="{132B44AD-E146-48B1-B01E-9C2B69C18D16}"/>
    <cellStyle name="Comma 3 2 3 3 7" xfId="49321" xr:uid="{B6E06126-ADFB-4622-B7FA-CDBB50B6184E}"/>
    <cellStyle name="Comma 3 2 3 3 8" xfId="5471" xr:uid="{DBECF720-F99C-4CEF-AA36-D977058BF251}"/>
    <cellStyle name="Comma 3 2 3 4" xfId="1097" xr:uid="{438CFEDF-A52A-4BF8-95DB-4EF0A13196B8}"/>
    <cellStyle name="Comma 3 2 3 4 2" xfId="11359" xr:uid="{6144CE7D-96BD-4E1C-B460-A0E77836C3D1}"/>
    <cellStyle name="Comma 3 2 3 4 3" xfId="11358" xr:uid="{EEAA5B08-908E-4507-88E5-3B22CBF8E9BD}"/>
    <cellStyle name="Comma 3 2 3 4 4" xfId="10606" xr:uid="{9DD3B0EB-6F8F-4658-B750-DDC1B4BF7AC6}"/>
    <cellStyle name="Comma 3 2 3 4 5" xfId="49592" xr:uid="{ABA38D3F-7414-4821-A267-9C77438C0DA2}"/>
    <cellStyle name="Comma 3 2 3 4 6" xfId="7775" xr:uid="{61C1552B-8579-4F3D-B248-7B52D4419A7D}"/>
    <cellStyle name="Comma 3 2 3 5" xfId="1321" xr:uid="{DA4E914D-A6D1-4687-A5BE-FC240FD4779C}"/>
    <cellStyle name="Comma 3 2 3 5 2" xfId="11361" xr:uid="{A56E6D06-99EA-4E47-9E2A-03CE1B377FAD}"/>
    <cellStyle name="Comma 3 2 3 5 3" xfId="49816" xr:uid="{722BAF8C-2A25-4E3D-8FFB-616B91DCA5DB}"/>
    <cellStyle name="Comma 3 2 3 5 4" xfId="11360" xr:uid="{69D74CC6-EABC-4544-B011-455C797A66F0}"/>
    <cellStyle name="Comma 3 2 3 6" xfId="1809" xr:uid="{EF1139B0-2228-4FB1-9FFF-015DB95221AE}"/>
    <cellStyle name="Comma 3 2 3 6 2" xfId="50304" xr:uid="{6FA5A61A-3E7D-4BDE-9DB2-726A33B75611}"/>
    <cellStyle name="Comma 3 2 3 6 3" xfId="11362" xr:uid="{24150F1B-7B6D-4C4A-919C-8682100FC511}"/>
    <cellStyle name="Comma 3 2 3 7" xfId="2296" xr:uid="{D99BDAB7-D4F2-41F0-9D94-9BA6F221D62B}"/>
    <cellStyle name="Comma 3 2 3 7 2" xfId="50791" xr:uid="{BACC0A26-FFC6-4AE9-83E8-D4B772F411E5}"/>
    <cellStyle name="Comma 3 2 3 7 3" xfId="18507" xr:uid="{B423099D-EE08-455E-B6A7-98C76C2B0E52}"/>
    <cellStyle name="Comma 3 2 3 8" xfId="2780" xr:uid="{28269A65-1C31-4C67-BBBB-13612D115F26}"/>
    <cellStyle name="Comma 3 2 3 8 2" xfId="51275" xr:uid="{4D4C5E3C-CA44-46E4-BA95-802C979C9B47}"/>
    <cellStyle name="Comma 3 2 3 8 3" xfId="23862" xr:uid="{C25D9DBB-0A7D-4DDB-8FA7-8DFC0AD7BA50}"/>
    <cellStyle name="Comma 3 2 3 9" xfId="611" xr:uid="{E01E6CB9-3B8F-46AF-A5B5-8CBAF0A408B6}"/>
    <cellStyle name="Comma 3 2 3 9 2" xfId="49109" xr:uid="{1D0BB837-5184-4297-A836-A71027AFEEF2}"/>
    <cellStyle name="Comma 3 2 3 9 3" xfId="11349" xr:uid="{E1A8D896-2AA5-405D-A9C3-B19E93BA4B4F}"/>
    <cellStyle name="Comma 3 2 4" xfId="662" xr:uid="{6EFA64D6-868E-4640-82DE-8A72FFB68FDF}"/>
    <cellStyle name="Comma 3 2 4 10" xfId="8281" xr:uid="{D0B7CEDA-3374-4B7D-B8CB-80DDF0757EC2}"/>
    <cellStyle name="Comma 3 2 4 11" xfId="49160" xr:uid="{0A5FD9C5-3D36-44AD-8774-E3411C921A45}"/>
    <cellStyle name="Comma 3 2 4 12" xfId="5050" xr:uid="{19CC8AD1-34CF-4E1C-A66A-39850D20EA90}"/>
    <cellStyle name="Comma 3 2 4 2" xfId="875" xr:uid="{A58FE3AE-2C09-4D41-94D6-46F8851D3204}"/>
    <cellStyle name="Comma 3 2 4 2 2" xfId="1583" xr:uid="{89B72799-9F01-4E47-B9B5-D5386ABF8CA0}"/>
    <cellStyle name="Comma 3 2 4 2 2 2" xfId="11366" xr:uid="{3796499D-AF77-4193-81B7-6B6782FAA1B2}"/>
    <cellStyle name="Comma 3 2 4 2 2 3" xfId="50078" xr:uid="{55A6C7AC-533E-4402-B877-BB5D4B6C665F}"/>
    <cellStyle name="Comma 3 2 4 2 2 4" xfId="11365" xr:uid="{EBB59900-7D1C-41CC-A4F6-54955E50FA64}"/>
    <cellStyle name="Comma 3 2 4 2 3" xfId="2071" xr:uid="{6492AD00-10E5-4352-80C3-F04EC526EBF7}"/>
    <cellStyle name="Comma 3 2 4 2 3 2" xfId="11368" xr:uid="{43022B28-652F-4907-B63C-CB958BFB5C91}"/>
    <cellStyle name="Comma 3 2 4 2 3 3" xfId="50566" xr:uid="{388583CF-DF4E-4ADC-8790-3D8A8D8C7E7E}"/>
    <cellStyle name="Comma 3 2 4 2 3 4" xfId="11367" xr:uid="{FC9D2574-CE1E-4D0A-8659-880D9297BC95}"/>
    <cellStyle name="Comma 3 2 4 2 4" xfId="2558" xr:uid="{D9E0A258-AD49-407D-9246-4135937F0B04}"/>
    <cellStyle name="Comma 3 2 4 2 4 2" xfId="51053" xr:uid="{9BF9FEE3-09FB-41E8-A9F9-51CE3060DADE}"/>
    <cellStyle name="Comma 3 2 4 2 4 3" xfId="11369" xr:uid="{80F4CA25-F37D-4BEE-A241-B7E285B4DF3C}"/>
    <cellStyle name="Comma 3 2 4 2 5" xfId="3881" xr:uid="{0F637CA0-7581-4D87-9428-A108A412351A}"/>
    <cellStyle name="Comma 3 2 4 2 5 2" xfId="52014" xr:uid="{ECE38496-42D8-4D00-ADEF-6D5A8EC0049A}"/>
    <cellStyle name="Comma 3 2 4 2 5 3" xfId="19509" xr:uid="{F190048D-F348-4D31-A1AB-1ED2A6782A26}"/>
    <cellStyle name="Comma 3 2 4 2 6" xfId="11364" xr:uid="{137A2D2D-A060-423A-B87E-F42F2A57C8B2}"/>
    <cellStyle name="Comma 3 2 4 2 7" xfId="49373" xr:uid="{13B38DD8-F21F-43F6-A5A2-100F62DBF3A4}"/>
    <cellStyle name="Comma 3 2 4 2 8" xfId="5473" xr:uid="{64BE4179-7AD3-4D40-B4E9-830EFE86CA18}"/>
    <cellStyle name="Comma 3 2 4 3" xfId="1149" xr:uid="{0ABB3F54-69C7-4C66-AA6F-E61E283AF262}"/>
    <cellStyle name="Comma 3 2 4 3 2" xfId="11371" xr:uid="{777FD840-EAE8-4786-B4F5-A096C33694D3}"/>
    <cellStyle name="Comma 3 2 4 3 3" xfId="49644" xr:uid="{A12658BF-462D-4E7A-8187-2D3804A6C258}"/>
    <cellStyle name="Comma 3 2 4 3 4" xfId="11370" xr:uid="{F7823CC5-F987-4C07-883C-D5CE585918A5}"/>
    <cellStyle name="Comma 3 2 4 4" xfId="1373" xr:uid="{238A765B-7AA8-4B56-BE9C-8B7D18C007DE}"/>
    <cellStyle name="Comma 3 2 4 4 2" xfId="11373" xr:uid="{84AE7DD1-D52B-455D-9A8B-9EDEB4AB17C2}"/>
    <cellStyle name="Comma 3 2 4 4 3" xfId="49868" xr:uid="{BBFC7905-7580-4F0E-B114-1F4F152F2D5B}"/>
    <cellStyle name="Comma 3 2 4 4 4" xfId="11372" xr:uid="{3279CED3-257A-464E-87B3-71CA378D8013}"/>
    <cellStyle name="Comma 3 2 4 5" xfId="1861" xr:uid="{8BE6996E-C912-4E68-9299-2429E6FD5F9B}"/>
    <cellStyle name="Comma 3 2 4 5 2" xfId="11375" xr:uid="{0A225674-AE05-4393-B977-45682EB317A4}"/>
    <cellStyle name="Comma 3 2 4 5 3" xfId="50356" xr:uid="{D1DA00D0-D856-4158-9678-218DD6DA79E6}"/>
    <cellStyle name="Comma 3 2 4 5 4" xfId="11374" xr:uid="{C69CBA14-5E9C-4411-90A5-430E4DEA9ED7}"/>
    <cellStyle name="Comma 3 2 4 6" xfId="2348" xr:uid="{41E3CDD5-DA01-4523-B195-B8AACE0CC413}"/>
    <cellStyle name="Comma 3 2 4 6 2" xfId="50843" xr:uid="{6A029D3E-C5D3-4052-B642-5B68EAB1B834}"/>
    <cellStyle name="Comma 3 2 4 6 3" xfId="11376" xr:uid="{E842ABFC-28A0-49C3-8258-58580B4CF869}"/>
    <cellStyle name="Comma 3 2 4 7" xfId="2832" xr:uid="{91910408-BB9C-4EC8-9ABC-BC6CAFDBD458}"/>
    <cellStyle name="Comma 3 2 4 7 2" xfId="51327" xr:uid="{F5DABAB4-3AD9-4FCE-8F71-3E21B4531B9E}"/>
    <cellStyle name="Comma 3 2 4 7 3" xfId="18509" xr:uid="{2B7A61B4-ED33-43BF-8513-C7C48292FB0F}"/>
    <cellStyle name="Comma 3 2 4 8" xfId="3109" xr:uid="{2FBE1BA4-9F7D-481D-999C-9E2DB4393233}"/>
    <cellStyle name="Comma 3 2 4 8 2" xfId="51581" xr:uid="{5E68698E-75F0-485A-93F1-47594ADF2F7C}"/>
    <cellStyle name="Comma 3 2 4 8 3" xfId="23865" xr:uid="{2B201271-1105-4AD4-9692-2C6B19002C66}"/>
    <cellStyle name="Comma 3 2 4 9" xfId="4105" xr:uid="{97313100-1DDE-46D2-B459-64B3B0690847}"/>
    <cellStyle name="Comma 3 2 4 9 2" xfId="52220" xr:uid="{F8BA4740-606F-44F4-98C3-CBE2E05F2B9A}"/>
    <cellStyle name="Comma 3 2 4 9 3" xfId="11363" xr:uid="{132C1E79-C60B-430D-B533-64F34C10D40A}"/>
    <cellStyle name="Comma 3 2 5" xfId="770" xr:uid="{108D2507-DFF3-42B1-81F8-5763E57B1F9F}"/>
    <cellStyle name="Comma 3 2 5 10" xfId="49268" xr:uid="{B0E7953F-E8E1-4F28-A8E1-BEE7BFEAA4D2}"/>
    <cellStyle name="Comma 3 2 5 11" xfId="5474" xr:uid="{66807196-5C3C-4FA3-B6A2-745F64633D0D}"/>
    <cellStyle name="Comma 3 2 5 2" xfId="1478" xr:uid="{E906BC43-CC0B-4616-99E3-0305AE041F97}"/>
    <cellStyle name="Comma 3 2 5 2 2" xfId="3900" xr:uid="{966F9FB2-AB97-41D0-BBEC-CBECA357ED9A}"/>
    <cellStyle name="Comma 3 2 5 2 2 2" xfId="52033" xr:uid="{EAC8EBB7-247F-4BC9-B1D6-619CB0FC949F}"/>
    <cellStyle name="Comma 3 2 5 2 2 3" xfId="11379" xr:uid="{08E55EA7-53F0-43DA-8B65-AD418763713A}"/>
    <cellStyle name="Comma 3 2 5 2 3" xfId="49973" xr:uid="{5DC0BE97-9022-4B2B-BF5E-7B82668797FD}"/>
    <cellStyle name="Comma 3 2 5 2 4" xfId="11378" xr:uid="{7C8359D5-A1E8-41DF-AE0B-1092FFEA6F85}"/>
    <cellStyle name="Comma 3 2 5 3" xfId="1966" xr:uid="{A878E3BC-093E-41B9-B086-837A1BB45114}"/>
    <cellStyle name="Comma 3 2 5 3 2" xfId="11381" xr:uid="{37F12284-0CB8-43AF-AB7B-3AF6D50BBCEC}"/>
    <cellStyle name="Comma 3 2 5 3 3" xfId="50461" xr:uid="{EA002A1C-FD7F-49CB-9131-65E6C6E5CCF2}"/>
    <cellStyle name="Comma 3 2 5 3 4" xfId="11380" xr:uid="{4556C69B-1BF0-45BA-8DEE-4666802B3ACB}"/>
    <cellStyle name="Comma 3 2 5 4" xfId="2453" xr:uid="{A9ECE40F-7214-48EB-9A01-8DDC689D3F81}"/>
    <cellStyle name="Comma 3 2 5 4 2" xfId="11383" xr:uid="{619DAEB6-8BE4-4511-A96E-A1BB1B3ABDE6}"/>
    <cellStyle name="Comma 3 2 5 4 3" xfId="50948" xr:uid="{7F38E8CC-2713-4C0C-8DB3-FB1361EAFC80}"/>
    <cellStyle name="Comma 3 2 5 4 4" xfId="11382" xr:uid="{F51B5A36-DA40-4D6B-A4C5-DA3D64A02B5C}"/>
    <cellStyle name="Comma 3 2 5 5" xfId="3128" xr:uid="{40A45F20-C62E-43BA-9FC9-9EDAA2C486D7}"/>
    <cellStyle name="Comma 3 2 5 5 2" xfId="51600" xr:uid="{E21A3F14-910A-490F-9C09-35F4227F9577}"/>
    <cellStyle name="Comma 3 2 5 5 3" xfId="11384" xr:uid="{E45BE419-B279-455F-9876-B859DCEEECFC}"/>
    <cellStyle name="Comma 3 2 5 6" xfId="19510" xr:uid="{0788A950-D42E-44E7-A187-08B176625B0D}"/>
    <cellStyle name="Comma 3 2 5 7" xfId="23866" xr:uid="{CEAE3E7F-4129-4CA0-949B-F65FB5610EA0}"/>
    <cellStyle name="Comma 3 2 5 8" xfId="11377" xr:uid="{18F43405-D14C-452F-9E93-20FCB9C9F157}"/>
    <cellStyle name="Comma 3 2 5 9" xfId="8630" xr:uid="{F6051BC2-B601-4F8A-8FB7-69411841EDB3}"/>
    <cellStyle name="Comma 3 2 6" xfId="542" xr:uid="{D60FA16B-5303-41CD-8479-F9D3D0D199E3}"/>
    <cellStyle name="Comma 3 2 6 2" xfId="1268" xr:uid="{8FC5ECEE-2C17-4DEB-A3C9-BB021D173921}"/>
    <cellStyle name="Comma 3 2 6 2 2" xfId="3908" xr:uid="{68A88588-3B82-4352-A0B2-65E5D8963855}"/>
    <cellStyle name="Comma 3 2 6 2 2 2" xfId="52041" xr:uid="{669A4A43-D52B-4AB1-BB0E-84F6AEF44153}"/>
    <cellStyle name="Comma 3 2 6 2 3" xfId="49763" xr:uid="{5B903427-569E-4657-95DF-352B5CDF57CA}"/>
    <cellStyle name="Comma 3 2 6 2 4" xfId="11386" xr:uid="{6DEE2FA8-1755-4D79-B233-642E59E10FFC}"/>
    <cellStyle name="Comma 3 2 6 3" xfId="1756" xr:uid="{AADC07A2-30D3-44EC-A01F-FE2F8AC29A09}"/>
    <cellStyle name="Comma 3 2 6 3 2" xfId="50251" xr:uid="{5DD43BF6-55C6-42B6-9E9C-A23E4D3D4C84}"/>
    <cellStyle name="Comma 3 2 6 3 3" xfId="19502" xr:uid="{9426E7E6-019D-4990-8079-D40095BC1494}"/>
    <cellStyle name="Comma 3 2 6 4" xfId="2243" xr:uid="{F217E27E-13D4-420F-834C-3CA90D761A39}"/>
    <cellStyle name="Comma 3 2 6 4 2" xfId="50738" xr:uid="{FFF27174-D694-4DFF-AFED-C5602F89A3D4}"/>
    <cellStyle name="Comma 3 2 6 4 3" xfId="11385" xr:uid="{F0061B11-5000-4C61-A90C-2B3086D24F8D}"/>
    <cellStyle name="Comma 3 2 6 5" xfId="3139" xr:uid="{22F75841-76D2-433E-88EF-B6697150EDD1}"/>
    <cellStyle name="Comma 3 2 6 5 2" xfId="51611" xr:uid="{70C948A1-0FA5-48D5-8458-17A0331500FF}"/>
    <cellStyle name="Comma 3 2 6 5 3" xfId="8623" xr:uid="{28DCBEAA-FC34-4B00-964F-647927D789CD}"/>
    <cellStyle name="Comma 3 2 6 6" xfId="49046" xr:uid="{53D3BF69-83BE-43AD-AA50-951929BFD680}"/>
    <cellStyle name="Comma 3 2 6 7" xfId="5466" xr:uid="{5AAC0FF9-056D-49A1-A642-01EDE265FFDC}"/>
    <cellStyle name="Comma 3 2 7" xfId="990" xr:uid="{B3E0A951-2055-4359-BC9F-2B43EDDE426F}"/>
    <cellStyle name="Comma 3 2 7 2" xfId="1693" xr:uid="{3B78C078-B913-430C-87C4-AE1F86205B94}"/>
    <cellStyle name="Comma 3 2 7 2 2" xfId="50188" xr:uid="{293C7578-6648-4109-AD96-5AADC597E962}"/>
    <cellStyle name="Comma 3 2 7 2 3" xfId="11388" xr:uid="{83F25622-F57E-4399-872D-294D4C8FB9FB}"/>
    <cellStyle name="Comma 3 2 7 3" xfId="2182" xr:uid="{379C793B-F880-465E-A3C2-6CD1F6E65507}"/>
    <cellStyle name="Comma 3 2 7 3 2" xfId="50677" xr:uid="{29994727-41B2-4D3A-8C08-5AEA5A34DD9F}"/>
    <cellStyle name="Comma 3 2 7 3 3" xfId="11387" xr:uid="{77E7AB84-3D55-468F-9F1E-EB0599440FA9}"/>
    <cellStyle name="Comma 3 2 7 4" xfId="2669" xr:uid="{234950B5-6CA5-46B5-8A9D-CA9B147C4358}"/>
    <cellStyle name="Comma 3 2 7 4 2" xfId="51164" xr:uid="{F7DFC5EF-C2F0-4F92-AF18-67D3A2F6E61F}"/>
    <cellStyle name="Comma 3 2 7 4 3" xfId="10603" xr:uid="{69ED4028-8DA9-489D-9EEF-D61457F92DF6}"/>
    <cellStyle name="Comma 3 2 7 5" xfId="3826" xr:uid="{548D87A9-6078-4B5A-8150-2EE7900069BC}"/>
    <cellStyle name="Comma 3 2 7 5 2" xfId="51959" xr:uid="{CE512BFB-A0FB-430E-AA38-4443C23CFB10}"/>
    <cellStyle name="Comma 3 2 7 6" xfId="49485" xr:uid="{A946B99C-EEF3-4767-9FE9-884DC1D30D48}"/>
    <cellStyle name="Comma 3 2 7 7" xfId="7772" xr:uid="{77FDC90D-1C00-4BBB-9B13-884642B01997}"/>
    <cellStyle name="Comma 3 2 8" xfId="1044" xr:uid="{DAE4ED2F-B2E4-407B-BCB1-1DE43667F745}"/>
    <cellStyle name="Comma 3 2 8 2" xfId="11390" xr:uid="{32584176-BBCE-4DEA-8548-1A7A56161791}"/>
    <cellStyle name="Comma 3 2 8 3" xfId="49539" xr:uid="{97FA89DC-D904-46E8-A075-A705A7851AB0}"/>
    <cellStyle name="Comma 3 2 8 4" xfId="11389" xr:uid="{0A8C0269-7E9F-4CC9-A909-E40EFA2383E2}"/>
    <cellStyle name="Comma 3 2 9" xfId="451" xr:uid="{9F06DC54-450A-4BDC-BB2A-33F6ED628540}"/>
    <cellStyle name="Comma 3 2 9 2" xfId="48961" xr:uid="{001140AC-4F30-444C-8ACC-7E5268023A8A}"/>
    <cellStyle name="Comma 3 2 9 3" xfId="11391" xr:uid="{0823F9D7-CDD8-41D0-B641-9D0EC97F3080}"/>
    <cellStyle name="Comma 3 20" xfId="3938" xr:uid="{A516960C-BC62-4103-B797-FD5625A1DD90}"/>
    <cellStyle name="Comma 3 20 2" xfId="52071" xr:uid="{F25E5E82-261E-4C62-A464-A47E8BB916D7}"/>
    <cellStyle name="Comma 3 20 3" xfId="48482" xr:uid="{D47F3D9E-63B9-45EA-8951-8D5F9BB63B40}"/>
    <cellStyle name="Comma 3 21" xfId="3987" xr:uid="{67709908-4BBC-4138-A21E-35CC50D5CC36}"/>
    <cellStyle name="Comma 3 21 2" xfId="52115" xr:uid="{CB4881C9-CB60-4A18-A99A-446DF08F84B5}"/>
    <cellStyle name="Comma 3 21 3" xfId="48503" xr:uid="{A7EC0FBC-420F-4A8B-95C5-8514E0A709A6}"/>
    <cellStyle name="Comma 3 22" xfId="4056" xr:uid="{62A94608-C266-4061-BCF0-D18B380B7058}"/>
    <cellStyle name="Comma 3 22 2" xfId="52177" xr:uid="{C2BC72A7-5E54-41FF-A996-0EEBF605055B}"/>
    <cellStyle name="Comma 3 22 3" xfId="4448" xr:uid="{0A846C5D-41B7-4713-8109-61B455147817}"/>
    <cellStyle name="Comma 3 23" xfId="176" xr:uid="{1A101DDA-7304-41D1-8091-D9E7985ACB84}"/>
    <cellStyle name="Comma 3 23 2" xfId="199" xr:uid="{1CEDD94F-CCCA-4444-9B68-A7CC64186EBC}"/>
    <cellStyle name="Comma 3 23 2 2" xfId="48752" xr:uid="{C9822E7A-D946-469A-885E-78CBBC460DF5}"/>
    <cellStyle name="Comma 3 23 2 3" xfId="48511" xr:uid="{F3CABC82-4885-4D7F-8A27-E19226F680E0}"/>
    <cellStyle name="Comma 3 23 3" xfId="48734" xr:uid="{44250391-9B8A-4228-BE11-E503EEB51792}"/>
    <cellStyle name="Comma 3 23 4" xfId="4153" xr:uid="{1A35713C-A50B-40E0-961C-B662E4B11983}"/>
    <cellStyle name="Comma 3 24" xfId="4444" xr:uid="{0C2BAA9C-20DC-4FBC-BDE0-A3C72C381D6D}"/>
    <cellStyle name="Comma 3 25" xfId="4295" xr:uid="{CC1FC285-A587-478A-B8A6-5B3A6B3BEAC2}"/>
    <cellStyle name="Comma 3 26" xfId="48546" xr:uid="{67CB34A4-8098-42F5-B498-D77D4F7CDFC9}"/>
    <cellStyle name="Comma 3 27" xfId="4162" xr:uid="{47CA48DD-EC60-4112-9CB3-FAA6EC6043CF}"/>
    <cellStyle name="Comma 3 27 2" xfId="48650" xr:uid="{FE609824-DA4F-468C-B658-D1495601AF42}"/>
    <cellStyle name="Comma 3 28" xfId="4280" xr:uid="{9663DDD3-81FB-44AB-B07B-50095C51EEBF}"/>
    <cellStyle name="Comma 3 29" xfId="48717" xr:uid="{D45B4F1E-D2E8-4F65-9F6F-351F8B3CE6E7}"/>
    <cellStyle name="Comma 3 3" xfId="155" xr:uid="{40D3BBB3-53BD-4A97-BF04-317691EE54D0}"/>
    <cellStyle name="Comma 3 3 10" xfId="2735" xr:uid="{6AE757AF-4966-46ED-8669-ED40D1A3BE5E}"/>
    <cellStyle name="Comma 3 3 10 2" xfId="51230" xr:uid="{D0532DFD-1FB2-4126-BBE6-54F343B48C5D}"/>
    <cellStyle name="Comma 3 3 10 3" xfId="4321" xr:uid="{3A4A6B4B-7598-4401-8AC6-E39B6768B3DB}"/>
    <cellStyle name="Comma 3 3 11" xfId="555" xr:uid="{9D250365-0296-4FA2-98ED-3DDE4728F0E9}"/>
    <cellStyle name="Comma 3 3 11 2" xfId="49057" xr:uid="{085650B2-4FEF-421B-8982-92AFAF305872}"/>
    <cellStyle name="Comma 3 3 12" xfId="355" xr:uid="{8C2DCEE3-4009-4B2F-82C7-E9A7EB1AFF5A}"/>
    <cellStyle name="Comma 3 3 12 2" xfId="48872" xr:uid="{01720A30-86D2-4847-89BB-30E4ACF389F1}"/>
    <cellStyle name="Comma 3 3 13" xfId="307" xr:uid="{B3775B6A-9D18-457B-A272-876E33E14659}"/>
    <cellStyle name="Comma 3 3 13 2" xfId="48833" xr:uid="{7F9B4D33-5572-46DF-BE3E-3AE94012B50A}"/>
    <cellStyle name="Comma 3 3 14" xfId="3000" xr:uid="{DCBB2A5B-31E0-4D63-A5C3-5E3926B46313}"/>
    <cellStyle name="Comma 3 3 14 2" xfId="51476" xr:uid="{20205B3D-7F47-4E28-A97E-59D453F87192}"/>
    <cellStyle name="Comma 3 3 15" xfId="3954" xr:uid="{8CE62747-4932-4469-9792-E6BE32C3FF8D}"/>
    <cellStyle name="Comma 3 3 15 2" xfId="52086" xr:uid="{476DF269-CC2A-4A72-91D2-07B523A682E3}"/>
    <cellStyle name="Comma 3 3 16" xfId="4078" xr:uid="{C109AB7D-3DAC-45B3-99F6-3FEA90CE4398}"/>
    <cellStyle name="Comma 3 3 16 2" xfId="52194" xr:uid="{FE0E50FC-6781-4B85-B98F-19F39C400CBA}"/>
    <cellStyle name="Comma 3 3 17" xfId="48721" xr:uid="{2DF29D45-CEEA-47A4-834C-6CA39802637C}"/>
    <cellStyle name="Comma 3 3 18" xfId="4187" xr:uid="{B0A7C2F8-07B3-400C-8EED-B4B8F6A74574}"/>
    <cellStyle name="Comma 3 3 19" xfId="52576" xr:uid="{5727AEBD-9B96-43E7-AFE9-DD4D2589EF03}"/>
    <cellStyle name="Comma 3 3 2" xfId="618" xr:uid="{ED8F023A-8892-45B9-BAFB-D7B1DCCF1380}"/>
    <cellStyle name="Comma 3 3 2 10" xfId="4095" xr:uid="{7BC4044F-E878-4833-886D-20A140CDBB8E}"/>
    <cellStyle name="Comma 3 3 2 10 2" xfId="52210" xr:uid="{A8C7B996-AB4B-4C37-8D12-51247956553F}"/>
    <cellStyle name="Comma 3 3 2 11" xfId="49116" xr:uid="{A95E73F6-8A4C-41FE-B7F1-214B218DF319}"/>
    <cellStyle name="Comma 3 3 2 12" xfId="4215" xr:uid="{F93D0EA3-1A6D-4F18-875B-B4A828E08EF6}"/>
    <cellStyle name="Comma 3 3 2 2" xfId="725" xr:uid="{325CB026-9DA5-4A1B-B141-F2B86B780A86}"/>
    <cellStyle name="Comma 3 3 2 2 10" xfId="7697" xr:uid="{CE40F4B1-602F-4966-946C-0838D1CCE9D0}"/>
    <cellStyle name="Comma 3 3 2 2 2" xfId="936" xr:uid="{212E46F1-1405-41BA-ACA1-E6F0509854DE}"/>
    <cellStyle name="Comma 3 3 2 2 2 2" xfId="1644" xr:uid="{D988573B-1552-461F-BA8C-989E251A2130}"/>
    <cellStyle name="Comma 3 3 2 2 2 2 2" xfId="50139" xr:uid="{72DABF0C-288F-4606-A7D6-DF7C0E18DAB9}"/>
    <cellStyle name="Comma 3 3 2 2 2 3" xfId="2132" xr:uid="{9ADD532A-293A-4A73-8C02-A436480D14A9}"/>
    <cellStyle name="Comma 3 3 2 2 2 3 2" xfId="50627" xr:uid="{560DCF46-1B8E-44D7-90B1-AD5321A2C16C}"/>
    <cellStyle name="Comma 3 3 2 2 2 4" xfId="2619" xr:uid="{4647783A-3362-4D70-9744-53968AFF8186}"/>
    <cellStyle name="Comma 3 3 2 2 2 4 2" xfId="51114" xr:uid="{89E83E69-4DA4-4FC2-BB2B-68D1D1EF77FD}"/>
    <cellStyle name="Comma 3 3 2 2 2 5" xfId="49434" xr:uid="{1C07F5E4-84C4-41ED-837A-734BFBBFD32C}"/>
    <cellStyle name="Comma 3 3 2 2 2 6" xfId="23869" xr:uid="{3B9D8AE9-6965-45D1-93BD-11EF3FDCCD9E}"/>
    <cellStyle name="Comma 3 3 2 2 3" xfId="1210" xr:uid="{59755AA6-4730-4884-B65D-6EB25E3A52F8}"/>
    <cellStyle name="Comma 3 3 2 2 3 2" xfId="49705" xr:uid="{A8E8219F-2B47-4CA1-AEC2-21BFB998054C}"/>
    <cellStyle name="Comma 3 3 2 2 3 3" xfId="18512" xr:uid="{1AEC9345-67EA-41EC-9686-001684266B36}"/>
    <cellStyle name="Comma 3 3 2 2 4" xfId="1434" xr:uid="{FD3947E2-7AA2-4A51-A90F-659D631DD9E2}"/>
    <cellStyle name="Comma 3 3 2 2 4 2" xfId="49929" xr:uid="{EA894C91-5DCD-4028-A25C-639383F39447}"/>
    <cellStyle name="Comma 3 3 2 2 4 3" xfId="10541" xr:uid="{4266BFCA-E288-46EC-A8F1-95C70726EF15}"/>
    <cellStyle name="Comma 3 3 2 2 5" xfId="1922" xr:uid="{5E5BA43F-B5B3-442C-B1CD-55792E4D092C}"/>
    <cellStyle name="Comma 3 3 2 2 5 2" xfId="50417" xr:uid="{C0F5056F-0E6E-4D1E-8F1D-7CE987564541}"/>
    <cellStyle name="Comma 3 3 2 2 6" xfId="2409" xr:uid="{39D4A082-6CA4-4B8E-80B5-5AEDF487CA3F}"/>
    <cellStyle name="Comma 3 3 2 2 6 2" xfId="50904" xr:uid="{2D1DA931-8F92-45C3-B3D0-021433E72EB9}"/>
    <cellStyle name="Comma 3 3 2 2 7" xfId="2893" xr:uid="{8122F464-6B1A-4F80-A549-828AB8DC7B67}"/>
    <cellStyle name="Comma 3 3 2 2 7 2" xfId="51388" xr:uid="{7E467DDF-2407-4829-B677-3414D8E5E471}"/>
    <cellStyle name="Comma 3 3 2 2 8" xfId="3841" xr:uid="{E9AC6C1B-83B7-43D0-815B-AF88D68C4ADE}"/>
    <cellStyle name="Comma 3 3 2 2 8 2" xfId="51974" xr:uid="{43AA40F8-6010-4993-8F5E-0F381CCF089B}"/>
    <cellStyle name="Comma 3 3 2 2 9" xfId="49223" xr:uid="{D4D61F9D-C191-4563-86C0-A807A8964D1B}"/>
    <cellStyle name="Comma 3 3 2 3" xfId="831" xr:uid="{40C6323B-2783-421D-960F-2B09D0BBD0A1}"/>
    <cellStyle name="Comma 3 3 2 3 2" xfId="1539" xr:uid="{6AF98EE3-462B-486D-A266-5F4CB7530430}"/>
    <cellStyle name="Comma 3 3 2 3 2 2" xfId="50034" xr:uid="{B20F8EA3-FAF9-4ABC-B183-48BFD6C4FC14}"/>
    <cellStyle name="Comma 3 3 2 3 2 3" xfId="23870" xr:uid="{1061BD02-79B9-48E7-88D4-0697A196C619}"/>
    <cellStyle name="Comma 3 3 2 3 3" xfId="2027" xr:uid="{69422319-D385-4560-97AF-CD9538BC6FA2}"/>
    <cellStyle name="Comma 3 3 2 3 3 2" xfId="50522" xr:uid="{33ABAE41-9389-452D-ACC7-02D494D1E962}"/>
    <cellStyle name="Comma 3 3 2 3 4" xfId="2514" xr:uid="{DB7D3F70-7D28-4379-A1FA-E34E84C738AA}"/>
    <cellStyle name="Comma 3 3 2 3 4 2" xfId="51009" xr:uid="{FCE8E704-7DE8-4CC2-ACBA-DC76910FF5F9}"/>
    <cellStyle name="Comma 3 3 2 3 5" xfId="49329" xr:uid="{901B693A-37AD-4DAB-B05D-3A0139BDC908}"/>
    <cellStyle name="Comma 3 3 2 3 6" xfId="18513" xr:uid="{15C8DCCE-17A9-4709-8932-11E83688ADEA}"/>
    <cellStyle name="Comma 3 3 2 4" xfId="1105" xr:uid="{55B7EDFB-1E14-4534-82B6-350C99C2F744}"/>
    <cellStyle name="Comma 3 3 2 4 2" xfId="49600" xr:uid="{C1B12EF2-3EFA-45C3-9D14-35CDDFCC173A}"/>
    <cellStyle name="Comma 3 3 2 4 3" xfId="23868" xr:uid="{E7E7914A-654A-46C6-96C2-E1A8C9B2FA6F}"/>
    <cellStyle name="Comma 3 3 2 5" xfId="1329" xr:uid="{8399943A-E3DC-47CF-834D-3C5C79AA958F}"/>
    <cellStyle name="Comma 3 3 2 5 2" xfId="49824" xr:uid="{B8E76A1F-1316-4916-813B-CC9FEFDDB789}"/>
    <cellStyle name="Comma 3 3 2 5 3" xfId="24015" xr:uid="{BA474246-2B61-412F-876A-9C8C28931879}"/>
    <cellStyle name="Comma 3 3 2 6" xfId="1817" xr:uid="{B8B6E147-B1F6-46D7-9200-F8DB2E4BF648}"/>
    <cellStyle name="Comma 3 3 2 6 2" xfId="50312" xr:uid="{911185F3-94BE-4DF1-82CB-3BDE6DB85F38}"/>
    <cellStyle name="Comma 3 3 2 6 3" xfId="18511" xr:uid="{7D775645-A67A-44FD-A048-A5B5AF1393AC}"/>
    <cellStyle name="Comma 3 3 2 7" xfId="2304" xr:uid="{161B7178-FEA5-4790-A710-CD8B1C4A4DDC}"/>
    <cellStyle name="Comma 3 3 2 7 2" xfId="50799" xr:uid="{7FF10160-3167-47DD-9A1C-2AC101F96E70}"/>
    <cellStyle name="Comma 3 3 2 7 3" xfId="8261" xr:uid="{EEB817EE-47FA-4F33-8917-940338A82A7B}"/>
    <cellStyle name="Comma 3 3 2 8" xfId="2788" xr:uid="{823F5204-AF8B-483B-AA4F-0A04FA8C639E}"/>
    <cellStyle name="Comma 3 3 2 8 2" xfId="51283" xr:uid="{F7F15843-A147-4CB9-9F92-C92A94862E84}"/>
    <cellStyle name="Comma 3 3 2 8 3" xfId="5030" xr:uid="{2814CE61-897F-4177-A162-EF5FF9AB2E4F}"/>
    <cellStyle name="Comma 3 3 2 9" xfId="3067" xr:uid="{D6A6853B-FA77-44D1-9D6F-4C2C71781A5B}"/>
    <cellStyle name="Comma 3 3 2 9 2" xfId="51540" xr:uid="{1E138ED1-5EA2-455B-A148-C8730652259B}"/>
    <cellStyle name="Comma 3 3 3" xfId="670" xr:uid="{267F880F-888A-416A-9462-EF358B375A9F}"/>
    <cellStyle name="Comma 3 3 3 10" xfId="49168" xr:uid="{2C0A473F-5CE7-43B3-A4A5-9E2840E146F5}"/>
    <cellStyle name="Comma 3 3 3 11" xfId="5054" xr:uid="{56C2D943-A8DD-43C4-8FC0-141246103205}"/>
    <cellStyle name="Comma 3 3 3 2" xfId="883" xr:uid="{4680E158-AEEF-4F43-AD62-19AED15261E2}"/>
    <cellStyle name="Comma 3 3 3 2 2" xfId="1591" xr:uid="{478C5280-3854-4486-9B33-41FC53C844C9}"/>
    <cellStyle name="Comma 3 3 3 2 2 2" xfId="50086" xr:uid="{588ADB21-9ABC-4D85-BFE8-2604DBFD316B}"/>
    <cellStyle name="Comma 3 3 3 2 3" xfId="2079" xr:uid="{58F44849-4755-447F-920D-609771086746}"/>
    <cellStyle name="Comma 3 3 3 2 3 2" xfId="50574" xr:uid="{8A7905FA-3FE7-449A-9B06-2DECBF1E915B}"/>
    <cellStyle name="Comma 3 3 3 2 4" xfId="2566" xr:uid="{965B7924-CAF7-4D9E-A801-A762EA08BA33}"/>
    <cellStyle name="Comma 3 3 3 2 4 2" xfId="51061" xr:uid="{001312AC-D12A-4A56-8555-FD2EAF599D65}"/>
    <cellStyle name="Comma 3 3 3 2 5" xfId="3859" xr:uid="{687EFA5C-A5D9-4F09-A401-4F8A708F8FF1}"/>
    <cellStyle name="Comma 3 3 3 2 5 2" xfId="51992" xr:uid="{3DA3C2B7-9E99-4D98-97A3-684F64D56BAF}"/>
    <cellStyle name="Comma 3 3 3 2 6" xfId="49381" xr:uid="{2D9768AE-040B-448E-9CD1-5C289E967E58}"/>
    <cellStyle name="Comma 3 3 3 2 7" xfId="23871" xr:uid="{8D320326-74A5-486D-80A2-B521B9F70F86}"/>
    <cellStyle name="Comma 3 3 3 3" xfId="1157" xr:uid="{9FB65B3E-E3D5-4039-9054-5CEE0A6975EF}"/>
    <cellStyle name="Comma 3 3 3 3 2" xfId="49652" xr:uid="{A28F342E-B9ED-403F-B530-2762F0C58D45}"/>
    <cellStyle name="Comma 3 3 3 3 3" xfId="18514" xr:uid="{9A607233-FB17-49B5-88F2-2DA4F282FC09}"/>
    <cellStyle name="Comma 3 3 3 4" xfId="1381" xr:uid="{ABDFE5E0-CA1E-4692-AC8B-0AEF6601ADD7}"/>
    <cellStyle name="Comma 3 3 3 4 2" xfId="49876" xr:uid="{8605F887-110A-47E0-9B8B-AA23AA48D0CA}"/>
    <cellStyle name="Comma 3 3 3 4 3" xfId="8285" xr:uid="{5E88ADE1-07CA-434F-B9B1-334430AF271E}"/>
    <cellStyle name="Comma 3 3 3 5" xfId="1869" xr:uid="{47777FC2-B84C-4E27-B7FD-790616974744}"/>
    <cellStyle name="Comma 3 3 3 5 2" xfId="50364" xr:uid="{23F71072-584A-4B9A-ACD9-C4F6E9C59F82}"/>
    <cellStyle name="Comma 3 3 3 6" xfId="2356" xr:uid="{9F919FDD-3916-41BE-8509-F918D5A2A8D2}"/>
    <cellStyle name="Comma 3 3 3 6 2" xfId="50851" xr:uid="{AB590CDE-759A-430A-B6CA-DB81FA7A2C0C}"/>
    <cellStyle name="Comma 3 3 3 7" xfId="2840" xr:uid="{98669228-D181-4EAA-B7D5-A22CF912F850}"/>
    <cellStyle name="Comma 3 3 3 7 2" xfId="51335" xr:uid="{77B3FF2D-7486-4D7A-91AF-628907D00626}"/>
    <cellStyle name="Comma 3 3 3 8" xfId="3086" xr:uid="{38C2F047-FDE2-48A6-A377-8F08C77F58A8}"/>
    <cellStyle name="Comma 3 3 3 8 2" xfId="51559" xr:uid="{82EE742B-C102-4E7D-B85D-87FD39833D76}"/>
    <cellStyle name="Comma 3 3 3 9" xfId="4109" xr:uid="{BCFE1C54-1A8F-4B26-860F-873B5324851A}"/>
    <cellStyle name="Comma 3 3 3 9 2" xfId="52224" xr:uid="{BEE2F3D7-5903-4E66-929D-F7D73F6F6D72}"/>
    <cellStyle name="Comma 3 3 4" xfId="778" xr:uid="{8A670379-DA4C-4580-9459-D402AED120B6}"/>
    <cellStyle name="Comma 3 3 4 2" xfId="1486" xr:uid="{F434DD12-C8A1-4841-95BA-F5FB32341868}"/>
    <cellStyle name="Comma 3 3 4 2 2" xfId="3878" xr:uid="{FE05835C-DD42-4322-B2AF-C52F4EF6811E}"/>
    <cellStyle name="Comma 3 3 4 2 2 2" xfId="52011" xr:uid="{0D1A449A-A74E-4CBD-ABD1-14F8DCDEE20C}"/>
    <cellStyle name="Comma 3 3 4 2 3" xfId="49981" xr:uid="{11301636-3140-4423-8D7C-FED355513071}"/>
    <cellStyle name="Comma 3 3 4 2 4" xfId="19511" xr:uid="{9DCFBB10-B6A5-4BD8-8355-10343BCA3F14}"/>
    <cellStyle name="Comma 3 3 4 3" xfId="1974" xr:uid="{B3449405-1472-4AF3-91B2-C7005C109085}"/>
    <cellStyle name="Comma 3 3 4 3 2" xfId="50469" xr:uid="{7492DDA5-4B21-46F6-AD89-82D69AB2D7FC}"/>
    <cellStyle name="Comma 3 3 4 3 3" xfId="23872" xr:uid="{6C432D40-A51D-4886-946C-89A4D74A4317}"/>
    <cellStyle name="Comma 3 3 4 4" xfId="2461" xr:uid="{51B3AEB8-B9DB-4B3F-98D1-FE5F92232854}"/>
    <cellStyle name="Comma 3 3 4 4 2" xfId="50956" xr:uid="{9FEA3673-CE67-45C5-8CBB-DB2E270E5B7D}"/>
    <cellStyle name="Comma 3 3 4 4 3" xfId="18515" xr:uid="{A694756A-017D-4E45-8609-EB1C84B7230B}"/>
    <cellStyle name="Comma 3 3 4 5" xfId="3106" xr:uid="{058CC721-7045-4A5A-983C-6CD28EC61753}"/>
    <cellStyle name="Comma 3 3 4 5 2" xfId="51578" xr:uid="{F86B16D1-1429-4B81-B181-0386E05EC00E}"/>
    <cellStyle name="Comma 3 3 4 6" xfId="49276" xr:uid="{7F24A6AB-BF67-4003-B4D2-DB5E0DCB5B07}"/>
    <cellStyle name="Comma 3 3 4 7" xfId="5475" xr:uid="{87659DA7-DA3D-403A-88A8-4369FBB3C69A}"/>
    <cellStyle name="Comma 3 3 5" xfId="998" xr:uid="{40B73E2D-5354-4DAF-9A4A-1892B8731F66}"/>
    <cellStyle name="Comma 3 3 5 2" xfId="1701" xr:uid="{0B2236A8-83F3-4A3D-B35D-41292E03E539}"/>
    <cellStyle name="Comma 3 3 5 2 2" xfId="3897" xr:uid="{6BC53FBB-799B-4BF7-B33B-7C4B23300C63}"/>
    <cellStyle name="Comma 3 3 5 2 2 2" xfId="52030" xr:uid="{DAB8903B-9F97-4281-82E4-07F06D60023B}"/>
    <cellStyle name="Comma 3 3 5 2 3" xfId="50196" xr:uid="{7C76B6E8-D553-4E91-9D32-F7EB48CFA473}"/>
    <cellStyle name="Comma 3 3 5 2 4" xfId="18510" xr:uid="{3C2745C8-DA94-41C2-8D83-DBDA5665124E}"/>
    <cellStyle name="Comma 3 3 5 3" xfId="2190" xr:uid="{ED62DBB0-C479-4EA2-9D90-B75E211A18AE}"/>
    <cellStyle name="Comma 3 3 5 3 2" xfId="50685" xr:uid="{A8F3F054-BEEE-4930-8E5F-E371F9DDAD23}"/>
    <cellStyle name="Comma 3 3 5 3 3" xfId="10459" xr:uid="{4A27F7C0-1956-4F04-ADA7-2C8F0FCBA3AB}"/>
    <cellStyle name="Comma 3 3 5 4" xfId="2677" xr:uid="{053AF2E6-C2B2-4DC0-9715-EA948A01A2A7}"/>
    <cellStyle name="Comma 3 3 5 4 2" xfId="51172" xr:uid="{D909C5E0-5772-4090-A546-6FAC67A0815B}"/>
    <cellStyle name="Comma 3 3 5 5" xfId="3125" xr:uid="{DF1075C5-DC4F-4BE6-A28B-2329D4D5AF35}"/>
    <cellStyle name="Comma 3 3 5 5 2" xfId="51597" xr:uid="{9BBD13B2-4C45-4057-8C09-B2D94300BB42}"/>
    <cellStyle name="Comma 3 3 5 6" xfId="49493" xr:uid="{107C1545-577D-46D1-9B9B-AB00406737EA}"/>
    <cellStyle name="Comma 3 3 5 7" xfId="7599" xr:uid="{D78411BD-941F-405D-97A9-CDF2D823579E}"/>
    <cellStyle name="Comma 3 3 6" xfId="1052" xr:uid="{0A9584DA-B7EA-448D-8EEB-3B5F61CEB2A5}"/>
    <cellStyle name="Comma 3 3 6 2" xfId="3823" xr:uid="{E88E1C66-425C-4BBB-B96E-87E75E073845}"/>
    <cellStyle name="Comma 3 3 6 2 2" xfId="51956" xr:uid="{21AB2E23-3D64-4DFD-AE09-1C05DD906B4E}"/>
    <cellStyle name="Comma 3 3 6 2 3" xfId="23867" xr:uid="{88CF3237-CA59-469E-B0AC-5516B83BC4A7}"/>
    <cellStyle name="Comma 3 3 6 3" xfId="10607" xr:uid="{C37602AB-1F46-4ACD-809A-80A8E240677A}"/>
    <cellStyle name="Comma 3 3 6 4" xfId="49547" xr:uid="{F4287917-A1DC-49E0-BBF5-6C08C970D593}"/>
    <cellStyle name="Comma 3 3 6 5" xfId="7776" xr:uid="{941957AD-90EC-426D-AEF6-88DF1A72D5B6}"/>
    <cellStyle name="Comma 3 3 7" xfId="1276" xr:uid="{DBBB6581-BB1B-4A5C-A6B5-3E0146625962}"/>
    <cellStyle name="Comma 3 3 7 2" xfId="49771" xr:uid="{177AF35D-EF18-434D-BD9E-4F86F9C680F4}"/>
    <cellStyle name="Comma 3 3 7 3" xfId="23993" xr:uid="{FD9996E3-BBAE-4552-93C4-5ECECD07044D}"/>
    <cellStyle name="Comma 3 3 8" xfId="98" xr:uid="{99A534FE-407B-40E6-91A9-2FDA4765ECA2}"/>
    <cellStyle name="Comma 3 3 8 2" xfId="4010" xr:uid="{E6EAC966-77EE-4CA3-96D2-4E36598F3693}"/>
    <cellStyle name="Comma 3 3 8 3" xfId="1764" xr:uid="{ED692578-76F2-4BFC-81F3-D07A26745142}"/>
    <cellStyle name="Comma 3 3 8 3 2" xfId="50259" xr:uid="{1381214D-3747-471B-ADED-C9BB835CD316}"/>
    <cellStyle name="Comma 3 3 8 4" xfId="7923" xr:uid="{67770939-7E8A-48DF-A770-16D24770581C}"/>
    <cellStyle name="Comma 3 3 9" xfId="2251" xr:uid="{893E3331-2B84-4178-8C66-2E71B31F824F}"/>
    <cellStyle name="Comma 3 3 9 2" xfId="50746" xr:uid="{B7E1F04B-FD8F-469B-9ECD-2184039AB56E}"/>
    <cellStyle name="Comma 3 3 9 3" xfId="4654" xr:uid="{E60B5900-A975-4E90-A41C-7DF5FEE06D0D}"/>
    <cellStyle name="Comma 3 30" xfId="4148" xr:uid="{836F43E2-A9EE-4C79-83E1-D1F58BF4145B}"/>
    <cellStyle name="Comma 3 31" xfId="52420" xr:uid="{D1710BBA-8432-450B-A49C-E4058165123A}"/>
    <cellStyle name="Comma 3 32" xfId="52447" xr:uid="{926409CF-BF8E-4F2B-9F8D-60278C97451E}"/>
    <cellStyle name="Comma 3 33" xfId="52474" xr:uid="{3F30F543-1120-491E-BFBD-8CD4AB9D9731}"/>
    <cellStyle name="Comma 3 34" xfId="52485" xr:uid="{C01F44AD-FA94-40DB-B497-C8FFC977D4DC}"/>
    <cellStyle name="Comma 3 35" xfId="52530" xr:uid="{53C37BF0-685A-4233-ABDC-D9E57A1FFE87}"/>
    <cellStyle name="Comma 3 36" xfId="52644" xr:uid="{D4784963-DE7E-4D52-8653-8131FB11CE36}"/>
    <cellStyle name="Comma 3 4" xfId="220" xr:uid="{1A1D5B38-92B2-41D8-A836-873036DB2F47}"/>
    <cellStyle name="Comma 3 4 10" xfId="92" xr:uid="{F08A22C2-266B-4B0B-B6EA-6E6414F506BF}"/>
    <cellStyle name="Comma 3 4 10 2" xfId="4006" xr:uid="{07B3D32A-8392-41F0-B366-B2FCEC6B97DD}"/>
    <cellStyle name="Comma 3 4 10 2 2" xfId="52133" xr:uid="{A23C2A58-8FC2-4A0C-B6A4-C193D14F74B9}"/>
    <cellStyle name="Comma 3 4 10 2 3" xfId="48575" xr:uid="{25E3D28D-F2B0-4457-B77B-4B00BCA72608}"/>
    <cellStyle name="Comma 3 4 10 3" xfId="363" xr:uid="{A30C566B-3062-4A4E-9BFE-7603FD23B37A}"/>
    <cellStyle name="Comma 3 4 10 3 2" xfId="48879" xr:uid="{8ED51CD4-B07F-4CCE-AA63-639883DE78C7}"/>
    <cellStyle name="Comma 3 4 10 4" xfId="48678" xr:uid="{C5C19C12-239D-4C48-BEE2-595877251C22}"/>
    <cellStyle name="Comma 3 4 10 5" xfId="23873" xr:uid="{C0732341-6EDA-4E25-AA2B-A6385D14CAAC}"/>
    <cellStyle name="Comma 3 4 11" xfId="3057" xr:uid="{C70CC3D8-DCE4-44FB-AFC8-D612C928B579}"/>
    <cellStyle name="Comma 3 4 11 2" xfId="51530" xr:uid="{8A88DC91-4F42-4DEB-A851-92EDB9BE551E}"/>
    <cellStyle name="Comma 3 4 11 3" xfId="24011" xr:uid="{1AAD6C9B-971D-4384-83AD-671AA4C49BFF}"/>
    <cellStyle name="Comma 3 4 12" xfId="3947" xr:uid="{635169BA-C126-4CA2-BE68-1EE79C798A10}"/>
    <cellStyle name="Comma 3 4 12 2" xfId="52079" xr:uid="{9D54CEE7-64EB-4254-B271-707D22A6B4E1}"/>
    <cellStyle name="Comma 3 4 12 3" xfId="11392" xr:uid="{216FD321-7FDE-449F-A9FD-06E5455E73D0}"/>
    <cellStyle name="Comma 3 4 13" xfId="4082" xr:uid="{8D1AB3AB-2B77-432E-A12D-6149D37C4B43}"/>
    <cellStyle name="Comma 3 4 13 2" xfId="52197" xr:uid="{393D9E6A-C302-4446-ADA6-1A313E214513}"/>
    <cellStyle name="Comma 3 4 13 3" xfId="7924" xr:uid="{739A32F4-26FB-4B0E-A8AA-A20885FDA227}"/>
    <cellStyle name="Comma 3 4 14" xfId="4489" xr:uid="{AAB5A546-B746-4B92-A931-0E0FB01316F3}"/>
    <cellStyle name="Comma 3 4 14 2" xfId="4498" xr:uid="{4CEC7FEA-4CEE-431F-8205-A99F71F1F9B7}"/>
    <cellStyle name="Comma 3 4 14 3" xfId="4504" xr:uid="{0E1E9C6F-7814-484C-85AD-B90F499E24B3}"/>
    <cellStyle name="Comma 3 4 14 4" xfId="4510" xr:uid="{99B68453-C155-4D50-8730-E8C0DCC235BF}"/>
    <cellStyle name="Comma 3 4 14 5" xfId="4518" xr:uid="{2F3DEC3B-32A1-419C-85EA-8CF12D87B0FC}"/>
    <cellStyle name="Comma 3 4 14 6" xfId="4525" xr:uid="{529BA0CD-EAE1-4515-B575-E57CCDD119BD}"/>
    <cellStyle name="Comma 3 4 15" xfId="4655" xr:uid="{CE3A064D-82C0-49A4-86F1-7B0F48F009E3}"/>
    <cellStyle name="Comma 3 4 16" xfId="4378" xr:uid="{62F86861-30FA-483A-A397-368DC1F13BB5}"/>
    <cellStyle name="Comma 3 4 17" xfId="48771" xr:uid="{0803F1C6-89AC-4AF2-B75B-5D16ACBC45BF}"/>
    <cellStyle name="Comma 3 4 18" xfId="4213" xr:uid="{EED9DA11-6F2A-46C9-AE27-55175D1B213F}"/>
    <cellStyle name="Comma 3 4 2" xfId="646" xr:uid="{BBECAFE4-29B2-4C23-B596-92E9AFC0BFDB}"/>
    <cellStyle name="Comma 3 4 2 10" xfId="8286" xr:uid="{5E6D06C7-8BCA-49D9-A1B7-6C793F6E5A31}"/>
    <cellStyle name="Comma 3 4 2 11" xfId="49144" xr:uid="{2833358B-DDDD-475E-9EBF-5356128B4CBC}"/>
    <cellStyle name="Comma 3 4 2 12" xfId="5055" xr:uid="{DBBD7A23-0BFA-4A26-868A-BC6AE9088C8A}"/>
    <cellStyle name="Comma 3 4 2 2" xfId="859" xr:uid="{572797BF-A442-4740-A745-D744E7874227}"/>
    <cellStyle name="Comma 3 4 2 2 2" xfId="1567" xr:uid="{0C851C95-B4BD-4441-8B74-989F66BDCC60}"/>
    <cellStyle name="Comma 3 4 2 2 2 2" xfId="11396" xr:uid="{FDD0A788-15E7-446D-AFA8-3F028456954C}"/>
    <cellStyle name="Comma 3 4 2 2 2 3" xfId="50062" xr:uid="{336E3AF6-595E-4EF3-B740-C660FF229FBD}"/>
    <cellStyle name="Comma 3 4 2 2 2 4" xfId="11395" xr:uid="{87942107-DCC8-4E3F-B204-0CD9043D8282}"/>
    <cellStyle name="Comma 3 4 2 2 3" xfId="2055" xr:uid="{6549A4F6-ED5B-4E05-A14E-DA797AAE322E}"/>
    <cellStyle name="Comma 3 4 2 2 3 2" xfId="11398" xr:uid="{D972B084-8803-4591-A96E-7EBA90979988}"/>
    <cellStyle name="Comma 3 4 2 2 3 3" xfId="50550" xr:uid="{63303228-7548-47BB-877B-AB38F977FD76}"/>
    <cellStyle name="Comma 3 4 2 2 3 4" xfId="11397" xr:uid="{E45EC556-C32C-419B-A84B-BB58ECE5808B}"/>
    <cellStyle name="Comma 3 4 2 2 4" xfId="2542" xr:uid="{C9E20C9C-05BE-4AB5-BC4E-9A4B76369811}"/>
    <cellStyle name="Comma 3 4 2 2 4 2" xfId="51037" xr:uid="{4B1A8E1C-D2C7-4892-A850-4D8729BDDE9C}"/>
    <cellStyle name="Comma 3 4 2 2 4 3" xfId="11399" xr:uid="{61483BB6-21A2-46CF-B4D7-B9A4CB92FC19}"/>
    <cellStyle name="Comma 3 4 2 2 5" xfId="18518" xr:uid="{427AFEA1-6B51-4944-8FE5-1F0064BEAE06}"/>
    <cellStyle name="Comma 3 4 2 2 6" xfId="11394" xr:uid="{2C6E8796-2399-4F3E-B860-7A4A7E89D04E}"/>
    <cellStyle name="Comma 3 4 2 2 7" xfId="8633" xr:uid="{B2F19E62-D073-44B9-9056-0F5D98938EE9}"/>
    <cellStyle name="Comma 3 4 2 2 8" xfId="49357" xr:uid="{01FDEF11-C048-47EE-8BA3-CE9AF35947DA}"/>
    <cellStyle name="Comma 3 4 2 2 9" xfId="5478" xr:uid="{EE9FBC01-1CB7-4CEA-A7FB-7FB9616AE4E6}"/>
    <cellStyle name="Comma 3 4 2 3" xfId="1133" xr:uid="{98BA7332-3812-44B5-BFA1-6155BFE0D274}"/>
    <cellStyle name="Comma 3 4 2 3 2" xfId="11401" xr:uid="{E9F1D303-1656-4DFE-AAC7-73B18802C814}"/>
    <cellStyle name="Comma 3 4 2 3 3" xfId="19513" xr:uid="{3BF1BD49-B527-4287-B60D-C0FB8765C514}"/>
    <cellStyle name="Comma 3 4 2 3 4" xfId="11400" xr:uid="{5E11E673-C11A-41A0-B643-03DCC4757C79}"/>
    <cellStyle name="Comma 3 4 2 3 5" xfId="8632" xr:uid="{FAB428C3-8AB0-4DD0-99DF-F0ABCBAC256D}"/>
    <cellStyle name="Comma 3 4 2 3 6" xfId="49628" xr:uid="{78B60FDD-3980-434E-A8CC-01B398B3704E}"/>
    <cellStyle name="Comma 3 4 2 3 7" xfId="5477" xr:uid="{624B3732-4C60-42F4-A4B9-205E324F36C8}"/>
    <cellStyle name="Comma 3 4 2 4" xfId="1357" xr:uid="{212DD63F-320D-4580-96E4-65AB3C5155B3}"/>
    <cellStyle name="Comma 3 4 2 4 2" xfId="11403" xr:uid="{82E081D3-1410-4225-BC95-29E5371B2DE1}"/>
    <cellStyle name="Comma 3 4 2 4 3" xfId="49852" xr:uid="{9F35BCCA-E415-4E0D-AD22-98295D52CF2C}"/>
    <cellStyle name="Comma 3 4 2 4 4" xfId="11402" xr:uid="{88610083-5C49-4E66-879A-27185A94DD89}"/>
    <cellStyle name="Comma 3 4 2 5" xfId="1845" xr:uid="{170443C2-E494-4FF9-BB76-706BD1C52049}"/>
    <cellStyle name="Comma 3 4 2 5 2" xfId="11405" xr:uid="{57557776-587C-4F6A-A9F6-875921448B90}"/>
    <cellStyle name="Comma 3 4 2 5 3" xfId="50340" xr:uid="{20CF5064-52E8-40C0-9F28-ED11C90B61DC}"/>
    <cellStyle name="Comma 3 4 2 5 4" xfId="11404" xr:uid="{D2E57077-ED4D-4055-879D-BC48809BDC2B}"/>
    <cellStyle name="Comma 3 4 2 6" xfId="2332" xr:uid="{BBEAD6EE-4469-4984-A26C-15F389032284}"/>
    <cellStyle name="Comma 3 4 2 6 2" xfId="50827" xr:uid="{35F84CE8-6B86-4C0D-958C-F502282596C0}"/>
    <cellStyle name="Comma 3 4 2 6 3" xfId="11406" xr:uid="{CFFD467C-0BA5-4D2D-B7C8-03AFB9658DEE}"/>
    <cellStyle name="Comma 3 4 2 7" xfId="2816" xr:uid="{79A4E143-F570-48F4-84D1-96FE6E3F5AA1}"/>
    <cellStyle name="Comma 3 4 2 7 2" xfId="51311" xr:uid="{93B4664D-D06D-4101-B18E-7F36496F5424}"/>
    <cellStyle name="Comma 3 4 2 7 3" xfId="18517" xr:uid="{B7F8491B-FBBD-4372-9BDF-B395D247F2F0}"/>
    <cellStyle name="Comma 3 4 2 8" xfId="3833" xr:uid="{5C302473-CBD0-4310-A641-273C6175A384}"/>
    <cellStyle name="Comma 3 4 2 8 2" xfId="51966" xr:uid="{6B0A3FB3-83E9-4534-BD2F-E3F6072BC263}"/>
    <cellStyle name="Comma 3 4 2 8 3" xfId="23874" xr:uid="{83CA2F89-20A3-4F3D-9462-9D4B8EE247E0}"/>
    <cellStyle name="Comma 3 4 2 9" xfId="11393" xr:uid="{CDCB7A7F-1710-4B1F-9ADD-BE822FB55311}"/>
    <cellStyle name="Comma 3 4 3" xfId="754" xr:uid="{02287B31-C2BA-4DAD-9F68-92906E99DB1F}"/>
    <cellStyle name="Comma 3 4 3 10" xfId="8634" xr:uid="{ED6CB0C8-A8C6-4D8F-ADE8-9190A05D6F0D}"/>
    <cellStyle name="Comma 3 4 3 11" xfId="49252" xr:uid="{CBF7FCFB-2E73-45F0-98DB-CF63421CC306}"/>
    <cellStyle name="Comma 3 4 3 12" xfId="5479" xr:uid="{64EF0863-A732-4118-9A29-A8D767CC5491}"/>
    <cellStyle name="Comma 3 4 3 2" xfId="1462" xr:uid="{24B3A439-AB40-4558-8597-1580D60F2884}"/>
    <cellStyle name="Comma 3 4 3 2 2" xfId="11409" xr:uid="{0BA23254-EB51-4AC5-A2E4-D72016B6E0D1}"/>
    <cellStyle name="Comma 3 4 3 2 2 2" xfId="11410" xr:uid="{0D56EA04-B8B4-458F-91D5-C643C83A4014}"/>
    <cellStyle name="Comma 3 4 3 2 3" xfId="11411" xr:uid="{C8791BDC-57B7-4BBF-831A-141F852B67AD}"/>
    <cellStyle name="Comma 3 4 3 2 3 2" xfId="11412" xr:uid="{F4DBB65D-6574-4BF8-9F82-0C57585E389A}"/>
    <cellStyle name="Comma 3 4 3 2 4" xfId="11413" xr:uid="{59F5B911-63C5-4166-B870-B476E271B18E}"/>
    <cellStyle name="Comma 3 4 3 2 5" xfId="49957" xr:uid="{7EF5903B-A673-48DD-9EC9-A00E53503A7C}"/>
    <cellStyle name="Comma 3 4 3 2 6" xfId="11408" xr:uid="{3D78BF5D-1CFA-429F-9F48-0F36DFAE76B7}"/>
    <cellStyle name="Comma 3 4 3 3" xfId="1950" xr:uid="{C172B71B-5657-4C44-87F1-3B4CE2909649}"/>
    <cellStyle name="Comma 3 4 3 3 2" xfId="11415" xr:uid="{7C0FA834-E16C-4D31-AB65-FE4E838D9349}"/>
    <cellStyle name="Comma 3 4 3 3 3" xfId="50445" xr:uid="{ECF0A530-DD4D-4C17-8B27-AD86BA7CA5B7}"/>
    <cellStyle name="Comma 3 4 3 3 4" xfId="11414" xr:uid="{D3E62733-1DB0-4799-87F5-63BD533F5ACD}"/>
    <cellStyle name="Comma 3 4 3 4" xfId="2437" xr:uid="{654DBA03-51C1-4EE8-A83B-0745EC3288D4}"/>
    <cellStyle name="Comma 3 4 3 4 2" xfId="11417" xr:uid="{103DBFAE-3C09-4CF1-9D63-7FF1C247C983}"/>
    <cellStyle name="Comma 3 4 3 4 3" xfId="50932" xr:uid="{ED5E8B62-1D73-48F9-BF7A-798C73282DC3}"/>
    <cellStyle name="Comma 3 4 3 4 4" xfId="11416" xr:uid="{D87131A1-6B4F-46AE-9E34-8C8DE3BE3EDE}"/>
    <cellStyle name="Comma 3 4 3 5" xfId="11418" xr:uid="{268DE5BF-9FED-402C-A02E-FBF056219D79}"/>
    <cellStyle name="Comma 3 4 3 5 2" xfId="11419" xr:uid="{9BB72B1B-F7F3-4356-A7E1-C58097ED940B}"/>
    <cellStyle name="Comma 3 4 3 6" xfId="11420" xr:uid="{B15A9BD7-DBF2-4556-ACEF-E21A941EEF1D}"/>
    <cellStyle name="Comma 3 4 3 7" xfId="18519" xr:uid="{DD1B5A23-6636-4B13-B83D-7A221C569E2F}"/>
    <cellStyle name="Comma 3 4 3 8" xfId="23875" xr:uid="{EBE38BA7-9D74-44A9-8744-F5DBECF4D456}"/>
    <cellStyle name="Comma 3 4 3 9" xfId="11407" xr:uid="{4E5556CA-02D4-4F9B-813F-827337FCE6B5}"/>
    <cellStyle name="Comma 3 4 4" xfId="1028" xr:uid="{6FA0E40C-79FC-4BFD-BD37-151DFC329128}"/>
    <cellStyle name="Comma 3 4 4 10" xfId="5476" xr:uid="{D30CC6FA-6900-45B6-A451-3F76597F80A7}"/>
    <cellStyle name="Comma 3 4 4 2" xfId="11422" xr:uid="{C58AE253-CA27-4380-9338-73AC8D23E507}"/>
    <cellStyle name="Comma 3 4 4 2 2" xfId="11423" xr:uid="{BCD9420E-8D98-46A4-9F23-38A186A3193F}"/>
    <cellStyle name="Comma 3 4 4 3" xfId="11424" xr:uid="{82783D14-7885-4FEF-95D8-267F1F372F54}"/>
    <cellStyle name="Comma 3 4 4 3 2" xfId="11425" xr:uid="{31FED22D-F507-4470-A0E0-B73100EA7B2B}"/>
    <cellStyle name="Comma 3 4 4 4" xfId="11426" xr:uid="{98703217-C902-45CA-A2B2-0A606408F662}"/>
    <cellStyle name="Comma 3 4 4 4 2" xfId="11427" xr:uid="{F07CE790-2D84-470D-869D-04A0E5B78DD4}"/>
    <cellStyle name="Comma 3 4 4 5" xfId="11428" xr:uid="{1BE80332-A4F6-464F-B69B-8AEA382A6BD7}"/>
    <cellStyle name="Comma 3 4 4 6" xfId="19512" xr:uid="{C38B1526-3CFF-420B-80A1-334DDDA5F4E2}"/>
    <cellStyle name="Comma 3 4 4 7" xfId="11421" xr:uid="{D880C196-D003-44AA-A20D-FF7D7D61BE09}"/>
    <cellStyle name="Comma 3 4 4 8" xfId="8631" xr:uid="{6A86CC31-F9FF-4BA8-B45E-E184A7528CB9}"/>
    <cellStyle name="Comma 3 4 4 9" xfId="49523" xr:uid="{772CD779-5E3F-47D4-BFDF-B3B6BD6F09E4}"/>
    <cellStyle name="Comma 3 4 5" xfId="1252" xr:uid="{DC831621-15BE-40CC-8472-34F21BB68B35}"/>
    <cellStyle name="Comma 3 4 5 2" xfId="11430" xr:uid="{F3B3DC55-A741-4C79-9835-023C649513D7}"/>
    <cellStyle name="Comma 3 4 5 3" xfId="11429" xr:uid="{F604D6DA-BB3E-4A25-BA46-62C5B3C01D12}"/>
    <cellStyle name="Comma 3 4 5 4" xfId="10608" xr:uid="{0BA8C2C0-904A-4757-ABD1-51BEF75469BA}"/>
    <cellStyle name="Comma 3 4 5 5" xfId="49747" xr:uid="{B3B9C516-C5C8-47E1-BED2-53E8DF8160DD}"/>
    <cellStyle name="Comma 3 4 5 6" xfId="7777" xr:uid="{583ABADC-D84B-4CBB-827A-1981993E0629}"/>
    <cellStyle name="Comma 3 4 6" xfId="1740" xr:uid="{309CEF64-BC50-401D-82BE-2902626DB6DA}"/>
    <cellStyle name="Comma 3 4 6 2" xfId="11432" xr:uid="{1B579998-7C1D-434D-8BF5-476469E3D65F}"/>
    <cellStyle name="Comma 3 4 6 3" xfId="50235" xr:uid="{4980CCF6-5CDF-4599-B527-D8146D62050B}"/>
    <cellStyle name="Comma 3 4 6 4" xfId="11431" xr:uid="{55F2688E-029C-4B4C-B3A2-857E9DA29D82}"/>
    <cellStyle name="Comma 3 4 7" xfId="2227" xr:uid="{11BE0C28-6B7C-4ADE-84EE-46752BF1E362}"/>
    <cellStyle name="Comma 3 4 7 2" xfId="11434" xr:uid="{4A253CBC-06CF-4BFC-BD3E-044804BD471E}"/>
    <cellStyle name="Comma 3 4 7 3" xfId="50722" xr:uid="{2ABBA2D2-98B2-4687-B30D-F8E22ED5F3AC}"/>
    <cellStyle name="Comma 3 4 7 4" xfId="11433" xr:uid="{4417B73A-0903-4100-9C66-7CF668DA6815}"/>
    <cellStyle name="Comma 3 4 8" xfId="2711" xr:uid="{F557C278-6056-4C31-8958-090BB0B1C311}"/>
    <cellStyle name="Comma 3 4 8 2" xfId="51206" xr:uid="{4A0F4735-448C-48A6-AE5A-977822465288}"/>
    <cellStyle name="Comma 3 4 8 3" xfId="11435" xr:uid="{A529694E-100C-4DC1-9258-32F6A0C2BC8D}"/>
    <cellStyle name="Comma 3 4 9" xfId="509" xr:uid="{08481659-9CC6-49D1-A8E4-45A9E17A25DC}"/>
    <cellStyle name="Comma 3 4 9 2" xfId="49016" xr:uid="{CFB424D3-C9D9-4A9E-9D39-AFCFD6F6D937}"/>
    <cellStyle name="Comma 3 4 9 3" xfId="18516" xr:uid="{267DFE4D-1BC6-4781-B4B7-953B6025AC17}"/>
    <cellStyle name="Comma 3 5" xfId="369" xr:uid="{53090BB7-6F86-4042-A7F9-537CE620F091}"/>
    <cellStyle name="Comma 3 5 10" xfId="3078" xr:uid="{6A959A8D-CF5B-4C85-BE8F-DFC87D9E82B0}"/>
    <cellStyle name="Comma 3 5 10 2" xfId="51551" xr:uid="{C3720EDE-D927-41F0-8DE2-9906CADE7C20}"/>
    <cellStyle name="Comma 3 5 10 3" xfId="8248" xr:uid="{3B712960-AD8D-4FCE-88BB-496FAECAB97E}"/>
    <cellStyle name="Comma 3 5 11" xfId="4099" xr:uid="{681F8CA5-3B94-4507-80DD-A0FC90F3B077}"/>
    <cellStyle name="Comma 3 5 11 2" xfId="52214" xr:uid="{173B6E74-FB94-4306-9D71-7A001BD061AC}"/>
    <cellStyle name="Comma 3 5 11 3" xfId="5018" xr:uid="{B1998B2F-D73A-4D7F-8F51-0349F7212AEB}"/>
    <cellStyle name="Comma 3 5 12" xfId="48885" xr:uid="{618BC5F3-6678-48A2-9741-4A89455DE2D2}"/>
    <cellStyle name="Comma 3 5 13" xfId="4302" xr:uid="{0ECB1927-60C6-4922-A29C-BD7564BF22D3}"/>
    <cellStyle name="Comma 3 5 2" xfId="700" xr:uid="{9D36913E-FD1A-4813-8055-A1D7DD8C4D9A}"/>
    <cellStyle name="Comma 3 5 2 10" xfId="5481" xr:uid="{3BAD1BA2-614C-430F-B12F-2FD3FEBE7AAC}"/>
    <cellStyle name="Comma 3 5 2 2" xfId="911" xr:uid="{0F444142-71F3-467F-BDE0-21AE92EF8919}"/>
    <cellStyle name="Comma 3 5 2 2 2" xfId="1619" xr:uid="{F9637765-BDB3-4EFC-B484-7C05BA6809F7}"/>
    <cellStyle name="Comma 3 5 2 2 2 2" xfId="50114" xr:uid="{3975E680-EB04-4770-96ED-0A04CC958FAF}"/>
    <cellStyle name="Comma 3 5 2 2 3" xfId="2107" xr:uid="{740883AC-DC01-45A7-A5F8-8906AD07399E}"/>
    <cellStyle name="Comma 3 5 2 2 3 2" xfId="50602" xr:uid="{BBD1D0CB-594D-4190-979F-F1001BD812FA}"/>
    <cellStyle name="Comma 3 5 2 2 4" xfId="2594" xr:uid="{4914783F-2420-4C5E-8F1A-A97369A67DC0}"/>
    <cellStyle name="Comma 3 5 2 2 4 2" xfId="51089" xr:uid="{84E04873-69E9-4390-ADF9-4157A1048776}"/>
    <cellStyle name="Comma 3 5 2 2 5" xfId="49409" xr:uid="{352EDF0F-88EF-4E8D-9B1C-9805027445FD}"/>
    <cellStyle name="Comma 3 5 2 2 6" xfId="19516" xr:uid="{B188C6FA-C60A-49F6-9B24-169E94F12A67}"/>
    <cellStyle name="Comma 3 5 2 3" xfId="1185" xr:uid="{7882973E-DA22-4C2F-A356-F7B1F7F9A4C8}"/>
    <cellStyle name="Comma 3 5 2 3 2" xfId="49680" xr:uid="{C33C7FAA-2FC9-4BCF-BACD-A8C419721217}"/>
    <cellStyle name="Comma 3 5 2 3 3" xfId="23877" xr:uid="{B123D9EC-7572-4273-81AE-D07CBD708BC0}"/>
    <cellStyle name="Comma 3 5 2 4" xfId="1409" xr:uid="{FE9EFDFD-9DD6-4EAE-826C-C7099868D841}"/>
    <cellStyle name="Comma 3 5 2 4 2" xfId="49904" xr:uid="{C518C20C-01B4-4D21-8EE7-748B1AAC64D0}"/>
    <cellStyle name="Comma 3 5 2 4 3" xfId="11437" xr:uid="{67F216D3-80E6-4A62-A9E8-8C96D253E5DA}"/>
    <cellStyle name="Comma 3 5 2 5" xfId="1897" xr:uid="{AC5A7FB6-3231-480B-AA8F-B127F32C1F92}"/>
    <cellStyle name="Comma 3 5 2 5 2" xfId="50392" xr:uid="{ED56117A-ECB8-4538-BE7D-2165CB96EDC5}"/>
    <cellStyle name="Comma 3 5 2 5 3" xfId="8636" xr:uid="{A26C6F88-93E4-4929-BE59-FE5257BFA6F3}"/>
    <cellStyle name="Comma 3 5 2 6" xfId="2384" xr:uid="{64F8245B-AA02-4861-8795-E39E5346A9FA}"/>
    <cellStyle name="Comma 3 5 2 6 2" xfId="50879" xr:uid="{B9B13CF2-1472-4AF1-BB05-E2D53DBDC8C0}"/>
    <cellStyle name="Comma 3 5 2 7" xfId="2868" xr:uid="{A41DF38C-E80A-48BF-B5C2-D5176A99CCBD}"/>
    <cellStyle name="Comma 3 5 2 7 2" xfId="51363" xr:uid="{8C445986-0FF4-4B19-BCB6-4D48F0A3A72D}"/>
    <cellStyle name="Comma 3 5 2 8" xfId="3851" xr:uid="{AAA9A6BA-9021-4160-8F55-FDFDFE91FA55}"/>
    <cellStyle name="Comma 3 5 2 8 2" xfId="51984" xr:uid="{26A47A3C-E533-4ADA-8F4A-8AD732EA9F5E}"/>
    <cellStyle name="Comma 3 5 2 9" xfId="49198" xr:uid="{900647D6-9CB9-470B-9BD7-92D356C50D0F}"/>
    <cellStyle name="Comma 3 5 3" xfId="806" xr:uid="{6001FD17-20D4-4120-A150-DAAB128338E8}"/>
    <cellStyle name="Comma 3 5 3 2" xfId="1514" xr:uid="{3B926D3A-6F16-4E61-916F-8916B0C686E4}"/>
    <cellStyle name="Comma 3 5 3 2 2" xfId="50009" xr:uid="{D6900426-9927-4950-A57B-ED67B6984B4D}"/>
    <cellStyle name="Comma 3 5 3 2 3" xfId="11439" xr:uid="{79074236-D36A-4D5F-A539-D09AB7316997}"/>
    <cellStyle name="Comma 3 5 3 3" xfId="2002" xr:uid="{ACDACB0C-8E65-44FC-814F-EE2FE9824F38}"/>
    <cellStyle name="Comma 3 5 3 3 2" xfId="50497" xr:uid="{C6436072-D17F-4771-A0BD-E1384E70062B}"/>
    <cellStyle name="Comma 3 5 3 3 3" xfId="19515" xr:uid="{E0DA933E-103A-4AAB-A222-CACAA4C34C51}"/>
    <cellStyle name="Comma 3 5 3 4" xfId="2489" xr:uid="{C3AF0F18-C26F-494E-85F6-2518B385DB87}"/>
    <cellStyle name="Comma 3 5 3 4 2" xfId="50984" xr:uid="{239DB009-DFEB-4AA2-8C52-2CF87E3AAF30}"/>
    <cellStyle name="Comma 3 5 3 4 3" xfId="23878" xr:uid="{B91D4589-0069-4159-AC61-9D0AC0E3E4D7}"/>
    <cellStyle name="Comma 3 5 3 5" xfId="11438" xr:uid="{E795E0FA-1A87-4E23-8463-4E2DD3E61E45}"/>
    <cellStyle name="Comma 3 5 3 6" xfId="8635" xr:uid="{EEE7B2F5-07AC-4645-9718-E6C27A08CA92}"/>
    <cellStyle name="Comma 3 5 3 7" xfId="49304" xr:uid="{D87E67F5-7B1B-4C57-ACA5-55640C28AD3E}"/>
    <cellStyle name="Comma 3 5 3 8" xfId="5480" xr:uid="{5CA28F1C-7B05-41B2-852B-90D0E2C41A00}"/>
    <cellStyle name="Comma 3 5 4" xfId="1080" xr:uid="{DCF5087A-6342-4082-844F-00BC60A38CFC}"/>
    <cellStyle name="Comma 3 5 4 2" xfId="11441" xr:uid="{EFDA6125-E90F-41EF-BA2A-AC0311C685EA}"/>
    <cellStyle name="Comma 3 5 4 3" xfId="21222" xr:uid="{5ABABBB1-4C88-4FB1-9896-6C249EDBB73D}"/>
    <cellStyle name="Comma 3 5 4 4" xfId="11440" xr:uid="{278D8219-9695-4ECF-A088-868F395DA4FF}"/>
    <cellStyle name="Comma 3 5 4 5" xfId="49575" xr:uid="{777D0C1A-8F46-49F9-8862-F834D10867E1}"/>
    <cellStyle name="Comma 3 5 4 6" xfId="7654" xr:uid="{78637B0F-5294-4AE5-9C13-A18477B3B9F0}"/>
    <cellStyle name="Comma 3 5 5" xfId="1304" xr:uid="{8960F574-62E3-4046-A1A6-A76B1C91E412}"/>
    <cellStyle name="Comma 3 5 5 2" xfId="11443" xr:uid="{C24EDAB6-7757-4D19-B4BD-7B26274F605B}"/>
    <cellStyle name="Comma 3 5 5 3" xfId="49799" xr:uid="{CB96A231-A021-4984-81B3-51BB6FB58552}"/>
    <cellStyle name="Comma 3 5 5 4" xfId="11442" xr:uid="{DE3845BF-30A6-4281-8A0C-3E8B5D4F4A10}"/>
    <cellStyle name="Comma 3 5 6" xfId="1792" xr:uid="{73BC2150-7A93-4273-8152-B9A7DC7C6CEA}"/>
    <cellStyle name="Comma 3 5 6 2" xfId="50287" xr:uid="{53CC6064-B015-48DD-BFCA-DB0E26609395}"/>
    <cellStyle name="Comma 3 5 6 3" xfId="11444" xr:uid="{55CBD1E9-69C6-4494-A37A-CDFEFCF57013}"/>
    <cellStyle name="Comma 3 5 7" xfId="2279" xr:uid="{05E4EBF4-35D8-49D5-8FB3-B5F684711863}"/>
    <cellStyle name="Comma 3 5 7 2" xfId="50774" xr:uid="{7E5232CC-FBA2-4EC2-9768-A56C02068796}"/>
    <cellStyle name="Comma 3 5 7 3" xfId="18520" xr:uid="{393757BB-CCA7-43EC-98E8-70106FC4D898}"/>
    <cellStyle name="Comma 3 5 8" xfId="2763" xr:uid="{611E15EA-45F5-4CF2-97DB-4009B649D7C9}"/>
    <cellStyle name="Comma 3 5 8 2" xfId="51258" xr:uid="{E61DA3FF-E2D2-40B7-B0DB-1B41EED14314}"/>
    <cellStyle name="Comma 3 5 8 3" xfId="23876" xr:uid="{996A88E4-D6E3-4FD9-A355-FDDAEC8C44F3}"/>
    <cellStyle name="Comma 3 5 9" xfId="594" xr:uid="{82A4A3EF-F80A-448A-BD9A-A5A0A1A7C94C}"/>
    <cellStyle name="Comma 3 5 9 2" xfId="49092" xr:uid="{4110187F-9E27-4533-8666-FD7BC76D9409}"/>
    <cellStyle name="Comma 3 5 9 3" xfId="11436" xr:uid="{DDE74ED8-7EEE-4175-A3F1-349231788CAD}"/>
    <cellStyle name="Comma 3 6" xfId="336" xr:uid="{B8F1D2D8-9D5A-448A-9B7E-D06C32FA6B00}"/>
    <cellStyle name="Comma 3 6 10" xfId="4061" xr:uid="{914B31BD-0619-44BA-A3AD-0E178C6D7F20}"/>
    <cellStyle name="Comma 3 6 10 2" xfId="52181" xr:uid="{46D90395-A8A8-4155-AC7D-AE63CFB23BFA}"/>
    <cellStyle name="Comma 3 6 10 3" xfId="11445" xr:uid="{B45B53C8-B56B-4BF3-B648-27E4443AD834}"/>
    <cellStyle name="Comma 3 6 11" xfId="8637" xr:uid="{C900F283-D76D-4D70-BDE8-C6A4324D74CC}"/>
    <cellStyle name="Comma 3 6 12" xfId="48855" xr:uid="{371F9659-C372-4DB0-8969-5E4BFC8D24F4}"/>
    <cellStyle name="Comma 3 6 13" xfId="5482" xr:uid="{43FC9748-573B-4987-8E97-3A3405B5658E}"/>
    <cellStyle name="Comma 3 6 2" xfId="381" xr:uid="{9BC48912-0F98-4811-8DA6-3939E47C14CA}"/>
    <cellStyle name="Comma 3 6 2 2" xfId="1566" xr:uid="{EF74480E-83A7-4D30-BB70-9A60F5186D92}"/>
    <cellStyle name="Comma 3 6 2 2 2" xfId="11448" xr:uid="{600A6242-F94D-408E-8009-5AD3D7333112}"/>
    <cellStyle name="Comma 3 6 2 2 3" xfId="50061" xr:uid="{43D955B1-B9AC-4A0C-A0E9-57DCC898C724}"/>
    <cellStyle name="Comma 3 6 2 2 4" xfId="11447" xr:uid="{DB84572B-5478-4B40-B396-E505919894B6}"/>
    <cellStyle name="Comma 3 6 2 3" xfId="2054" xr:uid="{4239BB45-9C88-405F-B06D-18AB9D451549}"/>
    <cellStyle name="Comma 3 6 2 3 2" xfId="11450" xr:uid="{3FF964A7-83F8-437A-BF01-565841B516D7}"/>
    <cellStyle name="Comma 3 6 2 3 3" xfId="50549" xr:uid="{A9134ACF-FBAC-4ADF-8C01-551C4E961A91}"/>
    <cellStyle name="Comma 3 6 2 3 4" xfId="11449" xr:uid="{8B4F4DD9-A317-40DC-8C4D-A894AF54390C}"/>
    <cellStyle name="Comma 3 6 2 4" xfId="2541" xr:uid="{770F853D-9553-4D82-AE3C-E1EBF21561ED}"/>
    <cellStyle name="Comma 3 6 2 4 2" xfId="51036" xr:uid="{9F7F834A-D325-4D13-A65F-7F1265BA652E}"/>
    <cellStyle name="Comma 3 6 2 4 3" xfId="11451" xr:uid="{75D7C4C6-AD9D-4A4C-B173-923E8BB2DDF6}"/>
    <cellStyle name="Comma 3 6 2 5" xfId="858" xr:uid="{0A203A62-FEAE-4912-85D2-ED916652AEB4}"/>
    <cellStyle name="Comma 3 6 2 5 2" xfId="49356" xr:uid="{B150D707-B869-42F9-8624-F4A006B0840D}"/>
    <cellStyle name="Comma 3 6 2 5 3" xfId="19518" xr:uid="{FF80DFD0-3CB7-49E7-B155-993DA5D88DE3}"/>
    <cellStyle name="Comma 3 6 2 6" xfId="3870" xr:uid="{8FADE7B8-D76C-4418-89B1-2DE00CD33E85}"/>
    <cellStyle name="Comma 3 6 2 6 2" xfId="52003" xr:uid="{02E34A83-201E-47E8-9EA6-6C9A31C54C81}"/>
    <cellStyle name="Comma 3 6 2 6 3" xfId="11446" xr:uid="{6C8D5DA5-A8C9-4E8F-BEDB-709D4C667E18}"/>
    <cellStyle name="Comma 3 6 2 7" xfId="8638" xr:uid="{2E9DF434-99DA-4EE1-A768-893DB75FC6CC}"/>
    <cellStyle name="Comma 3 6 2 8" xfId="48897" xr:uid="{9CF638E5-114A-48FE-8A53-872F896DF2D1}"/>
    <cellStyle name="Comma 3 6 2 9" xfId="5483" xr:uid="{9DAB298E-46F0-4F35-A61F-C46A0CED2877}"/>
    <cellStyle name="Comma 3 6 3" xfId="1132" xr:uid="{B90CE8F0-07D4-4E18-9940-79E5FAE89510}"/>
    <cellStyle name="Comma 3 6 3 2" xfId="11453" xr:uid="{B9046906-32CB-48A7-A9AB-06C6C6C7178E}"/>
    <cellStyle name="Comma 3 6 3 3" xfId="49627" xr:uid="{CEEB80FA-03DC-427B-989B-3FA1DF760275}"/>
    <cellStyle name="Comma 3 6 3 4" xfId="11452" xr:uid="{550EF979-A28B-4380-90FC-A594744D08D7}"/>
    <cellStyle name="Comma 3 6 4" xfId="1356" xr:uid="{9DD812A9-2097-4464-9120-9CEEF1808EC6}"/>
    <cellStyle name="Comma 3 6 4 2" xfId="11455" xr:uid="{FD749F6B-2FBB-415C-ABF9-B8B2ED3634C6}"/>
    <cellStyle name="Comma 3 6 4 3" xfId="49851" xr:uid="{8FD5A4FF-5916-4256-A375-87308C11B741}"/>
    <cellStyle name="Comma 3 6 4 4" xfId="11454" xr:uid="{0A203E31-1AF4-48FB-8FF2-0A72A8432CAA}"/>
    <cellStyle name="Comma 3 6 5" xfId="1844" xr:uid="{BBA40E03-C3A8-4756-90EF-8A386D3E654E}"/>
    <cellStyle name="Comma 3 6 5 2" xfId="11457" xr:uid="{3B13ED1A-F14C-4AD7-AC17-AACCC4ED689C}"/>
    <cellStyle name="Comma 3 6 5 3" xfId="50339" xr:uid="{A1F52DB0-2AEA-4933-B660-618B4159779D}"/>
    <cellStyle name="Comma 3 6 5 4" xfId="11456" xr:uid="{37A63319-6351-4C64-920E-10F272AA5276}"/>
    <cellStyle name="Comma 3 6 6" xfId="2331" xr:uid="{06D17A43-B121-4EEF-856C-FF37B91E68A9}"/>
    <cellStyle name="Comma 3 6 6 2" xfId="50826" xr:uid="{BF15D38C-0872-4175-8EF4-F7CC6B1406D7}"/>
    <cellStyle name="Comma 3 6 6 3" xfId="11458" xr:uid="{AD9AFE50-2624-4B5F-AD1C-6AFBB41B927A}"/>
    <cellStyle name="Comma 3 6 7" xfId="2815" xr:uid="{FE4DDADC-B057-4079-B3DA-1DB2B62B1DBF}"/>
    <cellStyle name="Comma 3 6 7 2" xfId="51310" xr:uid="{7F2A14C9-38AD-4722-967D-BE28A694D81F}"/>
    <cellStyle name="Comma 3 6 7 3" xfId="18521" xr:uid="{E3F741DD-2F93-4FCF-937D-BC29299481AD}"/>
    <cellStyle name="Comma 3 6 8" xfId="645" xr:uid="{FABB24ED-1DC6-463A-A96F-C0B3DC2F67C1}"/>
    <cellStyle name="Comma 3 6 8 2" xfId="49143" xr:uid="{9531B4B4-95E5-4336-A807-B889496F99CD}"/>
    <cellStyle name="Comma 3 6 8 3" xfId="19517" xr:uid="{A79A7965-3F8D-4A45-94F8-1FD3B554CA4D}"/>
    <cellStyle name="Comma 3 6 9" xfId="3098" xr:uid="{790C570C-E09D-4EC2-BB3C-FB06B81F5A50}"/>
    <cellStyle name="Comma 3 6 9 2" xfId="51570" xr:uid="{002FD7ED-D812-42C2-B6F1-6B71231074F3}"/>
    <cellStyle name="Comma 3 6 9 3" xfId="23879" xr:uid="{CF913684-181C-418B-9C95-2E2323E3F7FC}"/>
    <cellStyle name="Comma 3 7" xfId="348" xr:uid="{0772574D-30A9-4701-B21C-770893555955}"/>
    <cellStyle name="Comma 3 7 2" xfId="1461" xr:uid="{077D8C7E-1355-4078-8EEA-D3BBC6078B03}"/>
    <cellStyle name="Comma 3 7 2 2" xfId="3889" xr:uid="{9A06F27B-B295-4331-B4B3-0DC612DD5937}"/>
    <cellStyle name="Comma 3 7 2 2 2" xfId="52022" xr:uid="{B84C7E31-0F28-43DB-A321-4BBC41C152F3}"/>
    <cellStyle name="Comma 3 7 2 2 3" xfId="19520" xr:uid="{F808F562-53EA-419B-AFDF-2DC8BB83610D}"/>
    <cellStyle name="Comma 3 7 2 3" xfId="11460" xr:uid="{382DB22D-C7E8-472D-B205-6883EDD4AE75}"/>
    <cellStyle name="Comma 3 7 2 4" xfId="8640" xr:uid="{344BE264-A873-45DD-BD27-AC8B645CEDC6}"/>
    <cellStyle name="Comma 3 7 2 5" xfId="49956" xr:uid="{4181F310-CC0B-43EF-A946-BB5624A2942C}"/>
    <cellStyle name="Comma 3 7 2 6" xfId="5485" xr:uid="{002A226F-95DB-46A6-A7FE-7B3F8D9FDBBF}"/>
    <cellStyle name="Comma 3 7 3" xfId="1949" xr:uid="{D246BEDD-B1C8-493E-AC32-9B6B2CC0411D}"/>
    <cellStyle name="Comma 3 7 3 2" xfId="11462" xr:uid="{C06F9EE1-CDC8-4EA9-B55A-1E12268F182E}"/>
    <cellStyle name="Comma 3 7 3 3" xfId="50444" xr:uid="{FCB370C1-283C-4C2C-949E-C6CCEB45C7A2}"/>
    <cellStyle name="Comma 3 7 3 4" xfId="11461" xr:uid="{F66B16F4-22BD-4F7B-8C67-CD3BFBBCD2BF}"/>
    <cellStyle name="Comma 3 7 4" xfId="2436" xr:uid="{0E501E1F-C90E-463B-A19D-5E31F97089D9}"/>
    <cellStyle name="Comma 3 7 4 2" xfId="50931" xr:uid="{E7F931AD-6DA4-45FD-AB3E-21B748AF39E6}"/>
    <cellStyle name="Comma 3 7 4 3" xfId="19519" xr:uid="{D5D44E3F-CB14-40E1-A8F7-1DB804D198E1}"/>
    <cellStyle name="Comma 3 7 5" xfId="753" xr:uid="{82CB47FF-25B3-4A5E-B47C-7B8F6CFF0E7C}"/>
    <cellStyle name="Comma 3 7 5 2" xfId="49251" xr:uid="{2BCF59C7-4DD9-442E-9E0E-125BAB3AB634}"/>
    <cellStyle name="Comma 3 7 5 3" xfId="23880" xr:uid="{265C483F-0844-4641-BF7C-DAFC9D582460}"/>
    <cellStyle name="Comma 3 7 6" xfId="3117" xr:uid="{543FEFE0-6EDA-4394-81D8-2B8BED564493}"/>
    <cellStyle name="Comma 3 7 6 2" xfId="51589" xr:uid="{F45026B5-2309-4F88-B7E2-50854772EBAE}"/>
    <cellStyle name="Comma 3 7 6 3" xfId="11459" xr:uid="{10EE0FAD-3EFD-4D14-AEB3-E16C839BE7D3}"/>
    <cellStyle name="Comma 3 7 7" xfId="8639" xr:uid="{346D4BFD-258D-4512-B6DB-A3BFA9484846}"/>
    <cellStyle name="Comma 3 7 8" xfId="48865" xr:uid="{9FC760E4-3709-43BD-A532-033604E1E736}"/>
    <cellStyle name="Comma 3 7 9" xfId="5484" xr:uid="{A3862B83-99E5-4FB9-ACA3-A0AE2BAC2F3E}"/>
    <cellStyle name="Comma 3 8" xfId="973" xr:uid="{1A1EDB9B-23C7-466D-92B3-45C67C26652C}"/>
    <cellStyle name="Comma 3 8 2" xfId="1676" xr:uid="{5DBE8E7E-3CF5-4ED8-B8FB-B841ECE1F72C}"/>
    <cellStyle name="Comma 3 8 2 2" xfId="3905" xr:uid="{0D83FAFF-68D0-4D78-849F-2990A2234528}"/>
    <cellStyle name="Comma 3 8 2 2 2" xfId="52038" xr:uid="{48A5CF55-0456-4E49-95E7-E1933173F741}"/>
    <cellStyle name="Comma 3 8 2 3" xfId="50171" xr:uid="{CB988AFC-0A96-4B15-B6C6-D3416AD56344}"/>
    <cellStyle name="Comma 3 8 2 4" xfId="11464" xr:uid="{30D467D4-B5B1-4E3E-B8B6-7DA60502D60A}"/>
    <cellStyle name="Comma 3 8 3" xfId="2165" xr:uid="{1012E9A0-0954-4C12-A7C0-BEF7021EF3DF}"/>
    <cellStyle name="Comma 3 8 3 2" xfId="50660" xr:uid="{0C43FA8B-01DC-4E24-815A-70B6AB47201D}"/>
    <cellStyle name="Comma 3 8 3 3" xfId="19521" xr:uid="{7AC337C4-043F-4074-88D2-3D19A684BD69}"/>
    <cellStyle name="Comma 3 8 4" xfId="2652" xr:uid="{2C2E41C5-26AA-4341-847F-05676592BD24}"/>
    <cellStyle name="Comma 3 8 4 2" xfId="51147" xr:uid="{9DF6B1C9-6915-40B3-95F0-F87FF7E0AE8D}"/>
    <cellStyle name="Comma 3 8 4 3" xfId="11463" xr:uid="{2023117D-C310-4E6E-BAB3-59FCB130AE68}"/>
    <cellStyle name="Comma 3 8 5" xfId="3136" xr:uid="{9B5E6643-0EEA-46A0-8B93-509CC615B329}"/>
    <cellStyle name="Comma 3 8 5 2" xfId="51608" xr:uid="{4A50AC56-20B1-4672-BDC0-CD0116EBC898}"/>
    <cellStyle name="Comma 3 8 6" xfId="49468" xr:uid="{B09DFFD8-4317-4B2E-8E58-6847E66488AA}"/>
    <cellStyle name="Comma 3 8 7" xfId="5486" xr:uid="{95B559E1-0EE8-40AF-9CD2-02032E167E41}"/>
    <cellStyle name="Comma 3 9" xfId="1027" xr:uid="{715D05EC-8099-4B0E-A068-DB934ED4DCA8}"/>
    <cellStyle name="Comma 3 9 2" xfId="3911" xr:uid="{FCB743B5-10BC-44F0-8938-3E2B7A421A4F}"/>
    <cellStyle name="Comma 3 9 2 2" xfId="52044" xr:uid="{B5DC95D1-C8DE-405F-B69A-769F48768173}"/>
    <cellStyle name="Comma 3 9 2 3" xfId="11466" xr:uid="{E555C4BB-2AD8-442C-A78D-6012D53A33C3}"/>
    <cellStyle name="Comma 3 9 3" xfId="3144" xr:uid="{AA659DE8-0266-4CD3-B042-E9CA20CC01E7}"/>
    <cellStyle name="Comma 3 9 3 2" xfId="51616" xr:uid="{861A2DE9-62D5-47D2-AEB7-0BAACCD99F45}"/>
    <cellStyle name="Comma 3 9 3 3" xfId="19522" xr:uid="{FE3486F0-7319-46AD-8ABA-D97C28B2C937}"/>
    <cellStyle name="Comma 3 9 4" xfId="11465" xr:uid="{35CB6636-C47C-46FC-9C24-204C2D5DD4F9}"/>
    <cellStyle name="Comma 3 9 5" xfId="49522" xr:uid="{5204CB77-7CD2-487A-8DBF-2F42046FD51A}"/>
    <cellStyle name="Comma 3 9 6" xfId="5487" xr:uid="{15520FA3-F175-4B41-97DE-CBC671DF2C5A}"/>
    <cellStyle name="Comma 30" xfId="970" xr:uid="{6D77DA1F-FD44-4B2F-BFA5-42D73B1D53D5}"/>
    <cellStyle name="Comma 30 2" xfId="5488" xr:uid="{3A1C5F41-D4F0-4CFB-9D6B-38D88B9CB033}"/>
    <cellStyle name="Comma 30 3" xfId="49465" xr:uid="{8E8BBED4-8A2B-4C90-A9D6-521814BE99F9}"/>
    <cellStyle name="Comma 30 4" xfId="4656" xr:uid="{23164CAB-120D-4DA8-BF19-904CB19F6C5D}"/>
    <cellStyle name="Comma 306" xfId="4005" xr:uid="{A02B4D9C-2083-44CA-8758-EB67CF9896F2}"/>
    <cellStyle name="Comma 306 2" xfId="91" xr:uid="{2433393D-FFBE-4B50-B579-52E8F7510B64}"/>
    <cellStyle name="Comma 306 2 2" xfId="4037" xr:uid="{C44FABFB-C782-46B1-9D5D-F35142B12F5C}"/>
    <cellStyle name="Comma 306 2 2 2" xfId="52161" xr:uid="{BC316270-5ADE-4ED0-92DD-E6364563C49C}"/>
    <cellStyle name="Comma 306 2 3" xfId="48677" xr:uid="{E78CD1B1-5A14-4010-BA86-5A595658DE9F}"/>
    <cellStyle name="Comma 306 2 4" xfId="48616" xr:uid="{F5C0B66E-BFA9-4DCC-AAF5-D4C6E1B87A59}"/>
    <cellStyle name="Comma 306 3" xfId="52132" xr:uid="{0555195C-6C53-477B-9124-6AB1D7CE1396}"/>
    <cellStyle name="Comma 306 4" xfId="48574" xr:uid="{D3E6568F-B099-43F3-9547-EE64B3D71C94}"/>
    <cellStyle name="Comma 31" xfId="1673" xr:uid="{7E385FF0-6F76-4B72-A815-85F9EF906B73}"/>
    <cellStyle name="Comma 31 2" xfId="5489" xr:uid="{5CE99A35-1164-40F7-9BC7-E1A068C86E1A}"/>
    <cellStyle name="Comma 31 3" xfId="18831" xr:uid="{0B2220B3-C5E0-4192-A05B-BE7AFF3E32D6}"/>
    <cellStyle name="Comma 31 4" xfId="11467" xr:uid="{5D555B9A-445E-4B2B-800B-5DE6CD5D4120}"/>
    <cellStyle name="Comma 31 5" xfId="50168" xr:uid="{008799DE-B9B7-4AA9-B43C-B48581ACC9B8}"/>
    <cellStyle name="Comma 31 6" xfId="4657" xr:uid="{D2DA42D7-792D-4D33-A137-BC496554DFAB}"/>
    <cellStyle name="Comma 32" xfId="1726" xr:uid="{2D575BCF-51BF-413B-98D0-BCB8E477FE4A}"/>
    <cellStyle name="Comma 32 2" xfId="4341" xr:uid="{F5D31981-3039-4D1D-8226-02315B06FB95}"/>
    <cellStyle name="Comma 32 2 2" xfId="4399" xr:uid="{7440C3D7-54A7-4C18-8B79-6B5BC5935E3D}"/>
    <cellStyle name="Comma 32 2 3" xfId="18832" xr:uid="{B3C76C97-0EC8-4F99-8E31-9E67F9DAAB8D}"/>
    <cellStyle name="Comma 32 3" xfId="11468" xr:uid="{0CED891A-608D-4004-A789-C88CBC31A0C6}"/>
    <cellStyle name="Comma 32 4" xfId="50221" xr:uid="{3985FFFE-D216-4574-B937-D61129F471C4}"/>
    <cellStyle name="Comma 32 5" xfId="4658" xr:uid="{00929EDD-6DB7-4BED-B5C2-C7698A973A91}"/>
    <cellStyle name="Comma 33" xfId="2162" xr:uid="{1AA83AD3-FBC0-40F2-A3A9-F6935FCBC277}"/>
    <cellStyle name="Comma 33 2" xfId="4407" xr:uid="{484DEC18-D489-4680-B516-E0096EB792BE}"/>
    <cellStyle name="Comma 33 2 2" xfId="5490" xr:uid="{B4458BF3-23D4-404C-847A-D79AA9B953DD}"/>
    <cellStyle name="Comma 33 3" xfId="7709" xr:uid="{CC7C2B0B-2A90-41A6-8579-22E2B801F561}"/>
    <cellStyle name="Comma 33 4" xfId="18833" xr:uid="{E4C207E4-44A0-493A-A495-389C3963F36A}"/>
    <cellStyle name="Comma 33 5" xfId="4659" xr:uid="{2FCE416F-93AD-4369-B3F3-00421C773C35}"/>
    <cellStyle name="Comma 33 6" xfId="50657" xr:uid="{BF84C5D9-6CC1-49BE-BDFD-C79766B568CF}"/>
    <cellStyle name="Comma 33 7" xfId="4351" xr:uid="{06CBD8D4-8CAB-4F23-B234-43F7DC36EA2B}"/>
    <cellStyle name="Comma 34" xfId="2649" xr:uid="{506A7C01-44D6-4896-A4A8-CE18CBBB6513}"/>
    <cellStyle name="Comma 34 2" xfId="5491" xr:uid="{C7C4B7AF-1FD9-4D1A-92AE-7A3B4E9FD3CB}"/>
    <cellStyle name="Comma 34 3" xfId="18834" xr:uid="{BEACDD96-4E5B-4BD1-B48A-B6ECBDB5C7F0}"/>
    <cellStyle name="Comma 34 4" xfId="11469" xr:uid="{7476901B-50F8-4D04-95EC-CBEFD48BE06F}"/>
    <cellStyle name="Comma 34 5" xfId="51144" xr:uid="{C23F5ED5-648A-4AFA-808E-3C221BD7C0C1}"/>
    <cellStyle name="Comma 34 6" xfId="4660" xr:uid="{D50F7FA3-D9DB-421B-BB99-903A0E564B25}"/>
    <cellStyle name="Comma 35" xfId="2704" xr:uid="{7A6707B4-019E-4046-980E-E608B69FEC28}"/>
    <cellStyle name="Comma 35 2" xfId="5492" xr:uid="{369C4EA5-039C-4D7B-BF24-E8EEE7A8B82E}"/>
    <cellStyle name="Comma 35 3" xfId="18835" xr:uid="{95B9BCA9-CD23-4554-AD1F-3AB24E7D7FD8}"/>
    <cellStyle name="Comma 35 4" xfId="11470" xr:uid="{5BB25266-8D9F-42EA-89DC-ECBB47CE752B}"/>
    <cellStyle name="Comma 35 5" xfId="51199" xr:uid="{90DF5219-310A-475F-839D-68C7F981F967}"/>
    <cellStyle name="Comma 35 6" xfId="4661" xr:uid="{D5E35144-A731-4A36-9D4E-6FF0EED989BF}"/>
    <cellStyle name="Comma 36" xfId="2706" xr:uid="{F49A9853-735B-4827-99EA-F20CC8FA821A}"/>
    <cellStyle name="Comma 36 2" xfId="7658" xr:uid="{108AD52C-14A0-45BB-925A-8889E5F9CCBF}"/>
    <cellStyle name="Comma 36 3" xfId="51201" xr:uid="{578B0B91-FDEA-4BE5-8C41-A519945E1689}"/>
    <cellStyle name="Comma 36 4" xfId="4662" xr:uid="{265A4D5C-2323-4B75-8323-03C64C3FDB31}"/>
    <cellStyle name="Comma 37" xfId="2921" xr:uid="{F81BAB15-F6E3-4703-A9D2-B257901FBA2C}"/>
    <cellStyle name="Comma 37 2" xfId="7645" xr:uid="{4E7C9073-03DA-4DDD-8E3A-F03AC53A80F6}"/>
    <cellStyle name="Comma 37 3" xfId="51416" xr:uid="{E1080CF4-BAE6-4221-9D26-D5603CD978B0}"/>
    <cellStyle name="Comma 37 4" xfId="4921" xr:uid="{66A4C9EF-EED3-4806-9FA2-B06ADA40E264}"/>
    <cellStyle name="Comma 38" xfId="67" xr:uid="{86D5E5DE-ECDA-4E7B-B229-CA478AD90422}"/>
    <cellStyle name="Comma 38 2" xfId="4052" xr:uid="{9F56B134-01CF-4611-9027-FCC0D12A49FE}"/>
    <cellStyle name="Comma 38 2 2" xfId="52173" xr:uid="{F30FAFCC-124D-4025-95CB-2393B5A4ED12}"/>
    <cellStyle name="Comma 38 2 3" xfId="5493" xr:uid="{85C025A3-A4FC-49ED-ABD8-EB44FCC7E981}"/>
    <cellStyle name="Comma 38 3" xfId="2926" xr:uid="{580CF1BA-319C-4EC4-B24D-7255C0F9C153}"/>
    <cellStyle name="Comma 38 3 2" xfId="51421" xr:uid="{9AE5CC38-CEC4-4215-8C11-2525D84B7301}"/>
    <cellStyle name="Comma 38 3 3" xfId="18836" xr:uid="{EFCC8741-887E-47AD-8AC0-51B8CB7B69AC}"/>
    <cellStyle name="Comma 38 4" xfId="11471" xr:uid="{F80452FE-802A-489C-A9CC-9B2B76D3CE31}"/>
    <cellStyle name="Comma 38 5" xfId="48663" xr:uid="{BB453E67-1C8B-4F67-8C6E-4DE3669CE002}"/>
    <cellStyle name="Comma 38 6" xfId="4663" xr:uid="{DD9B1BD5-04EF-4150-BCEA-7CA0AACB3400}"/>
    <cellStyle name="Comma 39" xfId="410" xr:uid="{19B1A405-CEA9-4530-8BB9-F6FEF90A1381}"/>
    <cellStyle name="Comma 39 2" xfId="4409" xr:uid="{DF5DDF99-E625-4E94-B78F-C2F653AE5C7A}"/>
    <cellStyle name="Comma 39 2 2" xfId="5494" xr:uid="{04E27196-AA30-41D5-892B-BCF74E8C251A}"/>
    <cellStyle name="Comma 39 3" xfId="19139" xr:uid="{A5380E52-789F-4D55-A534-960ECBFACD14}"/>
    <cellStyle name="Comma 39 4" xfId="11472" xr:uid="{1B8BC609-7A82-42C6-94CC-A537E8BA77A6}"/>
    <cellStyle name="Comma 39 5" xfId="5014" xr:uid="{3EABB2DE-EDB5-405D-AF4C-B0C202DD5B7D}"/>
    <cellStyle name="Comma 39 6" xfId="48923" xr:uid="{DD494761-4798-4F77-B799-0924440804A5}"/>
    <cellStyle name="Comma 39 7" xfId="4353" xr:uid="{7E8B58A9-646B-4B3F-A4F8-D10CD41ABA9C}"/>
    <cellStyle name="Comma 4" xfId="128" xr:uid="{0B0194B3-3E6D-472A-9662-984F2F67CA6C}"/>
    <cellStyle name="Comma 4 10" xfId="974" xr:uid="{840A841E-1129-4967-9B39-F33E85F98135}"/>
    <cellStyle name="Comma 4 10 2" xfId="1677" xr:uid="{C80B19EF-B23B-4B69-BE69-4C4B2463F4F5}"/>
    <cellStyle name="Comma 4 10 2 2" xfId="3817" xr:uid="{FE501593-CE58-4310-B49F-AF52EF5EFE86}"/>
    <cellStyle name="Comma 4 10 2 2 2" xfId="51950" xr:uid="{FDC27E79-217E-4C54-9998-65BCBD5D9ABB}"/>
    <cellStyle name="Comma 4 10 2 3" xfId="50172" xr:uid="{3D798659-3BD8-4476-A676-B25CDC5AC833}"/>
    <cellStyle name="Comma 4 10 3" xfId="2166" xr:uid="{B6DD4822-8908-490B-AC12-E4419BB249DF}"/>
    <cellStyle name="Comma 4 10 3 2" xfId="50661" xr:uid="{0F87CEDF-8DD6-40C2-A981-2192D793A64E}"/>
    <cellStyle name="Comma 4 10 4" xfId="2653" xr:uid="{2F7F2715-6532-43C6-888F-BB6F2F9D7528}"/>
    <cellStyle name="Comma 4 10 4 2" xfId="51148" xr:uid="{8798E793-9D4A-49ED-B40C-8B37B07EE5FB}"/>
    <cellStyle name="Comma 4 10 5" xfId="2950" xr:uid="{4A6BD111-F2F5-4720-A9A0-078F17B03591}"/>
    <cellStyle name="Comma 4 10 5 2" xfId="51439" xr:uid="{7936883D-2968-4D0A-A18D-31B50F39CDA5}"/>
    <cellStyle name="Comma 4 10 6" xfId="49469" xr:uid="{86A44700-4225-4A65-9C3C-B7B6144ED428}"/>
    <cellStyle name="Comma 4 10 7" xfId="5496" xr:uid="{83F91D87-BDC5-4001-8CAF-3922AECE9373}"/>
    <cellStyle name="Comma 4 11" xfId="1025" xr:uid="{589C00CF-B0D3-4016-A2DD-9CE0B2FB4D51}"/>
    <cellStyle name="Comma 4 11 2" xfId="3812" xr:uid="{27802637-75D5-44D6-9E98-FDFD472991F3}"/>
    <cellStyle name="Comma 4 11 2 2" xfId="51945" xr:uid="{62EFAAC3-53FC-4A12-8377-AE1BAFDEDFEE}"/>
    <cellStyle name="Comma 4 11 3" xfId="2938" xr:uid="{9A5928FD-0FC0-466C-A508-4560B66D33BA}"/>
    <cellStyle name="Comma 4 11 3 2" xfId="51431" xr:uid="{20BF6162-6D72-49D9-BDC2-2FC07530E175}"/>
    <cellStyle name="Comma 4 11 4" xfId="4058" xr:uid="{4D02DF44-F057-4F12-B2E2-D91DA5832146}"/>
    <cellStyle name="Comma 4 11 4 2" xfId="52179" xr:uid="{3DD2EAF1-F42E-4CFB-967F-1F1C1FAE5FEA}"/>
    <cellStyle name="Comma 4 11 5" xfId="49520" xr:uid="{90BB34FC-AB02-4BD7-BB19-20706EB4CA1F}"/>
    <cellStyle name="Comma 4 11 6" xfId="5495" xr:uid="{D7599566-0C14-4B99-865C-6FCA36DE3118}"/>
    <cellStyle name="Comma 4 12" xfId="504" xr:uid="{E296D40B-63A7-4CB3-AD3D-C6BACF34F30E}"/>
    <cellStyle name="Comma 4 12 2" xfId="3811" xr:uid="{0C1357D6-CF78-4DBF-B35C-23829BDFEAEF}"/>
    <cellStyle name="Comma 4 12 2 2" xfId="51944" xr:uid="{33BD18DD-C6C1-4A76-AB6C-FD2A1BBE5709}"/>
    <cellStyle name="Comma 4 12 3" xfId="49012" xr:uid="{3E89E44D-5BB9-4D54-89B5-6B6D497CABE4}"/>
    <cellStyle name="Comma 4 12 4" xfId="10645" xr:uid="{B07D0A56-5F45-43D0-AE6B-19B7967EC85E}"/>
    <cellStyle name="Comma 4 13" xfId="1250" xr:uid="{169B9035-1744-4853-A3A9-436E43F72C1E}"/>
    <cellStyle name="Comma 4 13 2" xfId="3934" xr:uid="{A3D9ADCE-7380-47B4-ABA4-79D6C373CDFF}"/>
    <cellStyle name="Comma 4 13 2 2" xfId="52067" xr:uid="{AE96548A-B3B8-4AB9-8FB3-02BC58D8B16E}"/>
    <cellStyle name="Comma 4 13 3" xfId="49745" xr:uid="{8E1514AA-CF54-472D-AFC3-D9C374D9BB22}"/>
    <cellStyle name="Comma 4 13 4" xfId="4532" xr:uid="{1C9DF680-F837-402C-BC71-90977010B022}"/>
    <cellStyle name="Comma 4 14" xfId="1738" xr:uid="{C70C243A-CCA7-403B-B2FE-9707708F101A}"/>
    <cellStyle name="Comma 4 14 2" xfId="50233" xr:uid="{584E3654-0086-47D4-9AC7-24F0DD23A3CA}"/>
    <cellStyle name="Comma 4 14 3" xfId="4505" xr:uid="{94F55D7B-4346-4B71-894D-058DC6D45F68}"/>
    <cellStyle name="Comma 4 15" xfId="2225" xr:uid="{E415BFCC-E07E-4949-A836-36637A846256}"/>
    <cellStyle name="Comma 4 15 2" xfId="50720" xr:uid="{453317FE-DCA1-474F-9786-2CB5C8CC235F}"/>
    <cellStyle name="Comma 4 15 3" xfId="48452" xr:uid="{C8F5B2FF-B49C-4DDD-8006-05ADB96559FF}"/>
    <cellStyle name="Comma 4 16" xfId="2708" xr:uid="{9AFC85C6-9A36-4458-9984-5E30DCD31201}"/>
    <cellStyle name="Comma 4 16 2" xfId="51203" xr:uid="{365E88E8-59BA-4AC9-95BC-454076B9B5C2}"/>
    <cellStyle name="Comma 4 16 3" xfId="48459" xr:uid="{4F94EBD8-54AD-4D19-9AAB-908C76F1821D}"/>
    <cellStyle name="Comma 4 17" xfId="438" xr:uid="{E34A9C63-F24B-4DFA-BAF5-BC7FA5B0B0A3}"/>
    <cellStyle name="Comma 4 17 2" xfId="48949" xr:uid="{6B97693C-DA03-4D11-9962-332A84DF080E}"/>
    <cellStyle name="Comma 4 17 3" xfId="48484" xr:uid="{55002C3E-D49A-4004-BEA2-BDC839FBDD75}"/>
    <cellStyle name="Comma 4 18" xfId="2928" xr:uid="{A812F88E-9302-42BB-9AC6-77CC964CE497}"/>
    <cellStyle name="Comma 4 18 2" xfId="51423" xr:uid="{5144D3C7-71AA-41EE-B378-90E9454B4379}"/>
    <cellStyle name="Comma 4 18 3" xfId="48504" xr:uid="{6FED218F-7157-4FB1-8912-D8DF1B7BA990}"/>
    <cellStyle name="Comma 4 19" xfId="416" xr:uid="{9DFCEFF7-1530-4883-AF26-469EC4B5DAD4}"/>
    <cellStyle name="Comma 4 19 2" xfId="48929" xr:uid="{B7D8CB9E-00AF-4157-8810-D0740E743665}"/>
    <cellStyle name="Comma 4 19 3" xfId="48515" xr:uid="{1810063C-C377-44DF-B8A2-0C3EB1BBE89C}"/>
    <cellStyle name="Comma 4 2" xfId="192" xr:uid="{D146C9A9-5AF0-444A-90DE-C86FE9E6886E}"/>
    <cellStyle name="Comma 4 2 10" xfId="2253" xr:uid="{1F227146-4DB3-4C83-8BA5-7C0E154DFFF7}"/>
    <cellStyle name="Comma 4 2 10 2" xfId="50748" xr:uid="{8BEBC929-B591-4797-9C25-9EBEA381993C}"/>
    <cellStyle name="Comma 4 2 10 3" xfId="121" xr:uid="{0044A9C8-2173-4BD2-9AD4-509B08BFB3F2}"/>
    <cellStyle name="Comma 4 2 10 3 2" xfId="4023" xr:uid="{313FB750-8810-4E10-8502-E60AEDB25825}"/>
    <cellStyle name="Comma 4 2 10 3 2 2" xfId="52147" xr:uid="{AD9ACCAA-5984-4DB8-BE4B-B4472CC66E45}"/>
    <cellStyle name="Comma 4 2 10 3 3" xfId="48695" xr:uid="{9ADEA0C7-659F-4B69-989B-6DCD16FBEB58}"/>
    <cellStyle name="Comma 4 2 10 3 4" xfId="48594" xr:uid="{EE12D402-02E0-4D1C-876E-EA9F86EE2789}"/>
    <cellStyle name="Comma 4 2 11" xfId="2737" xr:uid="{D0DFEE81-30C4-41DB-A84B-2E8938CECD6B}"/>
    <cellStyle name="Comma 4 2 11 2" xfId="51232" xr:uid="{F4288481-C1CF-422A-9215-440CC157AB84}"/>
    <cellStyle name="Comma 4 2 12" xfId="430" xr:uid="{AF327DFD-9237-45DB-9DDA-F142B55C5B43}"/>
    <cellStyle name="Comma 4 2 12 2" xfId="48941" xr:uid="{CF6D63F2-3496-46DB-8FD1-F00C9A8FA6F0}"/>
    <cellStyle name="Comma 4 2 13" xfId="358" xr:uid="{B3907182-A643-46C7-B78B-8730910A003B}"/>
    <cellStyle name="Comma 4 2 13 2" xfId="48874" xr:uid="{3DADC86D-6778-406B-BE53-B5A4F8BF6E9D}"/>
    <cellStyle name="Comma 4 2 14" xfId="304" xr:uid="{A7445F84-E45C-4B07-8A01-B7D85AF9579C}"/>
    <cellStyle name="Comma 4 2 14 2" xfId="48830" xr:uid="{61E31AAF-639F-4C1E-85B5-38EA1F1DF246}"/>
    <cellStyle name="Comma 4 2 15" xfId="3046" xr:uid="{54549E26-451E-4155-A2F1-AC80F72CC95B}"/>
    <cellStyle name="Comma 4 2 15 2" xfId="51521" xr:uid="{E4EBE3B5-1D26-431D-8F3B-FF63301FF6CD}"/>
    <cellStyle name="Comma 4 2 16" xfId="3968" xr:uid="{4299B042-DE0F-4882-AB4F-44872A2A2BA6}"/>
    <cellStyle name="Comma 4 2 16 2" xfId="52098" xr:uid="{418B093B-6CE7-4CB1-99A7-D139B7AB81EA}"/>
    <cellStyle name="Comma 4 2 17" xfId="4085" xr:uid="{ECCFBFF8-A10A-4018-A488-576164F41511}"/>
    <cellStyle name="Comma 4 2 17 2" xfId="52200" xr:uid="{B80BA233-BC5A-4BD4-927E-A5366294D51C}"/>
    <cellStyle name="Comma 4 2 18" xfId="257" xr:uid="{109C218A-36B4-4BD8-816C-02310B7D62CF}"/>
    <cellStyle name="Comma 4 2 18 2" xfId="48792" xr:uid="{3CBEB4EF-BB52-44D8-AF0F-7B8ABBAD15EB}"/>
    <cellStyle name="Comma 4 2 19" xfId="48745" xr:uid="{28EA60B3-387F-4590-B4F1-4D5149A706AF}"/>
    <cellStyle name="Comma 4 2 2" xfId="265" xr:uid="{4C96746C-B311-43FD-99E7-04261509DF71}"/>
    <cellStyle name="Comma 4 2 2 10" xfId="314" xr:uid="{F886C8B6-1998-4875-BE06-252C7D05507C}"/>
    <cellStyle name="Comma 4 2 2 10 2" xfId="48839" xr:uid="{4FEF4AD1-08C9-43DE-9C12-907B98BC6097}"/>
    <cellStyle name="Comma 4 2 2 11" xfId="3071" xr:uid="{E1E4CDD8-A7FF-42E9-85EA-8A9E8AC700B1}"/>
    <cellStyle name="Comma 4 2 2 11 2" xfId="51544" xr:uid="{F1B19F84-08D8-4D74-AE5C-4EF3F02FB01D}"/>
    <cellStyle name="Comma 4 2 2 12" xfId="48798" xr:uid="{2ED8064D-E569-403D-BA5E-FD7D26A3B33C}"/>
    <cellStyle name="Comma 4 2 2 13" xfId="4218" xr:uid="{1757FB20-ABF9-4351-958E-8AD50076AE97}"/>
    <cellStyle name="Comma 4 2 2 14" xfId="52506" xr:uid="{966AF312-2ACA-47CA-8AF6-4CA9916FB342}"/>
    <cellStyle name="Comma 4 2 2 2" xfId="727" xr:uid="{0EC09CB9-4BB4-42D4-A206-7E3ADDBA89CA}"/>
    <cellStyle name="Comma 4 2 2 2 10" xfId="5497" xr:uid="{6A5D8A91-75E6-4E86-A3E8-7E3150A28725}"/>
    <cellStyle name="Comma 4 2 2 2 2" xfId="938" xr:uid="{813955F2-E0D1-4B91-9DD1-7CA85A35B9EE}"/>
    <cellStyle name="Comma 4 2 2 2 2 2" xfId="1646" xr:uid="{876E0DA7-E7BB-4C6A-87ED-B8B8E42F47B1}"/>
    <cellStyle name="Comma 4 2 2 2 2 2 2" xfId="50141" xr:uid="{D58FC699-8959-44EB-B1A0-01F5CCB305C0}"/>
    <cellStyle name="Comma 4 2 2 2 2 3" xfId="2134" xr:uid="{82006671-8FE2-444A-948A-9E769AA602E5}"/>
    <cellStyle name="Comma 4 2 2 2 2 3 2" xfId="50629" xr:uid="{7DF88375-36BC-4A4A-9191-91A36E26121C}"/>
    <cellStyle name="Comma 4 2 2 2 2 4" xfId="2621" xr:uid="{D2DC9533-BAC8-4300-9BA5-BB10FDEC6545}"/>
    <cellStyle name="Comma 4 2 2 2 2 4 2" xfId="51116" xr:uid="{8F643F25-671E-4AD8-8FF3-96FAD9B35C75}"/>
    <cellStyle name="Comma 4 2 2 2 2 5" xfId="49436" xr:uid="{1BA2BD02-004C-492E-92E8-6F418536D2B6}"/>
    <cellStyle name="Comma 4 2 2 2 3" xfId="1212" xr:uid="{844E7788-6F9C-406F-8A08-80593D770939}"/>
    <cellStyle name="Comma 4 2 2 2 3 2" xfId="49707" xr:uid="{2A66B85D-9D77-4521-91F6-01AB74A1EEDC}"/>
    <cellStyle name="Comma 4 2 2 2 4" xfId="1436" xr:uid="{173039AE-519B-4C4E-9426-DB8112B28332}"/>
    <cellStyle name="Comma 4 2 2 2 4 2" xfId="49931" xr:uid="{6E5CCA4A-AC63-4DF1-9E61-BC1BCFCB3A21}"/>
    <cellStyle name="Comma 4 2 2 2 5" xfId="1924" xr:uid="{F34A0AB5-A9D1-432C-BD48-68E98CDD85EE}"/>
    <cellStyle name="Comma 4 2 2 2 5 2" xfId="50419" xr:uid="{929E8F6E-9684-4E0F-B856-323E21997C83}"/>
    <cellStyle name="Comma 4 2 2 2 6" xfId="2411" xr:uid="{5BCEA0BA-DFCB-46D0-94EE-7A7F90455933}"/>
    <cellStyle name="Comma 4 2 2 2 6 2" xfId="50906" xr:uid="{77818915-03EE-4AD2-AF73-30405DAFF036}"/>
    <cellStyle name="Comma 4 2 2 2 7" xfId="2895" xr:uid="{12D9A2FE-4C8E-48B2-99B2-D1783131B3DA}"/>
    <cellStyle name="Comma 4 2 2 2 7 2" xfId="51390" xr:uid="{461812D8-4524-4BF2-A0F7-E1A3E0F75E49}"/>
    <cellStyle name="Comma 4 2 2 2 8" xfId="3845" xr:uid="{0BF1726B-43A8-4C25-A727-D0718961A28F}"/>
    <cellStyle name="Comma 4 2 2 2 8 2" xfId="51978" xr:uid="{70E115BC-CCD9-43F5-87B4-7CE1554D96C2}"/>
    <cellStyle name="Comma 4 2 2 2 9" xfId="49225" xr:uid="{6D41F74A-FB1C-49CB-992A-8811939FB0BA}"/>
    <cellStyle name="Comma 4 2 2 3" xfId="833" xr:uid="{EEB86B34-1B08-4E60-BD8E-5579C62D5C7D}"/>
    <cellStyle name="Comma 4 2 2 3 2" xfId="1541" xr:uid="{B700AD78-40D8-4DB3-B98A-7DCD52D9E997}"/>
    <cellStyle name="Comma 4 2 2 3 2 2" xfId="50036" xr:uid="{E63D70D3-49FD-4816-8CF6-EA4A692E655B}"/>
    <cellStyle name="Comma 4 2 2 3 3" xfId="2029" xr:uid="{CEB46CEC-659E-4654-884F-DFC9907B2071}"/>
    <cellStyle name="Comma 4 2 2 3 3 2" xfId="50524" xr:uid="{0B3DE7FE-2D14-4741-BB7C-45AEF5EFA458}"/>
    <cellStyle name="Comma 4 2 2 3 4" xfId="2516" xr:uid="{78D60518-545E-4BA3-AF90-E425854DD701}"/>
    <cellStyle name="Comma 4 2 2 3 4 2" xfId="51011" xr:uid="{9A269939-8F6D-46FC-8989-DC4E7E30BE49}"/>
    <cellStyle name="Comma 4 2 2 3 5" xfId="49331" xr:uid="{2B5347F7-46AF-4B31-8ACB-41054977E554}"/>
    <cellStyle name="Comma 4 2 2 3 6" xfId="4665" xr:uid="{6CB59A69-5EC4-4E12-BF73-D7676D7DF142}"/>
    <cellStyle name="Comma 4 2 2 4" xfId="1107" xr:uid="{85A802DA-D514-4780-B1E4-9F60A781B5C6}"/>
    <cellStyle name="Comma 4 2 2 4 2" xfId="49602" xr:uid="{AAA7B0BF-5FD1-4343-B47B-F763D2CF3953}"/>
    <cellStyle name="Comma 4 2 2 4 3" xfId="4421" xr:uid="{943B1F18-21C0-4C9F-ACB8-4B314C4C5879}"/>
    <cellStyle name="Comma 4 2 2 5" xfId="1331" xr:uid="{25BA6E7F-1DD2-4FB9-B513-EC24DF7FB39B}"/>
    <cellStyle name="Comma 4 2 2 5 2" xfId="49826" xr:uid="{75C100C1-52D5-4EA9-9763-C8CE8D8DDE53}"/>
    <cellStyle name="Comma 4 2 2 6" xfId="1819" xr:uid="{54A7294D-E83F-437B-AF2C-B27819C7325F}"/>
    <cellStyle name="Comma 4 2 2 6 2" xfId="50314" xr:uid="{47E242F4-7719-4283-A92E-CD16CA8FF7E2}"/>
    <cellStyle name="Comma 4 2 2 7" xfId="2306" xr:uid="{2429B5C8-0711-472D-82B3-E260FC92DE6F}"/>
    <cellStyle name="Comma 4 2 2 7 2" xfId="50801" xr:uid="{963CA9E8-98A2-40D6-933D-AAE88154AE41}"/>
    <cellStyle name="Comma 4 2 2 8" xfId="2790" xr:uid="{C17D3053-F515-4292-9523-715BC43A5916}"/>
    <cellStyle name="Comma 4 2 2 8 2" xfId="51285" xr:uid="{32790108-6B38-4731-8849-A4EAD92609C9}"/>
    <cellStyle name="Comma 4 2 2 9" xfId="620" xr:uid="{E3CB29E8-20DD-4C91-BE07-9CE97A8D2175}"/>
    <cellStyle name="Comma 4 2 2 9 2" xfId="49118" xr:uid="{FA342D11-5007-47C2-A326-B785599020E9}"/>
    <cellStyle name="Comma 4 2 20" xfId="4026" xr:uid="{C9C52393-EBCD-4551-A02D-2BCFA12088FA}"/>
    <cellStyle name="Comma 4 2 20 2" xfId="125" xr:uid="{3352E5CF-AE62-4A56-9738-01BEBA1D9AC6}"/>
    <cellStyle name="Comma 4 2 20 2 2" xfId="4042" xr:uid="{3255B662-C9EF-41B1-A7E6-5F36594A1A14}"/>
    <cellStyle name="Comma 4 2 20 2 2 2" xfId="52166" xr:uid="{F1C43008-9CD0-487B-AAE5-69F0FA438039}"/>
    <cellStyle name="Comma 4 2 20 2 3" xfId="48699" xr:uid="{AF28E2F2-B339-480B-AC54-2B47595894DC}"/>
    <cellStyle name="Comma 4 2 20 2 4" xfId="48630" xr:uid="{2A31E78B-DC6D-42E4-9721-9D0862F90132}"/>
    <cellStyle name="Comma 4 2 20 3" xfId="4126" xr:uid="{E6A01702-A124-489E-BFD1-818F9AE4CD06}"/>
    <cellStyle name="Comma 4 2 20 3 2" xfId="52241" xr:uid="{40EF71E1-EDF6-4E76-A7F5-A6BF7BD87E5E}"/>
    <cellStyle name="Comma 4 2 20 4" xfId="52150" xr:uid="{93D16BA0-638F-4435-8BF1-B7B4F32A6B8A}"/>
    <cellStyle name="Comma 4 2 20 5" xfId="48597" xr:uid="{C84A885A-B177-40FB-B3B7-CACD49629832}"/>
    <cellStyle name="Comma 4 2 21" xfId="4156" xr:uid="{7CC61C44-1219-4C8C-AC6D-94D76E6C01A0}"/>
    <cellStyle name="Comma 4 2 22" xfId="52500" xr:uid="{2FD2AE39-82C9-4392-A100-E988EDD6B53C}"/>
    <cellStyle name="Comma 4 2 23" xfId="52558" xr:uid="{147E2471-3E20-4F8A-AEEC-830D6644B510}"/>
    <cellStyle name="Comma 4 2 3" xfId="672" xr:uid="{7DECFB40-4A70-4A9F-B6DA-AA7C8C1A935B}"/>
    <cellStyle name="Comma 4 2 3 10" xfId="4217" xr:uid="{06FF5EFB-1A67-4EDB-9990-D9CCFAD879D6}"/>
    <cellStyle name="Comma 4 2 3 2" xfId="885" xr:uid="{2523F594-57DD-4638-92A3-D14AD7D6C99C}"/>
    <cellStyle name="Comma 4 2 3 2 2" xfId="1593" xr:uid="{14C6C294-2E1E-4784-8061-7BFF50347EEE}"/>
    <cellStyle name="Comma 4 2 3 2 2 2" xfId="50088" xr:uid="{B1F4ECB2-4994-4AC5-B1BC-94CCB5B40A62}"/>
    <cellStyle name="Comma 4 2 3 2 3" xfId="2081" xr:uid="{1CF886D7-B32C-40CE-82A5-F84D9F59E2FD}"/>
    <cellStyle name="Comma 4 2 3 2 3 2" xfId="50576" xr:uid="{9E315446-E9BC-46E9-85C8-F001F4290F4F}"/>
    <cellStyle name="Comma 4 2 3 2 4" xfId="2568" xr:uid="{F5170681-381C-49C5-82CD-B03380AAD755}"/>
    <cellStyle name="Comma 4 2 3 2 4 2" xfId="51063" xr:uid="{641E6DF3-A405-4E5F-816F-B52C41476D09}"/>
    <cellStyle name="Comma 4 2 3 2 5" xfId="3863" xr:uid="{4B380067-E82F-4D01-9D31-92BF628EF005}"/>
    <cellStyle name="Comma 4 2 3 2 5 2" xfId="51996" xr:uid="{BBFB7CC2-40B3-406E-B024-EE86ED5EAB0C}"/>
    <cellStyle name="Comma 4 2 3 2 6" xfId="49383" xr:uid="{DEA3EA2B-C361-496A-ADE4-FCD6CDC92B17}"/>
    <cellStyle name="Comma 4 2 3 2 7" xfId="5498" xr:uid="{5FA66C41-6965-47B4-9E4C-97A27470EC65}"/>
    <cellStyle name="Comma 4 2 3 3" xfId="1159" xr:uid="{A542A139-67AC-4C7B-90C9-A4EE37B907C1}"/>
    <cellStyle name="Comma 4 2 3 3 2" xfId="49654" xr:uid="{A8DADF74-82BB-43EC-B2DF-4D431179941E}"/>
    <cellStyle name="Comma 4 2 3 4" xfId="1383" xr:uid="{93D1401A-7388-4122-9966-E41F84AB5AD1}"/>
    <cellStyle name="Comma 4 2 3 4 2" xfId="49878" xr:uid="{4B8C96CC-09B7-41DC-87D7-B29BB90C9A61}"/>
    <cellStyle name="Comma 4 2 3 5" xfId="1871" xr:uid="{A535B091-06EE-4AE6-8DB0-9132B97F6DB5}"/>
    <cellStyle name="Comma 4 2 3 5 2" xfId="50366" xr:uid="{D3B3017C-6F31-4065-B101-82BCA90CF75A}"/>
    <cellStyle name="Comma 4 2 3 6" xfId="2358" xr:uid="{5593AD05-D644-4407-9B51-E061A61F7292}"/>
    <cellStyle name="Comma 4 2 3 6 2" xfId="50853" xr:uid="{259F05B2-B5F1-4FE7-A8B0-9EC979118136}"/>
    <cellStyle name="Comma 4 2 3 7" xfId="2842" xr:uid="{2CE3AD64-2982-4812-B159-66D7C7969F69}"/>
    <cellStyle name="Comma 4 2 3 7 2" xfId="51337" xr:uid="{FD3D8469-C9DA-459F-90D1-476517B36D23}"/>
    <cellStyle name="Comma 4 2 3 8" xfId="3090" xr:uid="{0D529A15-E602-46EA-8874-C161C10A48F3}"/>
    <cellStyle name="Comma 4 2 3 8 2" xfId="51563" xr:uid="{DC832F00-2CDC-4F3C-A7AF-228692EBBFCD}"/>
    <cellStyle name="Comma 4 2 3 9" xfId="49170" xr:uid="{D870BA70-7CAE-4C33-858B-6F46A70B6B80}"/>
    <cellStyle name="Comma 4 2 4" xfId="780" xr:uid="{0B62086A-87A3-47C9-880B-CB0B1CC5DCCF}"/>
    <cellStyle name="Comma 4 2 4 2" xfId="1488" xr:uid="{23A3DCFB-8CC4-4022-9B12-47EC3A580BC8}"/>
    <cellStyle name="Comma 4 2 4 2 2" xfId="3882" xr:uid="{D809F9C8-B4C6-49D0-AAE3-08FA3F046C73}"/>
    <cellStyle name="Comma 4 2 4 2 2 2" xfId="52015" xr:uid="{58EF2B18-627A-4E5B-8D1D-3B8C17B2C6B3}"/>
    <cellStyle name="Comma 4 2 4 2 3" xfId="49983" xr:uid="{D1C3C105-F03F-4459-BB7D-11B3608C6D3C}"/>
    <cellStyle name="Comma 4 2 4 3" xfId="1976" xr:uid="{1DE1B3A4-827A-4BCB-A3F9-CF65E0CE8B1B}"/>
    <cellStyle name="Comma 4 2 4 3 2" xfId="50471" xr:uid="{5960E5B4-84CF-422C-A41A-297EB5B92889}"/>
    <cellStyle name="Comma 4 2 4 4" xfId="2463" xr:uid="{DE555F4E-B27A-4804-AE8B-63C96693C99C}"/>
    <cellStyle name="Comma 4 2 4 4 2" xfId="50958" xr:uid="{7BF88BC1-1216-41A4-BE95-76F16278C7CB}"/>
    <cellStyle name="Comma 4 2 4 5" xfId="3110" xr:uid="{B76A039E-D8A3-4810-97A4-1F4DEE527F2A}"/>
    <cellStyle name="Comma 4 2 4 5 2" xfId="51582" xr:uid="{476E1C8F-77EF-4437-B0B1-811C4846D3F2}"/>
    <cellStyle name="Comma 4 2 4 6" xfId="49278" xr:uid="{3711E01B-04DC-488C-A8A0-8B3BAF738E7B}"/>
    <cellStyle name="Comma 4 2 4 7" xfId="5499" xr:uid="{8C430E58-C4FA-41D2-85B2-BE6C47F7C29B}"/>
    <cellStyle name="Comma 4 2 5" xfId="1000" xr:uid="{53D55250-B37C-4FA2-817B-95644C10FAB7}"/>
    <cellStyle name="Comma 4 2 5 2" xfId="1703" xr:uid="{A6B5873B-E3E1-40F5-9991-562C0C65AB9D}"/>
    <cellStyle name="Comma 4 2 5 2 2" xfId="3901" xr:uid="{AAD1D2D2-8D88-475C-B030-C12BD62D918F}"/>
    <cellStyle name="Comma 4 2 5 2 2 2" xfId="52034" xr:uid="{4D810543-79B2-4C36-A975-8D655555173A}"/>
    <cellStyle name="Comma 4 2 5 2 3" xfId="50198" xr:uid="{4D786F3D-A187-4FA9-96CA-45B615BF17DC}"/>
    <cellStyle name="Comma 4 2 5 2 4" xfId="4415" xr:uid="{20766BE8-9EA0-4A5C-82D4-B23B83203859}"/>
    <cellStyle name="Comma 4 2 5 3" xfId="2192" xr:uid="{AD394D74-0357-4F05-A8D8-29DBF764B8E9}"/>
    <cellStyle name="Comma 4 2 5 3 2" xfId="50687" xr:uid="{23CA9E18-E4E3-48E4-8F00-E4921A9AD23B}"/>
    <cellStyle name="Comma 4 2 5 4" xfId="2679" xr:uid="{F99E77FD-FC08-49DE-82C8-4B3B1D83836A}"/>
    <cellStyle name="Comma 4 2 5 4 2" xfId="51174" xr:uid="{BA4DBA0F-3EB1-4A69-B3A2-3B2D881A088C}"/>
    <cellStyle name="Comma 4 2 5 5" xfId="3129" xr:uid="{9452D2B3-057F-4865-8FE6-5CDCC8AC3436}"/>
    <cellStyle name="Comma 4 2 5 5 2" xfId="51601" xr:uid="{647139AC-C6BB-4F3E-BC81-DFF61B3915B0}"/>
    <cellStyle name="Comma 4 2 5 6" xfId="49495" xr:uid="{FEDF32C4-09AD-4BA6-B4DF-2C9CAA243B5D}"/>
    <cellStyle name="Comma 4 2 5 7" xfId="4363" xr:uid="{58C819A9-4AC2-4AC6-A44C-CBD4577AC73C}"/>
    <cellStyle name="Comma 4 2 6" xfId="1054" xr:uid="{E51C846A-AAB1-4D32-A3C7-3FB68F5F83DC}"/>
    <cellStyle name="Comma 4 2 6 2" xfId="3909" xr:uid="{75956739-5039-4B57-B4B6-5313D1D5C514}"/>
    <cellStyle name="Comma 4 2 6 2 2" xfId="52042" xr:uid="{E7CA6C0C-45C4-4F4E-AE62-318384FE7272}"/>
    <cellStyle name="Comma 4 2 6 3" xfId="3140" xr:uid="{5650DA9C-C832-4A09-968D-E7D6D578F82D}"/>
    <cellStyle name="Comma 4 2 6 3 2" xfId="51612" xr:uid="{24D24C94-AFD7-4E5A-A82B-69429CF5EB38}"/>
    <cellStyle name="Comma 4 2 6 4" xfId="49549" xr:uid="{4627814A-F2E1-4FA0-8C40-00FDB1A2C860}"/>
    <cellStyle name="Comma 4 2 6 5" xfId="4664" xr:uid="{A7151B35-BC44-4546-8490-FA50365CCAD6}"/>
    <cellStyle name="Comma 4 2 7" xfId="557" xr:uid="{A53EA007-E538-438F-96F5-FCF7425049FB}"/>
    <cellStyle name="Comma 4 2 7 2" xfId="3827" xr:uid="{3C7B4729-978D-45B9-9A49-498864966172}"/>
    <cellStyle name="Comma 4 2 7 2 2" xfId="51960" xr:uid="{B8CBA0AF-5705-45ED-9C03-708B59D52243}"/>
    <cellStyle name="Comma 4 2 7 3" xfId="49059" xr:uid="{CB909A4C-0CC4-47BA-995D-0C73FB9D0C1C}"/>
    <cellStyle name="Comma 4 2 7 4" xfId="4371" xr:uid="{1E404342-5187-41BD-9946-FEF8B3470BD2}"/>
    <cellStyle name="Comma 4 2 8" xfId="1278" xr:uid="{29C42454-DB3D-417D-8A27-BF49C7DD5EE0}"/>
    <cellStyle name="Comma 4 2 8 2" xfId="49773" xr:uid="{D131BE14-E52D-47E8-988B-36CD896D6C23}"/>
    <cellStyle name="Comma 4 2 9" xfId="1766" xr:uid="{851B99E1-DA84-4ACD-AD1D-4E13F8B8FAC7}"/>
    <cellStyle name="Comma 4 2 9 2" xfId="50261" xr:uid="{E63EFA35-D358-42E3-89C9-905BDED8CF64}"/>
    <cellStyle name="Comma 4 20" xfId="331" xr:uid="{AC0C2F6E-6B03-45B6-85F1-024AB411A348}"/>
    <cellStyle name="Comma 4 20 2" xfId="48850" xr:uid="{F3488B6A-6D2A-4776-B797-5390D08E97DC}"/>
    <cellStyle name="Comma 4 20 3" xfId="4451" xr:uid="{2D1D9569-721A-4CA5-9BB7-0CFADAED6758}"/>
    <cellStyle name="Comma 4 21" xfId="299" xr:uid="{9C50B8AB-1505-426C-A3AC-B7B54827C657}"/>
    <cellStyle name="Comma 4 21 2" xfId="48825" xr:uid="{53C2BC69-3F4D-4A34-A2BA-589B21EAA22E}"/>
    <cellStyle name="Comma 4 21 3" xfId="48560" xr:uid="{0A77B6C6-7CF7-4F75-9476-82D7F3D4BADC}"/>
    <cellStyle name="Comma 4 22" xfId="283" xr:uid="{C7F9F9F1-0CFF-4F5F-B133-A8C72B226284}"/>
    <cellStyle name="Comma 4 22 2" xfId="48811" xr:uid="{14774147-2259-45BD-9963-D3F401B3D005}"/>
    <cellStyle name="Comma 4 22 3" xfId="4286" xr:uid="{AC6327BC-9574-4F34-81BE-8914BE1C9613}"/>
    <cellStyle name="Comma 4 23" xfId="253" xr:uid="{C494207F-FAA7-4C81-A34B-1E2ADDE01D07}"/>
    <cellStyle name="Comma 4 23 2" xfId="48789" xr:uid="{E05BE35D-9EEB-47AF-A62E-4F1713C89E6D}"/>
    <cellStyle name="Comma 4 24" xfId="2933" xr:uid="{EBDA3B2B-83A9-4660-85AE-2112E5A9835E}"/>
    <cellStyle name="Comma 4 24 2" xfId="51428" xr:uid="{58DB073E-28C3-44D4-B5EA-073B66A7A578}"/>
    <cellStyle name="Comma 4 25" xfId="3943" xr:uid="{AEB35552-1346-414E-B8B9-D93FA5E1DF86}"/>
    <cellStyle name="Comma 4 25 2" xfId="52075" xr:uid="{304F9817-853E-4109-82A7-4E002F813BEF}"/>
    <cellStyle name="Comma 4 26" xfId="3997" xr:uid="{B295871A-4716-4E9F-A8D2-0A927EAA4FCE}"/>
    <cellStyle name="Comma 4 26 2" xfId="52124" xr:uid="{8BD9E0E3-17E3-415C-B6CA-AEAF980293A2}"/>
    <cellStyle name="Comma 4 27" xfId="4057" xr:uid="{AD9381EE-2378-4CCB-B743-83A13DF028A8}"/>
    <cellStyle name="Comma 4 27 2" xfId="52178" xr:uid="{01096D12-6C91-437E-9655-E80044EBD657}"/>
    <cellStyle name="Comma 4 28" xfId="4137" xr:uid="{B238E6D1-3F8B-403E-B60D-7CB6DE5ACCF8}"/>
    <cellStyle name="Comma 4 28 2" xfId="52251" xr:uid="{106D87C3-5BED-46EA-8E0F-09797469EEA0}"/>
    <cellStyle name="Comma 4 29" xfId="48702" xr:uid="{D6369D51-0A80-4AF8-B99B-130B782D74B4}"/>
    <cellStyle name="Comma 4 3" xfId="163" xr:uid="{7BD8E75C-3DE3-4365-A972-4FF4DB277AE9}"/>
    <cellStyle name="Comma 4 3 10" xfId="364" xr:uid="{36FE7D75-CF9E-4623-A130-805838BC8361}"/>
    <cellStyle name="Comma 4 3 10 2" xfId="48880" xr:uid="{EBF1B6BD-9E4D-4376-A571-5609210766CC}"/>
    <cellStyle name="Comma 4 3 11" xfId="312" xr:uid="{2C7FCCC9-A92B-4844-A8B3-27B7CDA9A78A}"/>
    <cellStyle name="Comma 4 3 11 2" xfId="48837" xr:uid="{10FF9271-12FD-4B1B-BE1C-C7A54EA18AF3}"/>
    <cellStyle name="Comma 4 3 12" xfId="3015" xr:uid="{D69FAFFA-1541-44C7-BEA9-F8C7B1C0681A}"/>
    <cellStyle name="Comma 4 3 12 2" xfId="51491" xr:uid="{A753161A-8704-4515-AC23-51E60CA8A2CD}"/>
    <cellStyle name="Comma 4 3 13" xfId="3950" xr:uid="{E01C6439-2209-4AAE-B384-51AA0504A5AA}"/>
    <cellStyle name="Comma 4 3 13 2" xfId="52082" xr:uid="{2AAED4DE-4533-4FED-892F-713AD4B1DE8C}"/>
    <cellStyle name="Comma 4 3 14" xfId="4100" xr:uid="{BF18A291-C790-4D5E-951B-8A1C5BEA2826}"/>
    <cellStyle name="Comma 4 3 14 2" xfId="52215" xr:uid="{7297CF71-D196-4CB7-B422-4197DE548602}"/>
    <cellStyle name="Comma 4 3 15" xfId="261" xr:uid="{38AA9F61-D0B2-425C-837E-F413C6B852A0}"/>
    <cellStyle name="Comma 4 3 15 2" xfId="48795" xr:uid="{0A066C98-BA5B-4E9C-9C2D-BF45059258EB}"/>
    <cellStyle name="Comma 4 3 16" xfId="48725" xr:uid="{486547B2-3FD6-4AB1-8070-C60060CCBD0D}"/>
    <cellStyle name="Comma 4 3 17" xfId="4188" xr:uid="{A7D8C308-9268-4A42-AF18-B109ECF7DCA5}"/>
    <cellStyle name="Comma 4 3 2" xfId="453" xr:uid="{7D411916-1F80-4BEE-B2C6-A07A7F77AA11}"/>
    <cellStyle name="Comma 4 3 2 10" xfId="48963" xr:uid="{03875CC1-8B23-49C2-AB05-9F8905DBC620}"/>
    <cellStyle name="Comma 4 3 2 11" xfId="4219" xr:uid="{8A37060E-0EE1-4543-B4FD-91B5366E4552}"/>
    <cellStyle name="Comma 4 3 2 2" xfId="860" xr:uid="{685DFBB7-22E1-43AC-AAF3-1431A4B91E0A}"/>
    <cellStyle name="Comma 4 3 2 2 2" xfId="1568" xr:uid="{EE54274C-E15B-4438-BFAA-2AD2C6A046D2}"/>
    <cellStyle name="Comma 4 3 2 2 2 2" xfId="50063" xr:uid="{24549502-5C9D-44D8-A205-C5C4203A75D9}"/>
    <cellStyle name="Comma 4 3 2 2 3" xfId="2056" xr:uid="{59634D27-3BDA-46F5-9A4E-FDA4E0D09215}"/>
    <cellStyle name="Comma 4 3 2 2 3 2" xfId="50551" xr:uid="{36C14F4A-E672-440B-89C6-267D3B3AAD28}"/>
    <cellStyle name="Comma 4 3 2 2 4" xfId="2543" xr:uid="{278A6D6A-5471-4580-9DD1-F01E47CD1780}"/>
    <cellStyle name="Comma 4 3 2 2 4 2" xfId="51038" xr:uid="{B651626B-7D65-4501-89DD-4C028FB81C15}"/>
    <cellStyle name="Comma 4 3 2 2 5" xfId="3842" xr:uid="{6FB87DC4-36F3-4F76-AC93-3675F88C7E89}"/>
    <cellStyle name="Comma 4 3 2 2 5 2" xfId="51975" xr:uid="{7A3DE38F-23D7-4366-B46F-AB2B283940AE}"/>
    <cellStyle name="Comma 4 3 2 2 6" xfId="49358" xr:uid="{068EE283-1F73-4BB5-B1DF-49E17CDA99D2}"/>
    <cellStyle name="Comma 4 3 2 2 7" xfId="7698" xr:uid="{AEE4A336-3FC4-4586-A916-F83FCABF5A87}"/>
    <cellStyle name="Comma 4 3 2 3" xfId="647" xr:uid="{995555C2-2EAF-44D1-84CC-F9A46FB2ACFF}"/>
    <cellStyle name="Comma 4 3 2 3 2" xfId="1358" xr:uid="{25FBFAE4-877C-4FB0-8A7D-1F8B850CBAB7}"/>
    <cellStyle name="Comma 4 3 2 3 2 2" xfId="49853" xr:uid="{6F6C3DCE-E331-4F42-B3DA-8763B0E2B2EA}"/>
    <cellStyle name="Comma 4 3 2 3 3" xfId="1846" xr:uid="{D4830642-F4CE-45A6-906B-921729B9F32E}"/>
    <cellStyle name="Comma 4 3 2 3 3 2" xfId="50341" xr:uid="{0D2C5A05-85F8-4BD3-A383-CF6049CC8403}"/>
    <cellStyle name="Comma 4 3 2 3 4" xfId="2333" xr:uid="{687AA358-5471-4187-B742-24D260D98D7B}"/>
    <cellStyle name="Comma 4 3 2 3 4 2" xfId="50828" xr:uid="{7B3BCB33-1791-4048-A4C4-0014E40818E3}"/>
    <cellStyle name="Comma 4 3 2 3 5" xfId="49145" xr:uid="{2780A51E-612D-4410-9A1C-D09EC334E52B}"/>
    <cellStyle name="Comma 4 3 2 3 6" xfId="19523" xr:uid="{872858C1-E4C5-434E-89A9-7AD26048E423}"/>
    <cellStyle name="Comma 4 3 2 4" xfId="1134" xr:uid="{3B96EFB1-0D7C-43B2-B175-550892856F26}"/>
    <cellStyle name="Comma 4 3 2 4 2" xfId="49629" xr:uid="{9ABE5285-B3F8-40B5-80A8-B0B7997A456C}"/>
    <cellStyle name="Comma 4 3 2 4 3" xfId="18524" xr:uid="{23451DF0-CF68-4092-8C3F-D6A1DFEF279E}"/>
    <cellStyle name="Comma 4 3 2 5" xfId="1242" xr:uid="{9BC22120-8B8F-49A1-A04C-B65665639C35}"/>
    <cellStyle name="Comma 4 3 2 5 2" xfId="49737" xr:uid="{A79F3289-B9F9-498E-862F-6F8883ACD76A}"/>
    <cellStyle name="Comma 4 3 2 5 3" xfId="5500" xr:uid="{862566C2-5914-46C0-B7E1-8DA2074A9883}"/>
    <cellStyle name="Comma 4 3 2 6" xfId="1730" xr:uid="{F82EB0E2-4ABE-4AA9-ACC3-C3BB296F5191}"/>
    <cellStyle name="Comma 4 3 2 6 2" xfId="50225" xr:uid="{38BC3937-B5DE-4C7D-A259-4C656CF2E87B}"/>
    <cellStyle name="Comma 4 3 2 7" xfId="2217" xr:uid="{BA324D60-7F62-4E65-9F84-6B78EAD0BFBB}"/>
    <cellStyle name="Comma 4 3 2 7 2" xfId="50712" xr:uid="{20BDE49B-61AD-4860-8F2A-9DCE5A842DC0}"/>
    <cellStyle name="Comma 4 3 2 8" xfId="2817" xr:uid="{2F70B381-C345-4244-A006-6B5B1023E6DE}"/>
    <cellStyle name="Comma 4 3 2 8 2" xfId="51312" xr:uid="{7E8ACDCD-BF07-4AA3-843A-BF20EB011A67}"/>
    <cellStyle name="Comma 4 3 2 9" xfId="3068" xr:uid="{81C04DD6-0C76-40AE-A25E-8157172FBF7B}"/>
    <cellStyle name="Comma 4 3 2 9 2" xfId="51541" xr:uid="{2691DCBC-AFCB-4AA9-82FF-124D50390FE9}"/>
    <cellStyle name="Comma 4 3 3" xfId="755" xr:uid="{B446DFFD-489F-4D83-A554-F1FADE22EC58}"/>
    <cellStyle name="Comma 4 3 3 2" xfId="1463" xr:uid="{7BFBA4D3-D91B-48D3-B278-56D7537C7EB3}"/>
    <cellStyle name="Comma 4 3 3 2 2" xfId="3860" xr:uid="{33BC3B89-AF6A-4B0C-B50E-D7298FD0EB1B}"/>
    <cellStyle name="Comma 4 3 3 2 2 2" xfId="51993" xr:uid="{6829D566-2CC1-4748-A959-C98D0FB0BF1C}"/>
    <cellStyle name="Comma 4 3 3 2 3" xfId="49958" xr:uid="{2DCCE3C2-2F64-45C6-876D-B30EEE816824}"/>
    <cellStyle name="Comma 4 3 3 3" xfId="1951" xr:uid="{1A0C577D-E610-4287-8561-ED2CF15E8BB1}"/>
    <cellStyle name="Comma 4 3 3 3 2" xfId="50446" xr:uid="{305AAE76-8E58-4A96-8DA6-1987D24569F0}"/>
    <cellStyle name="Comma 4 3 3 4" xfId="2438" xr:uid="{87B81AB0-83FF-468D-B442-856C6AE36F4F}"/>
    <cellStyle name="Comma 4 3 3 4 2" xfId="50933" xr:uid="{08D3D54E-D1AB-45BC-BB06-978B908493B7}"/>
    <cellStyle name="Comma 4 3 3 5" xfId="3087" xr:uid="{6D719A7E-E07D-4060-81A1-25C0ECC58984}"/>
    <cellStyle name="Comma 4 3 3 5 2" xfId="51560" xr:uid="{809C656F-E03F-4D4F-9D86-374DC5668D64}"/>
    <cellStyle name="Comma 4 3 3 6" xfId="49253" xr:uid="{2793912E-48D0-40B6-B91B-A80A4A84B742}"/>
    <cellStyle name="Comma 4 3 3 7" xfId="18838" xr:uid="{A5D32004-D658-4B77-B296-A1C010DE1F29}"/>
    <cellStyle name="Comma 4 3 4" xfId="1029" xr:uid="{8F13BBF9-F347-4999-91A3-6927542C1D9A}"/>
    <cellStyle name="Comma 4 3 4 2" xfId="3879" xr:uid="{F9A0C648-D2DE-46AB-A6BE-D1BA5759A53E}"/>
    <cellStyle name="Comma 4 3 4 2 2" xfId="52012" xr:uid="{A5333AD1-0709-474C-B6B9-F7146FA6CDD3}"/>
    <cellStyle name="Comma 4 3 4 3" xfId="3107" xr:uid="{5C6C428E-3D76-4DF2-84CF-EB94FC9EC761}"/>
    <cellStyle name="Comma 4 3 4 3 2" xfId="51579" xr:uid="{7E761890-3856-4474-B6A2-B594B62E820F}"/>
    <cellStyle name="Comma 4 3 4 4" xfId="49524" xr:uid="{F55CFA4A-13A8-4A37-86E4-B27E9B1EFD21}"/>
    <cellStyle name="Comma 4 3 4 5" xfId="4666" xr:uid="{4937ACDD-9E61-424A-AC98-9344C30064EE}"/>
    <cellStyle name="Comma 4 3 5" xfId="1253" xr:uid="{A0B5BEB0-75DF-4611-9AA9-CDA60842ADDE}"/>
    <cellStyle name="Comma 4 3 5 2" xfId="3898" xr:uid="{35690391-0852-43F2-A132-2673C7267FC8}"/>
    <cellStyle name="Comma 4 3 5 2 2" xfId="52031" xr:uid="{80834A18-B2A4-4E78-B69C-31BB8F930730}"/>
    <cellStyle name="Comma 4 3 5 3" xfId="3126" xr:uid="{8423D278-BE14-45B5-AE28-9AF48BAEC8FE}"/>
    <cellStyle name="Comma 4 3 5 3 2" xfId="51598" xr:uid="{9C8DD598-A9B1-4CBA-B88B-A3B3B4852F3D}"/>
    <cellStyle name="Comma 4 3 5 4" xfId="49748" xr:uid="{DA58B2D7-F1AF-4747-B582-3B0C4102791F}"/>
    <cellStyle name="Comma 4 3 5 5" xfId="4323" xr:uid="{261D21C6-6A80-4691-860F-AD1F96C98AED}"/>
    <cellStyle name="Comma 4 3 6" xfId="1741" xr:uid="{53C1E26C-2BC5-4142-8F42-409E3CB909D7}"/>
    <cellStyle name="Comma 4 3 6 2" xfId="3824" xr:uid="{E4980A60-FF53-4677-9AC5-76D241F09813}"/>
    <cellStyle name="Comma 4 3 6 2 2" xfId="51957" xr:uid="{3051BEA4-1D18-47C8-B8DE-F6994081F47D}"/>
    <cellStyle name="Comma 4 3 6 3" xfId="50236" xr:uid="{03A24073-00B3-4674-AE53-9534535A7463}"/>
    <cellStyle name="Comma 4 3 7" xfId="2228" xr:uid="{70CB9F2A-CD1F-4D0C-A2A0-038A8C035ADB}"/>
    <cellStyle name="Comma 4 3 7 2" xfId="50723" xr:uid="{1E45E246-CC35-4728-A343-5D8CD65C7020}"/>
    <cellStyle name="Comma 4 3 8" xfId="2712" xr:uid="{2A13F594-88B8-4FA2-B71D-63A6D8DDF057}"/>
    <cellStyle name="Comma 4 3 8 2" xfId="51207" xr:uid="{495F40E5-ECE2-40F8-BF36-D9D4A83129AF}"/>
    <cellStyle name="Comma 4 3 9" xfId="510" xr:uid="{24D43475-6D81-4334-9DD5-EB75BCA64CA2}"/>
    <cellStyle name="Comma 4 3 9 2" xfId="49017" xr:uid="{C6931D01-2719-4C2A-9579-1B9FA2EB05AC}"/>
    <cellStyle name="Comma 4 30" xfId="4018" xr:uid="{40D99509-1FD9-4DB9-9CE8-25AE257FB12D}"/>
    <cellStyle name="Comma 4 30 2" xfId="114" xr:uid="{2F8CCCFC-265C-45A8-A071-336B8006CFA5}"/>
    <cellStyle name="Comma 4 30 2 2" xfId="4040" xr:uid="{F2E523F5-C33A-474C-91A3-FECC66CAD9ED}"/>
    <cellStyle name="Comma 4 30 2 2 2" xfId="52164" xr:uid="{1DE5E6A4-66F6-4045-B1A3-864788CF5D01}"/>
    <cellStyle name="Comma 4 30 2 3" xfId="48689" xr:uid="{94914C26-6B1B-4698-8A5F-E058A5229021}"/>
    <cellStyle name="Comma 4 30 2 4" xfId="48624" xr:uid="{51782C91-742D-4752-BCF1-1B0E8F4E9925}"/>
    <cellStyle name="Comma 4 30 3" xfId="52143" xr:uid="{89C1A3C0-8F55-4296-9ECE-7C06D87CE86D}"/>
    <cellStyle name="Comma 4 30 4" xfId="48590" xr:uid="{CCC897C7-0521-4EF1-BB00-E9AC0D845AF5}"/>
    <cellStyle name="Comma 4 31" xfId="4155" xr:uid="{E0156810-759A-4AB1-AC3D-30AE84380D83}"/>
    <cellStyle name="Comma 4 32" xfId="215" xr:uid="{ECC227D2-29CE-47F7-8B05-2662C72E4B36}"/>
    <cellStyle name="Comma 4 32 2" xfId="48766" xr:uid="{A7BF79A0-3114-488D-9CA0-BFCBE960C9FB}"/>
    <cellStyle name="Comma 4 33" xfId="52267" xr:uid="{B8FF19A5-92A7-435F-AA01-063176FE6B7D}"/>
    <cellStyle name="Comma 4 34" xfId="52451" xr:uid="{AADACDF6-59DD-44BC-BEAB-95A558F7F93F}"/>
    <cellStyle name="Comma 4 34 2" xfId="52613" xr:uid="{1C21C154-8BC9-4008-A711-C49C583396A8}"/>
    <cellStyle name="Comma 4 34 2 2" xfId="52677" xr:uid="{F6B4CC34-01F7-47A5-90E3-ECDFDB5CB5A4}"/>
    <cellStyle name="Comma 4 35" xfId="52488" xr:uid="{FCDB50EC-9574-4DBA-B98A-3EF49468B1A1}"/>
    <cellStyle name="Comma 4 36" xfId="52491" xr:uid="{42A99507-0BD6-4355-985F-CAFF3CDC3CA9}"/>
    <cellStyle name="Comma 4 37" xfId="52533" xr:uid="{6C5192E8-8F55-4563-8010-CEE226F8F414}"/>
    <cellStyle name="Comma 4 38" xfId="52650" xr:uid="{CA5C7888-3B12-4207-BFE0-DE1F1083CB84}"/>
    <cellStyle name="Comma 4 4" xfId="352" xr:uid="{944F6C81-18E7-4687-A842-55B96F7E3F9B}"/>
    <cellStyle name="Comma 4 4 10" xfId="3061" xr:uid="{5E5AE37D-171A-4CDF-81DB-6EFB2888B631}"/>
    <cellStyle name="Comma 4 4 10 2" xfId="51534" xr:uid="{53013461-945E-4379-B0EB-CABB13BAF206}"/>
    <cellStyle name="Comma 4 4 11" xfId="4065" xr:uid="{7E9088FF-40A4-4138-9153-922AE377CA88}"/>
    <cellStyle name="Comma 4 4 11 2" xfId="52184" xr:uid="{A72D1AA4-E93E-4D15-82AF-7856522C2120}"/>
    <cellStyle name="Comma 4 4 12" xfId="48869" xr:uid="{304C4FB0-DEF6-4971-AB01-36336FEA191D}"/>
    <cellStyle name="Comma 4 4 13" xfId="4216" xr:uid="{210508F9-6310-48BF-A72E-E5836BB72D0D}"/>
    <cellStyle name="Comma 4 4 14" xfId="52280" xr:uid="{436A0898-BD0A-48CD-94FB-B7C56A360774}"/>
    <cellStyle name="Comma 4 4 2" xfId="691" xr:uid="{6D01FC8E-6737-4EEE-ADF2-367003E0B829}"/>
    <cellStyle name="Comma 4 4 2 10" xfId="5502" xr:uid="{AEDDBF87-2F3B-488F-9F67-1188C3F4A4F2}"/>
    <cellStyle name="Comma 4 4 2 2" xfId="904" xr:uid="{621A63B0-B11F-43BB-AC83-12B5DA6683EA}"/>
    <cellStyle name="Comma 4 4 2 2 2" xfId="1612" xr:uid="{44BF8CEA-BA58-4112-9E37-3E34D4A93490}"/>
    <cellStyle name="Comma 4 4 2 2 2 2" xfId="50107" xr:uid="{C54F5644-57E2-4EA4-A128-60A15BD8E3E7}"/>
    <cellStyle name="Comma 4 4 2 2 3" xfId="2100" xr:uid="{F8F30FB4-DF87-47E1-97FA-038E808DCBAF}"/>
    <cellStyle name="Comma 4 4 2 2 3 2" xfId="50595" xr:uid="{A8BE4E1B-FCCE-4F95-BD81-257C8FD51972}"/>
    <cellStyle name="Comma 4 4 2 2 4" xfId="2587" xr:uid="{79ED2C79-334F-41E1-8C69-431DBEBCB306}"/>
    <cellStyle name="Comma 4 4 2 2 4 2" xfId="51082" xr:uid="{C3FF0828-5A73-491A-B22A-C6CE2A96890E}"/>
    <cellStyle name="Comma 4 4 2 2 5" xfId="49402" xr:uid="{F4CF16AD-B35D-4F2E-B9DB-F1A4D764CA1C}"/>
    <cellStyle name="Comma 4 4 2 3" xfId="1178" xr:uid="{4496481D-5AC1-4714-A10B-598A7FF66B22}"/>
    <cellStyle name="Comma 4 4 2 3 2" xfId="49673" xr:uid="{8DE4012B-720F-4131-92E7-B70625983EE9}"/>
    <cellStyle name="Comma 4 4 2 4" xfId="1402" xr:uid="{60A81969-ED84-428D-B0D7-E074CE1EC661}"/>
    <cellStyle name="Comma 4 4 2 4 2" xfId="49897" xr:uid="{61716AA6-37C5-4565-A26B-839F61E1CE0E}"/>
    <cellStyle name="Comma 4 4 2 5" xfId="1890" xr:uid="{083D9311-4FF2-4113-BE47-DB97053311B8}"/>
    <cellStyle name="Comma 4 4 2 5 2" xfId="50385" xr:uid="{5C063BFD-8927-4E6E-9B62-3C2E2BF7D893}"/>
    <cellStyle name="Comma 4 4 2 6" xfId="2377" xr:uid="{1EAA9371-E12F-467E-B0CD-6C28A065E454}"/>
    <cellStyle name="Comma 4 4 2 6 2" xfId="50872" xr:uid="{F0E74A88-BAAB-4B73-9199-042ED95AB195}"/>
    <cellStyle name="Comma 4 4 2 7" xfId="2861" xr:uid="{3F83E75B-4BB2-47FE-9DB7-C0BBCD7FEEBA}"/>
    <cellStyle name="Comma 4 4 2 7 2" xfId="51356" xr:uid="{D8D96869-58A9-4605-B38B-2C5D5F57262E}"/>
    <cellStyle name="Comma 4 4 2 8" xfId="3835" xr:uid="{00EFBE0F-D8B9-43D6-804B-48EF93CAA403}"/>
    <cellStyle name="Comma 4 4 2 8 2" xfId="51968" xr:uid="{DDC201CF-C346-473F-B575-672B56A08D26}"/>
    <cellStyle name="Comma 4 4 2 9" xfId="49189" xr:uid="{38EFCB63-FE59-47F5-AE42-09DD693BE822}"/>
    <cellStyle name="Comma 4 4 3" xfId="799" xr:uid="{CE13CA63-C6F3-4C75-A6F6-BE03DCF96647}"/>
    <cellStyle name="Comma 4 4 3 2" xfId="1507" xr:uid="{1A1664D7-6290-45BC-9394-A29FA4918ED4}"/>
    <cellStyle name="Comma 4 4 3 2 2" xfId="50002" xr:uid="{79EFB148-4A54-4404-84EE-E73CB4FCD821}"/>
    <cellStyle name="Comma 4 4 3 3" xfId="1995" xr:uid="{E409F4E8-FC7E-48DF-BC76-C7FAA1564057}"/>
    <cellStyle name="Comma 4 4 3 3 2" xfId="50490" xr:uid="{2D1162DF-12FF-475A-8BB2-10AEB5E447EF}"/>
    <cellStyle name="Comma 4 4 3 4" xfId="2482" xr:uid="{8986FDE6-7C17-43CE-B3EA-7EB08CCBAAC0}"/>
    <cellStyle name="Comma 4 4 3 4 2" xfId="50977" xr:uid="{BF7ABC0A-EE45-486F-BF57-58D1C31C7981}"/>
    <cellStyle name="Comma 4 4 3 5" xfId="49297" xr:uid="{1FA8B90A-E0B0-444E-AA01-AFED24D2BB42}"/>
    <cellStyle name="Comma 4 4 3 6" xfId="5501" xr:uid="{4C84E8C8-76AC-4DEC-919C-D11638CD7AB3}"/>
    <cellStyle name="Comma 4 4 4" xfId="1073" xr:uid="{B717E4AD-738C-439F-A2B4-4A2990C6E23B}"/>
    <cellStyle name="Comma 4 4 4 2" xfId="49568" xr:uid="{CF501304-7D1D-45F9-938C-5550C5A7FD34}"/>
    <cellStyle name="Comma 4 4 4 3" xfId="19054" xr:uid="{1ACE6FA8-7E1F-4A9F-A245-BB769B79F03F}"/>
    <cellStyle name="Comma 4 4 5" xfId="1297" xr:uid="{899FB6B7-E8BE-4D39-B4BA-EB07CA7A217A}"/>
    <cellStyle name="Comma 4 4 5 2" xfId="49792" xr:uid="{4FB02EC3-DBE0-42D5-8B4C-A51379C4FDCE}"/>
    <cellStyle name="Comma 4 4 5 3" xfId="4667" xr:uid="{0041172B-740C-40AD-A07C-EAF6CDB6CE7F}"/>
    <cellStyle name="Comma 4 4 6" xfId="1785" xr:uid="{72162499-4902-4288-8099-EE087D514D5B}"/>
    <cellStyle name="Comma 4 4 6 2" xfId="50280" xr:uid="{A66096AE-47B3-441D-8DF2-D88A1D0B0EAA}"/>
    <cellStyle name="Comma 4 4 6 3" xfId="4381" xr:uid="{16AAFF07-CD7A-4BEF-B17A-BC4358E446C4}"/>
    <cellStyle name="Comma 4 4 7" xfId="2272" xr:uid="{29AB940D-DDDA-4267-825B-C83B6ADCD56C}"/>
    <cellStyle name="Comma 4 4 7 2" xfId="50767" xr:uid="{5A66260E-9188-4953-A5B2-9F8C730A9F15}"/>
    <cellStyle name="Comma 4 4 8" xfId="2756" xr:uid="{9C7E3A6D-4A6C-497B-A89E-EA342C2E10D5}"/>
    <cellStyle name="Comma 4 4 8 2" xfId="51251" xr:uid="{61665B93-94D0-4E73-A5AC-7F7D886F9572}"/>
    <cellStyle name="Comma 4 4 9" xfId="576" xr:uid="{575222FF-7B1F-4BA8-B980-04BB4EFE74C4}"/>
    <cellStyle name="Comma 4 4 9 2" xfId="49078" xr:uid="{C3537EB3-8D8C-44BA-AEB8-30583A090B6D}"/>
    <cellStyle name="Comma 4 5" xfId="595" xr:uid="{93FEBEA9-B5A0-4154-957B-FEEC1B0B7869}"/>
    <cellStyle name="Comma 4 5 10" xfId="49093" xr:uid="{06EFE7DE-DEE5-4A3D-A977-D6795C585965}"/>
    <cellStyle name="Comma 4 5 11" xfId="4307" xr:uid="{236D7E8D-3BAE-46D7-A213-F1BF5E3A6756}"/>
    <cellStyle name="Comma 4 5 12" xfId="52283" xr:uid="{98DCF67B-69EF-4F37-B04A-84088F5284AC}"/>
    <cellStyle name="Comma 4 5 2" xfId="701" xr:uid="{2B21CC26-D006-405E-9366-C769AF57EB3A}"/>
    <cellStyle name="Comma 4 5 2 10" xfId="11474" xr:uid="{1C0E6C5C-C393-473B-96BB-B99E13270BD2}"/>
    <cellStyle name="Comma 4 5 2 2" xfId="912" xr:uid="{3282EA7C-3B0A-4479-A3E3-B81665BA4419}"/>
    <cellStyle name="Comma 4 5 2 2 2" xfId="1620" xr:uid="{005C8666-9D1C-457D-BCF6-1A44163D459A}"/>
    <cellStyle name="Comma 4 5 2 2 2 2" xfId="50115" xr:uid="{25A64B8D-2E4E-43E3-870F-B4FA113EE733}"/>
    <cellStyle name="Comma 4 5 2 2 3" xfId="2108" xr:uid="{719C0757-C9D7-4599-88FE-114BE230FDC0}"/>
    <cellStyle name="Comma 4 5 2 2 3 2" xfId="50603" xr:uid="{6B4B178D-CB40-4868-BF17-72FD1E583C1D}"/>
    <cellStyle name="Comma 4 5 2 2 4" xfId="2595" xr:uid="{1CE3D76B-D002-4D16-82EE-87937B661902}"/>
    <cellStyle name="Comma 4 5 2 2 4 2" xfId="51090" xr:uid="{15B508FC-A3FE-4E6C-A76D-CB2FA1506F6C}"/>
    <cellStyle name="Comma 4 5 2 2 5" xfId="49410" xr:uid="{8FF2F755-4882-4F9C-8E84-776BBCE875F6}"/>
    <cellStyle name="Comma 4 5 2 3" xfId="1186" xr:uid="{A6FEA034-2FD5-4F0E-BE60-892D75964AF5}"/>
    <cellStyle name="Comma 4 5 2 3 2" xfId="49681" xr:uid="{407A063D-B444-4F5C-AFA9-61D84B2C3FF9}"/>
    <cellStyle name="Comma 4 5 2 4" xfId="1410" xr:uid="{8A75D947-7FF5-4EF4-BCD1-39CC48B482CD}"/>
    <cellStyle name="Comma 4 5 2 4 2" xfId="49905" xr:uid="{BB7D7BA7-6E2D-48CC-BFDA-6B667E86946A}"/>
    <cellStyle name="Comma 4 5 2 5" xfId="1898" xr:uid="{D5DD8579-7A1C-4B6F-BCE1-16B3369329E7}"/>
    <cellStyle name="Comma 4 5 2 5 2" xfId="50393" xr:uid="{6AF2E21F-8C97-431F-A081-2679C4F37AA6}"/>
    <cellStyle name="Comma 4 5 2 6" xfId="2385" xr:uid="{E8D622AA-F70D-41C0-BD72-C3D59237C845}"/>
    <cellStyle name="Comma 4 5 2 6 2" xfId="50880" xr:uid="{4BE41EFC-A6D5-4BD1-818E-67064BC71005}"/>
    <cellStyle name="Comma 4 5 2 7" xfId="2869" xr:uid="{A01D6CB4-5265-453E-A412-2E43675170EA}"/>
    <cellStyle name="Comma 4 5 2 7 2" xfId="51364" xr:uid="{C6D4D8DD-1B9C-460C-B12F-29264E5C8244}"/>
    <cellStyle name="Comma 4 5 2 8" xfId="3853" xr:uid="{185BE26E-84CE-418E-AFD0-49864A73088D}"/>
    <cellStyle name="Comma 4 5 2 8 2" xfId="51986" xr:uid="{5D48A32D-AF8B-4557-9C6B-F8784EFC84FC}"/>
    <cellStyle name="Comma 4 5 2 9" xfId="49199" xr:uid="{41545A15-86B3-4032-82E9-CD6517ABF4BB}"/>
    <cellStyle name="Comma 4 5 3" xfId="807" xr:uid="{D509A0A8-C0F4-4BD7-98D8-52AFE72423D2}"/>
    <cellStyle name="Comma 4 5 3 2" xfId="1515" xr:uid="{6A111791-EA01-4C4A-99A1-FFC813EA870D}"/>
    <cellStyle name="Comma 4 5 3 2 2" xfId="50010" xr:uid="{B840B013-0DEE-4D5E-8524-48E042B08E41}"/>
    <cellStyle name="Comma 4 5 3 3" xfId="2003" xr:uid="{B20C656D-51C1-4198-B3D5-CA57869F6FDD}"/>
    <cellStyle name="Comma 4 5 3 3 2" xfId="50498" xr:uid="{4E9D6434-E5A9-4A52-BD64-2063B019D395}"/>
    <cellStyle name="Comma 4 5 3 4" xfId="2490" xr:uid="{39C3999A-3426-48BA-86EB-A44B5904D7DE}"/>
    <cellStyle name="Comma 4 5 3 4 2" xfId="50985" xr:uid="{FB9EEFED-0927-463D-B794-CEEB55E9B042}"/>
    <cellStyle name="Comma 4 5 3 5" xfId="49305" xr:uid="{71381382-A52F-4C7F-ACC0-5B1530FD14B6}"/>
    <cellStyle name="Comma 4 5 3 6" xfId="19524" xr:uid="{21DA44BA-C1A3-4867-8A00-2444B356CE43}"/>
    <cellStyle name="Comma 4 5 4" xfId="1081" xr:uid="{4B011D16-4B11-44A3-9615-ACB5399BFA05}"/>
    <cellStyle name="Comma 4 5 4 2" xfId="49576" xr:uid="{8E8C1A60-FD09-4A3B-BA09-6E8D59269C07}"/>
    <cellStyle name="Comma 4 5 4 3" xfId="11473" xr:uid="{4F174FA6-27D4-44A5-9030-0D8818C6CE61}"/>
    <cellStyle name="Comma 4 5 5" xfId="1305" xr:uid="{349F4C32-95F1-4C87-9D43-F3F40546FDFB}"/>
    <cellStyle name="Comma 4 5 5 2" xfId="49800" xr:uid="{CA2B8104-ED1D-415F-A626-53B17448DF57}"/>
    <cellStyle name="Comma 4 5 5 3" xfId="5503" xr:uid="{E772AEE9-F6B1-4274-8561-EEEE8B8FC893}"/>
    <cellStyle name="Comma 4 5 6" xfId="1793" xr:uid="{B1B7169F-F93D-414B-9B0C-08CD9197A9D4}"/>
    <cellStyle name="Comma 4 5 6 2" xfId="50288" xr:uid="{EF4B8CA9-82B6-487C-B8A4-A396C56A3BC9}"/>
    <cellStyle name="Comma 4 5 7" xfId="2280" xr:uid="{E149D5F8-2C2E-4F16-A1C1-1BC80DCAC317}"/>
    <cellStyle name="Comma 4 5 7 2" xfId="50775" xr:uid="{03DC4479-04A0-443A-9CE1-009EAABC0A43}"/>
    <cellStyle name="Comma 4 5 8" xfId="2764" xr:uid="{07034364-1995-4061-A04C-7B6C048C2DCD}"/>
    <cellStyle name="Comma 4 5 8 2" xfId="51259" xr:uid="{01DF48E6-C2D0-49D9-8F5B-1F524CADCCA1}"/>
    <cellStyle name="Comma 4 5 9" xfId="3080" xr:uid="{7FBCE090-CAFA-40ED-96BB-E5E2A978FE55}"/>
    <cellStyle name="Comma 4 5 9 2" xfId="51553" xr:uid="{AE99DA99-6DB8-4140-856F-4B7287ACD85B}"/>
    <cellStyle name="Comma 4 6" xfId="644" xr:uid="{21732E3C-9F71-4BEC-AE9E-65D795488BCD}"/>
    <cellStyle name="Comma 4 6 10" xfId="4434" xr:uid="{7717E8AC-C999-4136-B19D-BB2733A6CE1A}"/>
    <cellStyle name="Comma 4 6 2" xfId="856" xr:uid="{ED78548F-D46D-4A9C-8B3C-09B7C21E2FF9}"/>
    <cellStyle name="Comma 4 6 2 2" xfId="1564" xr:uid="{6F09CA55-270D-4DB3-AA51-0031497BBD30}"/>
    <cellStyle name="Comma 4 6 2 2 2" xfId="50059" xr:uid="{29ACE7BD-C083-4C3C-9D2D-25772EF04E9E}"/>
    <cellStyle name="Comma 4 6 2 3" xfId="2052" xr:uid="{D74AC31E-6F9B-4545-BC6F-DFD545707B11}"/>
    <cellStyle name="Comma 4 6 2 3 2" xfId="50547" xr:uid="{98F31FE9-F33F-446D-856D-88DE27232D7E}"/>
    <cellStyle name="Comma 4 6 2 4" xfId="2539" xr:uid="{378CA734-8E2B-4000-8820-F517E09A7606}"/>
    <cellStyle name="Comma 4 6 2 4 2" xfId="51034" xr:uid="{D1CB4738-4611-4584-9D97-C6E69E18294F}"/>
    <cellStyle name="Comma 4 6 2 5" xfId="3872" xr:uid="{83018685-88BA-4B8F-8951-8DA5749ED087}"/>
    <cellStyle name="Comma 4 6 2 5 2" xfId="52005" xr:uid="{F859C30C-7064-494A-B332-79251216D992}"/>
    <cellStyle name="Comma 4 6 2 6" xfId="49354" xr:uid="{E9DD6007-E30E-4A20-BB7E-815C94BB3E76}"/>
    <cellStyle name="Comma 4 6 2 7" xfId="19525" xr:uid="{4D014083-C1D1-4A5F-8275-0E17D9E41F5B}"/>
    <cellStyle name="Comma 4 6 3" xfId="1130" xr:uid="{057DF42B-D6D2-405A-BB28-1B2801E64D8A}"/>
    <cellStyle name="Comma 4 6 3 2" xfId="49625" xr:uid="{92DB2BF3-55E5-44D7-88D5-C145A9D6150A}"/>
    <cellStyle name="Comma 4 6 3 3" xfId="18384" xr:uid="{A23AF40E-C3D2-411B-84F6-56D7790C5115}"/>
    <cellStyle name="Comma 4 6 4" xfId="1354" xr:uid="{771680D5-F0BA-4023-BBF1-70FFB9944D98}"/>
    <cellStyle name="Comma 4 6 4 2" xfId="49849" xr:uid="{1B59F8E0-05F1-44D5-BD3A-B8E2C74015C8}"/>
    <cellStyle name="Comma 4 6 4 3" xfId="5504" xr:uid="{419AD0EC-4AEF-466F-9BFA-152B4F7569E1}"/>
    <cellStyle name="Comma 4 6 5" xfId="1842" xr:uid="{582A36FF-741A-4B15-B67B-66BBF2D65366}"/>
    <cellStyle name="Comma 4 6 5 2" xfId="50337" xr:uid="{1EFDBC21-22C3-4A39-AA8B-27F976BF3AAE}"/>
    <cellStyle name="Comma 4 6 6" xfId="2329" xr:uid="{7EAC3C78-266C-4E78-830E-A79B4DFD0A19}"/>
    <cellStyle name="Comma 4 6 6 2" xfId="50824" xr:uid="{49B3401B-3452-47C3-BE3A-1A08E959F80F}"/>
    <cellStyle name="Comma 4 6 7" xfId="2813" xr:uid="{2937D791-C49B-4C4A-9FAB-715D69CC75F4}"/>
    <cellStyle name="Comma 4 6 7 2" xfId="51308" xr:uid="{853972C0-BA75-42B5-B837-D06CF679B530}"/>
    <cellStyle name="Comma 4 6 8" xfId="3100" xr:uid="{3F742237-0E6B-476D-B763-078502619FC7}"/>
    <cellStyle name="Comma 4 6 8 2" xfId="51572" xr:uid="{228A8B25-B50F-4C9C-91F7-8383A2BDA423}"/>
    <cellStyle name="Comma 4 6 9" xfId="49142" xr:uid="{8B349880-B049-4E3F-B843-E623BB189050}"/>
    <cellStyle name="Comma 4 7" xfId="445" xr:uid="{70C7CD76-3BC6-4F55-9836-05EA0A70AA09}"/>
    <cellStyle name="Comma 4 7 10" xfId="48955" xr:uid="{1C592E4A-52FB-4F53-AE9D-5A68C1640C24}"/>
    <cellStyle name="Comma 4 7 11" xfId="5505" xr:uid="{37E44770-26D5-4955-948C-7ED7AB48E4B9}"/>
    <cellStyle name="Comma 4 7 12" xfId="52314" xr:uid="{B5990F7B-49C5-4732-953C-2B1EE0653CF6}"/>
    <cellStyle name="Comma 4 7 2" xfId="957" xr:uid="{30BD6012-4312-43F5-90EA-D9486886630B}"/>
    <cellStyle name="Comma 4 7 2 2" xfId="1665" xr:uid="{DFA4ED6B-2639-4997-B176-E44BE6EB2CE3}"/>
    <cellStyle name="Comma 4 7 2 2 2" xfId="50160" xr:uid="{F8B5CB8D-A133-4038-B6D5-7305648D7EDA}"/>
    <cellStyle name="Comma 4 7 2 3" xfId="2154" xr:uid="{C3882B11-91E2-43B4-BA74-8E48CF6AF9E9}"/>
    <cellStyle name="Comma 4 7 2 3 2" xfId="50649" xr:uid="{DFA8DD57-CEB3-471D-A541-8FE0AB6223FE}"/>
    <cellStyle name="Comma 4 7 2 4" xfId="2641" xr:uid="{27E60854-D341-4D0B-89CA-4E92EB9853C3}"/>
    <cellStyle name="Comma 4 7 2 4 2" xfId="51136" xr:uid="{DB1B5BE9-5BF9-4766-BB3E-63DB295E7134}"/>
    <cellStyle name="Comma 4 7 2 5" xfId="3891" xr:uid="{1F8885EE-0E90-496D-907D-328E39A4049C}"/>
    <cellStyle name="Comma 4 7 2 5 2" xfId="52024" xr:uid="{65E06F6F-2AFE-4BB5-BE6E-D7860B1454B7}"/>
    <cellStyle name="Comma 4 7 2 6" xfId="49455" xr:uid="{BD7414EF-FF05-4622-B687-776C093EE379}"/>
    <cellStyle name="Comma 4 7 3" xfId="1232" xr:uid="{7333CE11-0298-4C16-A533-40BE847DDEA4}"/>
    <cellStyle name="Comma 4 7 3 2" xfId="49727" xr:uid="{74A1BF26-2BDC-43E1-8286-F172E89AD375}"/>
    <cellStyle name="Comma 4 7 4" xfId="748" xr:uid="{54253D2B-A8A3-424B-A26C-ACE230C6D302}"/>
    <cellStyle name="Comma 4 7 4 2" xfId="49246" xr:uid="{33DBE16C-E2AD-4010-B15F-EA069438B4B9}"/>
    <cellStyle name="Comma 4 7 5" xfId="1456" xr:uid="{C7735896-2A98-443F-9812-E688E185C484}"/>
    <cellStyle name="Comma 4 7 5 2" xfId="49951" xr:uid="{1312277D-C302-4ED3-93D1-6DA22420C87F}"/>
    <cellStyle name="Comma 4 7 6" xfId="1944" xr:uid="{E075E5DB-8938-4E9D-B235-6A15E11D4522}"/>
    <cellStyle name="Comma 4 7 6 2" xfId="50439" xr:uid="{553538C7-C663-43C8-B456-C5774D818005}"/>
    <cellStyle name="Comma 4 7 7" xfId="2431" xr:uid="{46A2ABE2-A69B-4517-8D85-6CC498CEDD8E}"/>
    <cellStyle name="Comma 4 7 7 2" xfId="50926" xr:uid="{8DFDE4D3-52AD-4626-967F-CB04691E3CF7}"/>
    <cellStyle name="Comma 4 7 8" xfId="2915" xr:uid="{BEB83CEB-4545-4E0D-B0C4-D705454A26F7}"/>
    <cellStyle name="Comma 4 7 8 2" xfId="51410" xr:uid="{7FEB43A7-BF3B-40C8-8452-3823D4912D6B}"/>
    <cellStyle name="Comma 4 7 9" xfId="3119" xr:uid="{87573E94-ADC8-4DDC-A5FA-37672A47A3AC}"/>
    <cellStyle name="Comma 4 7 9 2" xfId="51591" xr:uid="{C2ED5B41-DEE5-4DF8-9D0B-722B291BA342}"/>
    <cellStyle name="Comma 4 8" xfId="751" xr:uid="{A326983B-2A22-4B28-9B41-AAF7C87772E5}"/>
    <cellStyle name="Comma 4 8 2" xfId="1459" xr:uid="{6755F597-F08A-49F4-9BC8-BF76BB176A9B}"/>
    <cellStyle name="Comma 4 8 2 2" xfId="3906" xr:uid="{369B51CB-9E74-4A63-8AFA-35EF2838E43E}"/>
    <cellStyle name="Comma 4 8 2 2 2" xfId="52039" xr:uid="{904DE28F-8540-4E44-8BCB-89276EA24474}"/>
    <cellStyle name="Comma 4 8 2 3" xfId="49954" xr:uid="{8BEEAF22-336F-41F8-8304-D831E130EBE0}"/>
    <cellStyle name="Comma 4 8 3" xfId="1947" xr:uid="{7F1ED711-B839-49DB-9EBA-8A1F6D9D57D1}"/>
    <cellStyle name="Comma 4 8 3 2" xfId="50442" xr:uid="{08A79D18-8A29-4C13-8FA5-9732B3008E88}"/>
    <cellStyle name="Comma 4 8 4" xfId="2434" xr:uid="{648E4EB3-FF2C-4CC5-8DA4-DDE2292E58D2}"/>
    <cellStyle name="Comma 4 8 4 2" xfId="50929" xr:uid="{63EC8AA7-D37B-4739-9BC7-2B4E8A32D69E}"/>
    <cellStyle name="Comma 4 8 5" xfId="3137" xr:uid="{492E97DB-BA16-41A3-A38B-8BEDBA8F3651}"/>
    <cellStyle name="Comma 4 8 5 2" xfId="51609" xr:uid="{3E540BDE-3DCC-47B9-B5A6-2C1ADF75A0F4}"/>
    <cellStyle name="Comma 4 8 6" xfId="49249" xr:uid="{9D5EAFAC-9B4F-4A37-ABB0-50884EFBD91B}"/>
    <cellStyle name="Comma 4 8 7" xfId="5506" xr:uid="{214C9B0F-A3E9-4153-A03F-22C730BA3EC1}"/>
    <cellStyle name="Comma 4 9" xfId="964" xr:uid="{F72FDD2F-BD9D-4FF9-8835-5A49389D9B27}"/>
    <cellStyle name="Comma 4 9 2" xfId="419" xr:uid="{B49F0A91-7B23-4603-BBDE-AC63F535446E}"/>
    <cellStyle name="Comma 4 9 2 2" xfId="1236" xr:uid="{74FAF17A-0EBD-41F7-B8DF-80B213B77A36}"/>
    <cellStyle name="Comma 4 9 2 2 2" xfId="49731" xr:uid="{1BA2F416-1EAA-46B0-A162-5C1E9433A4AC}"/>
    <cellStyle name="Comma 4 9 2 3" xfId="3927" xr:uid="{4E7CFBF2-DE0D-4815-912F-03BD78627968}"/>
    <cellStyle name="Comma 4 9 2 3 2" xfId="52060" xr:uid="{CA63749F-DD6B-4389-8046-5AF14D50DB01}"/>
    <cellStyle name="Comma 4 9 2 4" xfId="48931" xr:uid="{FBCDE5AF-6F6C-4D28-8E92-F640523E5C6C}"/>
    <cellStyle name="Comma 4 9 3" xfId="1669" xr:uid="{D714682D-925D-4A25-84CF-FBE0C317F716}"/>
    <cellStyle name="Comma 4 9 3 2" xfId="50164" xr:uid="{0ADAE8DF-2374-47BE-90C7-5CF275C0161E}"/>
    <cellStyle name="Comma 4 9 4" xfId="2158" xr:uid="{FD2984F4-C6CD-4FDA-92FF-0783B77CF313}"/>
    <cellStyle name="Comma 4 9 4 2" xfId="50653" xr:uid="{E3F30AD7-D265-4A82-B4B9-8768FB14130E}"/>
    <cellStyle name="Comma 4 9 5" xfId="2645" xr:uid="{FF8D36B2-BADC-4337-B142-170ABB100C10}"/>
    <cellStyle name="Comma 4 9 5 2" xfId="51140" xr:uid="{ABE546EC-E169-4366-B410-580AB7E2D40B}"/>
    <cellStyle name="Comma 4 9 6" xfId="3768" xr:uid="{7ADAFDE8-EA5C-4132-B1BF-E6DE04DFE68B}"/>
    <cellStyle name="Comma 4 9 6 2" xfId="51910" xr:uid="{37A7A308-3033-4263-AE0F-0B51D28FD6C0}"/>
    <cellStyle name="Comma 4 9 7" xfId="49460" xr:uid="{A186D6F7-05D2-4B1E-BF18-C450578E44F7}"/>
    <cellStyle name="Comma 4 9 8" xfId="5507" xr:uid="{3124B35D-CF7A-469E-848E-1F53AEEB8675}"/>
    <cellStyle name="Comma 40" xfId="392" xr:uid="{2ACEA236-3DEB-4F12-91A4-D89486B01A48}"/>
    <cellStyle name="Comma 40 2" xfId="4366" xr:uid="{D892122D-EBB8-41E0-B768-97FD89A8D375}"/>
    <cellStyle name="Comma 40 2 2" xfId="4417" xr:uid="{A0E3228B-46F6-45D1-9379-95880022F49C}"/>
    <cellStyle name="Comma 40 2 3" xfId="7714" xr:uid="{66BD659F-B050-4661-B6C1-CF417623C33C}"/>
    <cellStyle name="Comma 40 3" xfId="4397" xr:uid="{DA5547A7-8223-4892-B42F-45BA77DB7721}"/>
    <cellStyle name="Comma 40 3 2" xfId="19526" xr:uid="{4BC98BA0-0479-4F97-BC47-7DC5A6F0DD6C}"/>
    <cellStyle name="Comma 40 4" xfId="11475" xr:uid="{36735188-8EAF-4248-A91A-D306793C8ABE}"/>
    <cellStyle name="Comma 40 5" xfId="5508" xr:uid="{87303968-895D-4AB2-8A1F-5ACB2ABE6DEE}"/>
    <cellStyle name="Comma 40 6" xfId="48908" xr:uid="{C4CA1936-033F-44BA-B458-8E9DB3ED0E60}"/>
    <cellStyle name="Comma 40 7" xfId="4339" xr:uid="{A45AF2DB-A995-4FD4-9F23-72B43DF1041E}"/>
    <cellStyle name="Comma 41" xfId="302" xr:uid="{7D5D60D4-2F7B-4611-BCC6-315E68AFE354}"/>
    <cellStyle name="Comma 41 2" xfId="5509" xr:uid="{DDB1964F-39E7-4365-8192-9BE00D82455B}"/>
    <cellStyle name="Comma 41 3" xfId="18495" xr:uid="{AA3ABC08-1B43-4F10-B16F-3DCFAD0F9AC1}"/>
    <cellStyle name="Comma 41 4" xfId="11476" xr:uid="{641073A4-AC60-4C63-A4C8-2433198DD337}"/>
    <cellStyle name="Comma 41 5" xfId="48828" xr:uid="{28CDDB27-2175-413C-B4E7-5A536BEB04A6}"/>
    <cellStyle name="Comma 41 6" xfId="4534" xr:uid="{6D264A46-3317-46B5-B39F-367DD16B1004}"/>
    <cellStyle name="Comma 42" xfId="2930" xr:uid="{90675627-233F-427B-8BDB-8822747EF507}"/>
    <cellStyle name="Comma 42 2" xfId="51425" xr:uid="{E814140E-7996-4DB1-9233-063D46514574}"/>
    <cellStyle name="Comma 42 3" xfId="5510" xr:uid="{403251AC-021C-44D7-9C8D-7A0DEFAF7D38}"/>
    <cellStyle name="Comma 43" xfId="247" xr:uid="{56460C2F-3818-4FC4-9C77-7DB2FC76FDEC}"/>
    <cellStyle name="Comma 43 2" xfId="4400" xr:uid="{130352BD-8E8B-48D3-86DD-5A223F01EEF4}"/>
    <cellStyle name="Comma 43 2 2" xfId="19528" xr:uid="{EE2A6E64-D23C-469B-B4B6-A079F3CF773B}"/>
    <cellStyle name="Comma 43 3" xfId="11477" xr:uid="{73AF10D7-90E6-4550-821A-8B4E7865622E}"/>
    <cellStyle name="Comma 43 4" xfId="5511" xr:uid="{D915ECCD-1D36-4252-B850-DBAF9934D91B}"/>
    <cellStyle name="Comma 43 5" xfId="48786" xr:uid="{827CC210-C79A-4F6B-AD16-38A62F37852A}"/>
    <cellStyle name="Comma 43 6" xfId="4342" xr:uid="{FFB8AE4B-ADB2-4641-841B-2645E615878E}"/>
    <cellStyle name="Comma 44" xfId="3939" xr:uid="{B53CCC26-4875-42C8-935F-25CD842E3F2B}"/>
    <cellStyle name="Comma 44 2" xfId="7724" xr:uid="{41F1119E-8586-4BA8-AE6D-CAD6FADC6883}"/>
    <cellStyle name="Comma 44 3" xfId="19529" xr:uid="{8CA2E644-E958-428E-954D-D6A2E6325337}"/>
    <cellStyle name="Comma 44 4" xfId="11478" xr:uid="{4B3A94AA-5F74-4953-997B-D611C6306733}"/>
    <cellStyle name="Comma 44 5" xfId="52072" xr:uid="{E106EDFD-D5A8-4888-9407-2A93ACCFC7EB}"/>
    <cellStyle name="Comma 44 6" xfId="5512" xr:uid="{08FDAB50-9861-4602-B2AB-C7DA2086A101}"/>
    <cellStyle name="Comma 45" xfId="4048" xr:uid="{0CF2B6DA-198D-400F-97EC-D1016019E43B}"/>
    <cellStyle name="Comma 45 2" xfId="4412" xr:uid="{04372EBC-CEF5-46E1-9D9E-FE3AAC41D8E6}"/>
    <cellStyle name="Comma 45 2 2" xfId="7737" xr:uid="{EDB10755-BCF1-4B4E-8E29-10D028CA685E}"/>
    <cellStyle name="Comma 45 3" xfId="19207" xr:uid="{CDAAE167-81B2-4A62-88B8-B720475778D3}"/>
    <cellStyle name="Comma 45 4" xfId="11479" xr:uid="{F15CBBE6-4092-45AA-929B-59D382EE20E9}"/>
    <cellStyle name="Comma 45 5" xfId="5096" xr:uid="{1D2A2FA2-01D2-4487-8D7D-22BEC32B00E9}"/>
    <cellStyle name="Comma 45 6" xfId="52171" xr:uid="{FF9E2A8F-5EFA-46E4-BC45-80B5E7493CCE}"/>
    <cellStyle name="Comma 45 7" xfId="4357" xr:uid="{1ACF1904-0038-4D8D-BCA7-8FEA6AFA64E3}"/>
    <cellStyle name="Comma 46" xfId="4060" xr:uid="{2542A207-D1C4-472E-9F4A-428B8A6A72F9}"/>
    <cellStyle name="Comma 46 2" xfId="19530" xr:uid="{EA0AFAD6-8EE4-4444-ACC4-B070AA18DCCA}"/>
    <cellStyle name="Comma 46 3" xfId="11480" xr:uid="{172C1644-63AF-4CB1-B0EF-C252C4FACFA9}"/>
    <cellStyle name="Comma 46 4" xfId="52180" xr:uid="{1D681599-D5B3-4C29-8BD4-00D9FAE205DD}"/>
    <cellStyle name="Comma 46 5" xfId="5513" xr:uid="{BCFFD244-ED86-4F8E-8ED6-31723CB11312}"/>
    <cellStyle name="Comma 47" xfId="4139" xr:uid="{A3D04251-9152-4998-882A-A32C6C181126}"/>
    <cellStyle name="Comma 47 2" xfId="7732" xr:uid="{45CE0F78-A8A1-4EB7-BB9F-BAB34093B056}"/>
    <cellStyle name="Comma 47 3" xfId="19531" xr:uid="{1CF4D21A-8EEC-42D3-88EF-A3AF987755B3}"/>
    <cellStyle name="Comma 47 4" xfId="11481" xr:uid="{98F15DF5-9858-4FD8-97F9-C779CFCC49FD}"/>
    <cellStyle name="Comma 47 5" xfId="52252" xr:uid="{2AA779DC-CB86-40EE-96F1-2964BB9A8BD5}"/>
    <cellStyle name="Comma 47 6" xfId="5514" xr:uid="{F7260527-B7D1-4B2E-8A8D-1191E2322D6F}"/>
    <cellStyle name="Comma 48" xfId="4141" xr:uid="{A4F7682C-7B91-4631-BDEA-E7FE29D4E1A5}"/>
    <cellStyle name="Comma 48 2" xfId="7761" xr:uid="{38416CD9-4BD0-45E0-849D-5AB74EE455E5}"/>
    <cellStyle name="Comma 48 3" xfId="19532" xr:uid="{12EFFBEE-20EF-436C-B8C5-E3A9FC7F84E9}"/>
    <cellStyle name="Comma 48 4" xfId="11482" xr:uid="{80125230-F647-4EB7-8E81-CD50E5924410}"/>
    <cellStyle name="Comma 48 5" xfId="52254" xr:uid="{18E316FB-7E93-4988-83BC-2B858ED32B73}"/>
    <cellStyle name="Comma 48 6" xfId="5515" xr:uid="{DF25AF65-AB48-44F4-B126-1ED4D73D253B}"/>
    <cellStyle name="Comma 49" xfId="4147" xr:uid="{0515DF4C-0048-4956-AF19-B62FC45B587C}"/>
    <cellStyle name="Comma 49 2" xfId="7762" xr:uid="{41ACB44E-1965-48A8-9CC4-814EE9C2FA3D}"/>
    <cellStyle name="Comma 49 3" xfId="19533" xr:uid="{BEDFB877-CC69-44FE-8BAB-8889AF3B167A}"/>
    <cellStyle name="Comma 49 4" xfId="11483" xr:uid="{512CF610-AECA-4D21-8DDD-BF91771E393C}"/>
    <cellStyle name="Comma 49 5" xfId="52260" xr:uid="{F887A89B-18C6-4924-B9BD-AC00BECC7EA6}"/>
    <cellStyle name="Comma 49 6" xfId="5516" xr:uid="{FE10615A-8678-4522-A6A7-FA29769CE3EA}"/>
    <cellStyle name="Comma 5" xfId="116" xr:uid="{5A24220E-390B-47E8-916D-2D7BA1DD05C1}"/>
    <cellStyle name="Comma 5 10" xfId="1256" xr:uid="{7BBDB3C4-F2BE-4484-B881-1391AB9757CB}"/>
    <cellStyle name="Comma 5 10 2" xfId="3806" xr:uid="{14456434-264E-4E77-B3DE-60324DB3573A}"/>
    <cellStyle name="Comma 5 10 2 2" xfId="51941" xr:uid="{71C80AD0-F367-40B6-ACD2-EE5B9FBBC397}"/>
    <cellStyle name="Comma 5 10 3" xfId="49751" xr:uid="{489C2778-3E98-42AB-89CA-232A0F76CB33}"/>
    <cellStyle name="Comma 5 10 4" xfId="5518" xr:uid="{C4C2F7D0-9DE8-4A37-979B-05107DA321AB}"/>
    <cellStyle name="Comma 5 11" xfId="1744" xr:uid="{84A1F8F0-A625-4738-901F-6BC349AB90DD}"/>
    <cellStyle name="Comma 5 11 2" xfId="3936" xr:uid="{215B8101-E298-4E61-8640-92A1AC57802D}"/>
    <cellStyle name="Comma 5 11 2 2" xfId="52069" xr:uid="{6062280B-EF72-4CA2-9DDE-BE3D7C6B8AAE}"/>
    <cellStyle name="Comma 5 11 3" xfId="50239" xr:uid="{6DF09737-A317-4FC6-85F7-868DD5787B55}"/>
    <cellStyle name="Comma 5 11 4" xfId="5517" xr:uid="{ABAF5441-6B5C-4558-9DEE-03ADC47F3732}"/>
    <cellStyle name="Comma 5 12" xfId="2231" xr:uid="{18D35DFB-4EC0-42CA-8C4C-C9738DD7608B}"/>
    <cellStyle name="Comma 5 12 2" xfId="50726" xr:uid="{0C75193B-48AD-4E00-8AA7-9ECBBE40978E}"/>
    <cellStyle name="Comma 5 12 3" xfId="7580" xr:uid="{7F3D5B69-57C0-4DD5-A60D-B8A3EBD1615C}"/>
    <cellStyle name="Comma 5 13" xfId="2715" xr:uid="{5108E1CE-DC84-4231-A7B2-AB692D0BB112}"/>
    <cellStyle name="Comma 5 13 2" xfId="51210" xr:uid="{6D36B27D-3A05-4402-B765-97D987EBFCFD}"/>
    <cellStyle name="Comma 5 13 3" xfId="4668" xr:uid="{CAD58875-32DE-4ED5-8A9C-C40E6FE36AE1}"/>
    <cellStyle name="Comma 5 14" xfId="440" xr:uid="{B21DB152-D526-40CC-8EF2-106882A1621A}"/>
    <cellStyle name="Comma 5 14 2" xfId="48951" xr:uid="{C7A14596-EEB7-46DD-9434-ABDF8D1CAC96}"/>
    <cellStyle name="Comma 5 14 3" xfId="4512" xr:uid="{F246A47A-2C91-4C6C-ADCD-436D2840A40D}"/>
    <cellStyle name="Comma 5 15" xfId="422" xr:uid="{76B06C4B-16B0-452E-9A7D-BC634FBA2BAA}"/>
    <cellStyle name="Comma 5 15 2" xfId="48933" xr:uid="{7E3EE800-05E8-420F-8977-13CE765FD2C3}"/>
    <cellStyle name="Comma 5 15 3" xfId="48455" xr:uid="{ABFFC445-29DC-482E-9CF9-0D4C556578EC}"/>
    <cellStyle name="Comma 5 16" xfId="334" xr:uid="{B17D17AA-E2A9-4E3F-883A-48399248AC36}"/>
    <cellStyle name="Comma 5 16 2" xfId="48853" xr:uid="{F8B8DBAF-BEB3-407C-9653-643B5AA96149}"/>
    <cellStyle name="Comma 5 16 3" xfId="48462" xr:uid="{75CC2D66-5258-40E2-8A64-384066BF8515}"/>
    <cellStyle name="Comma 5 17" xfId="300" xr:uid="{A832FF03-DFE6-4C3F-89A2-BE5406328107}"/>
    <cellStyle name="Comma 5 17 2" xfId="48826" xr:uid="{79D68EF3-6CBB-4DE0-BE3B-CF8AC24275AD}"/>
    <cellStyle name="Comma 5 17 3" xfId="48487" xr:uid="{61E11320-5448-4B88-B83C-5E7FEFC29BDA}"/>
    <cellStyle name="Comma 5 18" xfId="286" xr:uid="{22D671F4-411A-40A9-BD8D-48F38448AD09}"/>
    <cellStyle name="Comma 5 18 2" xfId="48813" xr:uid="{23766349-4CB7-4DE4-99FC-3E79C8A5DB7B}"/>
    <cellStyle name="Comma 5 18 3" xfId="48506" xr:uid="{C489AF6A-A380-42D2-AB6B-2535671C9D8B}"/>
    <cellStyle name="Comma 5 19" xfId="2954" xr:uid="{1FA004D6-95B3-4450-B92C-BCA4DBA9182D}"/>
    <cellStyle name="Comma 5 19 2" xfId="51442" xr:uid="{C91C6870-32F0-4CE9-AD53-12CA7E18076E}"/>
    <cellStyle name="Comma 5 19 3" xfId="48518" xr:uid="{6DB9B510-1CC8-4F31-A365-C55DB300DD99}"/>
    <cellStyle name="Comma 5 2" xfId="204" xr:uid="{748D4A96-7F44-4ABA-BD6F-78F3E0A0711A}"/>
    <cellStyle name="Comma 5 2 10" xfId="2236" xr:uid="{5F40C5A9-EEE2-4290-8C61-FD6DB8C7FEDC}"/>
    <cellStyle name="Comma 5 2 10 2" xfId="50731" xr:uid="{034DCEF4-683D-4A20-A847-5327A98FE0DA}"/>
    <cellStyle name="Comma 5 2 11" xfId="2720" xr:uid="{A997C7A5-6148-40CE-8357-706BC107CA91}"/>
    <cellStyle name="Comma 5 2 11 2" xfId="51215" xr:uid="{F6F525CE-36EC-4AA2-A7FB-CABD632B7902}"/>
    <cellStyle name="Comma 5 2 12" xfId="529" xr:uid="{CCC677A6-FAEA-4D9F-85D0-75963E1C0887}"/>
    <cellStyle name="Comma 5 2 12 2" xfId="49034" xr:uid="{A0FCA0C5-1113-4CB7-9660-D376D87FD2CF}"/>
    <cellStyle name="Comma 5 2 13" xfId="359" xr:uid="{CD40281B-C714-411F-AC54-AA52731C5648}"/>
    <cellStyle name="Comma 5 2 13 2" xfId="48875" xr:uid="{0B14D4AF-2134-4FFB-B900-AC6C83D9A67C}"/>
    <cellStyle name="Comma 5 2 14" xfId="315" xr:uid="{D50A9E52-C545-426D-BB96-8F65071837BC}"/>
    <cellStyle name="Comma 5 2 14 2" xfId="48840" xr:uid="{013BC4B1-58B4-4E1D-B84B-A5D1EFE0CA19}"/>
    <cellStyle name="Comma 5 2 15" xfId="3030" xr:uid="{FB97667D-DF7E-43D0-94C0-744D12FFF5D6}"/>
    <cellStyle name="Comma 5 2 15 2" xfId="51506" xr:uid="{DA5E715F-E48D-4552-BDE0-B8845640812F}"/>
    <cellStyle name="Comma 5 2 16" xfId="3969" xr:uid="{89F14DC2-099D-4EEA-99AE-78EE1474A58B}"/>
    <cellStyle name="Comma 5 2 16 2" xfId="52099" xr:uid="{63A7874D-CD01-49FA-A73F-5390C57BEBFC}"/>
    <cellStyle name="Comma 5 2 17" xfId="4072" xr:uid="{F4A1CD6A-460C-46D4-83D1-0388448255E5}"/>
    <cellStyle name="Comma 5 2 17 2" xfId="52188" xr:uid="{FA64EA94-5708-4A00-AC56-83D9E467DA3A}"/>
    <cellStyle name="Comma 5 2 18" xfId="259" xr:uid="{4EF5D316-338F-4E2F-8134-50BD10BB18E1}"/>
    <cellStyle name="Comma 5 2 18 2" xfId="48794" xr:uid="{22EA9EB3-1DCD-4A9B-AD53-33CFE24E667E}"/>
    <cellStyle name="Comma 5 2 19" xfId="48757" xr:uid="{2CC3A831-827D-4F52-B85C-D746EC270542}"/>
    <cellStyle name="Comma 5 2 2" xfId="267" xr:uid="{0A27E98A-7843-4881-A5C2-7F60259EE621}"/>
    <cellStyle name="Comma 5 2 2 10" xfId="2747" xr:uid="{690A1C09-B418-463F-96B0-DAAB7816E653}"/>
    <cellStyle name="Comma 5 2 2 10 2" xfId="51242" xr:uid="{91704BC6-0E67-45AE-B2DA-73129B333C44}"/>
    <cellStyle name="Comma 5 2 2 11" xfId="566" xr:uid="{FBDADED5-3990-4B10-8F3A-898A5E30111D}"/>
    <cellStyle name="Comma 5 2 2 11 2" xfId="49068" xr:uid="{E7267143-1E48-4000-9CA5-7AFD5D346842}"/>
    <cellStyle name="Comma 5 2 2 12" xfId="3069" xr:uid="{45B07D98-2CA0-4BB0-B458-C0EC9ECF1F88}"/>
    <cellStyle name="Comma 5 2 2 12 2" xfId="51542" xr:uid="{11F3DA9F-04C7-4A62-93EA-4D9D98E1AA7D}"/>
    <cellStyle name="Comma 5 2 2 13" xfId="4089" xr:uid="{050769D4-B42F-400B-A887-6CF46CCF68BB}"/>
    <cellStyle name="Comma 5 2 2 13 2" xfId="52204" xr:uid="{BDA86A9F-5D73-4759-8C7D-A13E728F80F3}"/>
    <cellStyle name="Comma 5 2 2 14" xfId="48799" xr:uid="{1C4C1335-A07B-4C7D-A1B5-2CA7387DA72B}"/>
    <cellStyle name="Comma 5 2 2 15" xfId="4222" xr:uid="{DB2C577D-E095-4AFF-961F-A6D17C428945}"/>
    <cellStyle name="Comma 5 2 2 2" xfId="630" xr:uid="{19381A01-CE72-4027-9DDD-BC74942DD952}"/>
    <cellStyle name="Comma 5 2 2 2 10" xfId="49128" xr:uid="{4A0EF8BE-D88B-4EB1-B7BF-D06E5FA05F33}"/>
    <cellStyle name="Comma 5 2 2 2 11" xfId="5521" xr:uid="{80090C64-5A8D-4EC5-8EAF-F15C6A2D909E}"/>
    <cellStyle name="Comma 5 2 2 2 2" xfId="737" xr:uid="{A0A7CFF5-52BB-45A2-A3A7-0D5198E86BD6}"/>
    <cellStyle name="Comma 5 2 2 2 2 2" xfId="947" xr:uid="{CC14EC14-3F0C-4546-A271-F4E2F36A7C0C}"/>
    <cellStyle name="Comma 5 2 2 2 2 2 2" xfId="1655" xr:uid="{C87215C9-5919-4725-8411-7832E7C071D3}"/>
    <cellStyle name="Comma 5 2 2 2 2 2 2 2" xfId="50150" xr:uid="{35DDCA7B-1C1A-4471-AB2C-3673F46DF072}"/>
    <cellStyle name="Comma 5 2 2 2 2 2 3" xfId="2144" xr:uid="{19CF9F5C-BA1F-4943-BB7D-019F49A3CF4F}"/>
    <cellStyle name="Comma 5 2 2 2 2 2 3 2" xfId="50639" xr:uid="{1A8B7E31-4042-4BC6-98CD-5AAA9DB4CED1}"/>
    <cellStyle name="Comma 5 2 2 2 2 2 4" xfId="2631" xr:uid="{011271B5-98F7-4F1D-85BA-1F2738D88E88}"/>
    <cellStyle name="Comma 5 2 2 2 2 2 4 2" xfId="51126" xr:uid="{45C53B71-6073-4FA0-87CA-DEA639576F0E}"/>
    <cellStyle name="Comma 5 2 2 2 2 2 5" xfId="49445" xr:uid="{D39F22C2-B2B0-4A18-9987-0294361D4766}"/>
    <cellStyle name="Comma 5 2 2 2 2 3" xfId="1222" xr:uid="{D1AEB57F-6066-4793-938C-87D314887822}"/>
    <cellStyle name="Comma 5 2 2 2 2 3 2" xfId="49717" xr:uid="{6D688D37-FF12-4517-B288-9DA0BC883036}"/>
    <cellStyle name="Comma 5 2 2 2 2 4" xfId="1446" xr:uid="{94179606-7737-4E35-A717-738FBAE3B067}"/>
    <cellStyle name="Comma 5 2 2 2 2 4 2" xfId="49941" xr:uid="{A8DBAE3D-1C7B-4ECC-8982-C292E9C7A119}"/>
    <cellStyle name="Comma 5 2 2 2 2 5" xfId="1934" xr:uid="{A2C4B04A-4B30-4DA8-A204-ED314A9CC193}"/>
    <cellStyle name="Comma 5 2 2 2 2 5 2" xfId="50429" xr:uid="{F82A403C-75B8-45EA-9273-A74BC266DDA9}"/>
    <cellStyle name="Comma 5 2 2 2 2 6" xfId="2421" xr:uid="{722E72CA-62F3-492E-B15F-27EFFEA2FEFB}"/>
    <cellStyle name="Comma 5 2 2 2 2 6 2" xfId="50916" xr:uid="{0787A4D3-0F30-4B69-814D-92B2E92CC00C}"/>
    <cellStyle name="Comma 5 2 2 2 2 7" xfId="2905" xr:uid="{29847330-1510-41F4-876C-82263DF6FEFA}"/>
    <cellStyle name="Comma 5 2 2 2 2 7 2" xfId="51400" xr:uid="{59E7824B-6F7E-4144-A7E6-D5E834A00C81}"/>
    <cellStyle name="Comma 5 2 2 2 2 8" xfId="49235" xr:uid="{9A166368-3F09-489E-A446-E0F859BB9FB2}"/>
    <cellStyle name="Comma 5 2 2 2 3" xfId="843" xr:uid="{F748D7F7-08FB-4776-9053-7C96D9D09E12}"/>
    <cellStyle name="Comma 5 2 2 2 3 2" xfId="1551" xr:uid="{AF5B70D7-20CE-4CB2-8135-4B85BA544815}"/>
    <cellStyle name="Comma 5 2 2 2 3 2 2" xfId="50046" xr:uid="{C904B5B5-BD5A-4585-88F2-260E3A78DFE1}"/>
    <cellStyle name="Comma 5 2 2 2 3 3" xfId="2039" xr:uid="{591C1077-E76C-4C2F-88CB-4B1326A5D28A}"/>
    <cellStyle name="Comma 5 2 2 2 3 3 2" xfId="50534" xr:uid="{11DBE957-C11A-4FCF-BBEC-43D0690BFD38}"/>
    <cellStyle name="Comma 5 2 2 2 3 4" xfId="2526" xr:uid="{16C5884E-4A05-4DC7-B44A-33E96C9F9553}"/>
    <cellStyle name="Comma 5 2 2 2 3 4 2" xfId="51021" xr:uid="{97C9249D-6A40-4111-845C-2603773891D0}"/>
    <cellStyle name="Comma 5 2 2 2 3 5" xfId="49341" xr:uid="{C266AC60-458C-40C9-9906-69730474F564}"/>
    <cellStyle name="Comma 5 2 2 2 4" xfId="1117" xr:uid="{1FC2393B-58B8-4ED0-BC17-491D36EC8D4E}"/>
    <cellStyle name="Comma 5 2 2 2 4 2" xfId="49612" xr:uid="{4A1CC2A0-98C7-4CD2-9D7D-89F2D4D9BE75}"/>
    <cellStyle name="Comma 5 2 2 2 5" xfId="1341" xr:uid="{31AF0E9C-283E-4831-8373-ED990FFF4B8A}"/>
    <cellStyle name="Comma 5 2 2 2 5 2" xfId="49836" xr:uid="{F63248E2-2ECF-4DA3-9722-56499950A935}"/>
    <cellStyle name="Comma 5 2 2 2 6" xfId="1829" xr:uid="{A908CB10-E67A-40F6-877D-13991865781D}"/>
    <cellStyle name="Comma 5 2 2 2 6 2" xfId="50324" xr:uid="{DB847170-1632-47B5-8662-ACDBED465510}"/>
    <cellStyle name="Comma 5 2 2 2 7" xfId="2316" xr:uid="{47963AF6-2630-4262-9D9D-5BDAF1A050BB}"/>
    <cellStyle name="Comma 5 2 2 2 7 2" xfId="50811" xr:uid="{1D0197E6-C996-4AA4-B737-DB65CE2277EA}"/>
    <cellStyle name="Comma 5 2 2 2 8" xfId="2800" xr:uid="{1EF4C08B-4310-4407-BC68-6584F6931315}"/>
    <cellStyle name="Comma 5 2 2 2 8 2" xfId="51295" xr:uid="{3AC6254C-4F01-4D5C-9721-A3D8013948D9}"/>
    <cellStyle name="Comma 5 2 2 2 9" xfId="3843" xr:uid="{A470F92D-FA5D-41F1-AC6B-22AF618454C7}"/>
    <cellStyle name="Comma 5 2 2 2 9 2" xfId="51976" xr:uid="{5C8BA1B8-6A39-4A1A-ADF2-9CC1321458D8}"/>
    <cellStyle name="Comma 5 2 2 3" xfId="682" xr:uid="{BBD018D8-D5C9-4522-ADED-4CDE417B52E8}"/>
    <cellStyle name="Comma 5 2 2 3 2" xfId="895" xr:uid="{13EDB2CB-B6DE-491C-9813-9B257BC7A3E2}"/>
    <cellStyle name="Comma 5 2 2 3 2 2" xfId="1603" xr:uid="{E9F24706-BD8F-43D7-AC2E-808C932BD627}"/>
    <cellStyle name="Comma 5 2 2 3 2 2 2" xfId="50098" xr:uid="{19A42162-B083-4C8D-A601-7C98AD793680}"/>
    <cellStyle name="Comma 5 2 2 3 2 3" xfId="2091" xr:uid="{CD475DC9-68BD-4DF2-BB6A-2552AEE7B991}"/>
    <cellStyle name="Comma 5 2 2 3 2 3 2" xfId="50586" xr:uid="{EF423895-A603-4E32-93D1-600D578F2972}"/>
    <cellStyle name="Comma 5 2 2 3 2 4" xfId="2578" xr:uid="{EB5D73C9-B26F-4328-9EC6-ED2BD7068CE4}"/>
    <cellStyle name="Comma 5 2 2 3 2 4 2" xfId="51073" xr:uid="{4729A2A3-0274-48A5-8BA5-C8804B5E8071}"/>
    <cellStyle name="Comma 5 2 2 3 2 5" xfId="49393" xr:uid="{7CA2863E-BB09-48D6-B48F-4DA0AA7FCD73}"/>
    <cellStyle name="Comma 5 2 2 3 3" xfId="1169" xr:uid="{A74B7432-48A9-4F2F-AC36-8F7D1C56A3E9}"/>
    <cellStyle name="Comma 5 2 2 3 3 2" xfId="49664" xr:uid="{D5FF99FC-D18F-471E-9D2D-379DA7FD8157}"/>
    <cellStyle name="Comma 5 2 2 3 4" xfId="1393" xr:uid="{55BBC8EE-E1FE-4C5E-B930-0D01C6AFD762}"/>
    <cellStyle name="Comma 5 2 2 3 4 2" xfId="49888" xr:uid="{74DF8742-FA30-4B2D-B0AF-F728FD1DDAE9}"/>
    <cellStyle name="Comma 5 2 2 3 5" xfId="1881" xr:uid="{CAF6D91B-A6EE-4F3F-8C10-3A04745D70CF}"/>
    <cellStyle name="Comma 5 2 2 3 5 2" xfId="50376" xr:uid="{5A7469DB-07D3-46F8-9CCE-903FD0038B4F}"/>
    <cellStyle name="Comma 5 2 2 3 6" xfId="2368" xr:uid="{DA1824FE-3797-41F8-B560-DC7CD2E10637}"/>
    <cellStyle name="Comma 5 2 2 3 6 2" xfId="50863" xr:uid="{BB6E5837-6A2C-49DC-AB85-FD2C3800C055}"/>
    <cellStyle name="Comma 5 2 2 3 7" xfId="2852" xr:uid="{7171E59F-68D0-4017-A418-364A8AB135EC}"/>
    <cellStyle name="Comma 5 2 2 3 7 2" xfId="51347" xr:uid="{8520F07B-4EB5-4853-BB98-8D760CC88E83}"/>
    <cellStyle name="Comma 5 2 2 3 8" xfId="49180" xr:uid="{C0E57DA3-3176-4DD4-BCF3-D60430CAC71A}"/>
    <cellStyle name="Comma 5 2 2 3 9" xfId="7699" xr:uid="{F8F26976-BDB1-440F-868D-C94AD67CC811}"/>
    <cellStyle name="Comma 5 2 2 4" xfId="790" xr:uid="{DFAECBB6-6129-41FE-89A8-194F98CBC1D1}"/>
    <cellStyle name="Comma 5 2 2 4 2" xfId="1498" xr:uid="{ABF3D4F4-16D7-4B31-A4E1-8B46DA15B26A}"/>
    <cellStyle name="Comma 5 2 2 4 2 2" xfId="49993" xr:uid="{D4E4BE69-DDBB-41D2-B97D-7054B89B7BC8}"/>
    <cellStyle name="Comma 5 2 2 4 3" xfId="1986" xr:uid="{3FE88B9E-7D29-4AD4-93BB-C71CDF7F5B43}"/>
    <cellStyle name="Comma 5 2 2 4 3 2" xfId="50481" xr:uid="{A894DE0F-216F-4FC7-A5F4-11DE1D8008AB}"/>
    <cellStyle name="Comma 5 2 2 4 4" xfId="2473" xr:uid="{46DC312D-13CC-4FF6-A27B-BE250E4AB614}"/>
    <cellStyle name="Comma 5 2 2 4 4 2" xfId="50968" xr:uid="{33791FB5-E8EB-430B-94A8-4D14CB54594F}"/>
    <cellStyle name="Comma 5 2 2 4 5" xfId="49288" xr:uid="{AFF0F935-BB47-4307-84A5-93AA9796EA4F}"/>
    <cellStyle name="Comma 5 2 2 4 6" xfId="5520" xr:uid="{17A809BC-DF3D-476B-B92A-5FDF5CBFED6B}"/>
    <cellStyle name="Comma 5 2 2 5" xfId="1010" xr:uid="{58682AE1-76EC-4BDF-B53C-499E15ECAD6A}"/>
    <cellStyle name="Comma 5 2 2 5 2" xfId="1713" xr:uid="{CD18FE23-1792-4A4D-AA08-5FCB35C657C5}"/>
    <cellStyle name="Comma 5 2 2 5 2 2" xfId="50208" xr:uid="{93350A79-CCCD-4D86-9982-660D2D36E30A}"/>
    <cellStyle name="Comma 5 2 2 5 3" xfId="2202" xr:uid="{D65DAFDD-FEE4-4589-981C-DE189D6D9E7E}"/>
    <cellStyle name="Comma 5 2 2 5 3 2" xfId="50697" xr:uid="{18F65672-6A17-42EF-AD83-B45A74DFC684}"/>
    <cellStyle name="Comma 5 2 2 5 4" xfId="2689" xr:uid="{80B60C02-70B9-401A-9666-C9F1A66B26F1}"/>
    <cellStyle name="Comma 5 2 2 5 4 2" xfId="51184" xr:uid="{70993D9A-1FAD-4492-946D-BA2ADE0AAF38}"/>
    <cellStyle name="Comma 5 2 2 5 5" xfId="49505" xr:uid="{D25E6802-F9E0-4991-871C-CD2F50DC6112}"/>
    <cellStyle name="Comma 5 2 2 5 6" xfId="4332" xr:uid="{840F22DE-6A62-4256-834A-049AD2461733}"/>
    <cellStyle name="Comma 5 2 2 6" xfId="1064" xr:uid="{CE226CED-4A9C-4DA3-9E2E-C8B7C51C4BF0}"/>
    <cellStyle name="Comma 5 2 2 6 2" xfId="49559" xr:uid="{E7B6A807-0EE4-4569-B837-687A540AABE0}"/>
    <cellStyle name="Comma 5 2 2 7" xfId="1288" xr:uid="{434F8792-B9C6-4B87-ACB1-0F3ACBD55894}"/>
    <cellStyle name="Comma 5 2 2 7 2" xfId="49783" xr:uid="{A006134C-64C9-40D8-8B60-E59F843AED10}"/>
    <cellStyle name="Comma 5 2 2 8" xfId="1776" xr:uid="{75DC31AA-2B6F-4C87-B81D-D58A2F84144D}"/>
    <cellStyle name="Comma 5 2 2 8 2" xfId="50271" xr:uid="{8850839A-45A3-4B5C-B298-128BEFD3FF84}"/>
    <cellStyle name="Comma 5 2 2 9" xfId="2263" xr:uid="{1475B14C-F16C-43DB-A90E-C6FC62383FA9}"/>
    <cellStyle name="Comma 5 2 2 9 2" xfId="50758" xr:uid="{206836D7-6723-4C72-B9FD-F1DFD74FCE92}"/>
    <cellStyle name="Comma 5 2 20" xfId="4221" xr:uid="{B96601C8-8891-4CFA-8D0A-39624AB11707}"/>
    <cellStyle name="Comma 5 2 21" xfId="52309" xr:uid="{F023F266-F67B-4826-888C-45528D195303}"/>
    <cellStyle name="Comma 5 2 22" xfId="52440" xr:uid="{AACC6FA1-CF14-49DF-9781-46F42C6C71F1}"/>
    <cellStyle name="Comma 5 2 3" xfId="604" xr:uid="{FCA0AAD0-BF87-40D1-8994-BC42E892EB2A}"/>
    <cellStyle name="Comma 5 2 3 10" xfId="49102" xr:uid="{5347C682-520B-416B-874E-4305D92E19DD}"/>
    <cellStyle name="Comma 5 2 3 11" xfId="4390" xr:uid="{851FCE7E-1E97-4EE0-961F-26AA003E5E19}"/>
    <cellStyle name="Comma 5 2 3 2" xfId="710" xr:uid="{39D2A079-341E-406E-BA6F-0AF6BC20142F}"/>
    <cellStyle name="Comma 5 2 3 2 10" xfId="19535" xr:uid="{23018219-F163-4A4B-A457-9BA5A0587AE5}"/>
    <cellStyle name="Comma 5 2 3 2 2" xfId="921" xr:uid="{3936BEE0-D3AE-4938-9B32-340FB3E17CE9}"/>
    <cellStyle name="Comma 5 2 3 2 2 2" xfId="1629" xr:uid="{05D88E6F-8ABD-4FE9-8413-2CABEAFDF482}"/>
    <cellStyle name="Comma 5 2 3 2 2 2 2" xfId="50124" xr:uid="{82F040F8-695F-4365-8C0F-CABAC866D541}"/>
    <cellStyle name="Comma 5 2 3 2 2 3" xfId="2117" xr:uid="{D4DB9066-C6EA-41CB-81C1-20FFA2EA4C4E}"/>
    <cellStyle name="Comma 5 2 3 2 2 3 2" xfId="50612" xr:uid="{1B42A0F1-AD9C-442C-A68C-F1DF6C9D6303}"/>
    <cellStyle name="Comma 5 2 3 2 2 4" xfId="2604" xr:uid="{C0123218-8531-42C8-9ACA-335AB187F48D}"/>
    <cellStyle name="Comma 5 2 3 2 2 4 2" xfId="51099" xr:uid="{6FA70FA5-5D36-4ED5-A5CF-FA02DA2A44B1}"/>
    <cellStyle name="Comma 5 2 3 2 2 5" xfId="49419" xr:uid="{E71F87A8-0DC1-4983-A24B-91F60CC9AAEE}"/>
    <cellStyle name="Comma 5 2 3 2 3" xfId="1195" xr:uid="{2BEC807E-A70F-4B15-953A-6153773740D6}"/>
    <cellStyle name="Comma 5 2 3 2 3 2" xfId="49690" xr:uid="{CA2A948E-48C9-45B3-A005-0E0BAAF88D59}"/>
    <cellStyle name="Comma 5 2 3 2 4" xfId="1419" xr:uid="{EE8CE351-47D8-412A-8119-91FB3451EBFE}"/>
    <cellStyle name="Comma 5 2 3 2 4 2" xfId="49914" xr:uid="{B3F01D53-D7E9-4EB3-B11F-22DAF1391D14}"/>
    <cellStyle name="Comma 5 2 3 2 5" xfId="1907" xr:uid="{D3E20270-49B1-4C64-8F8B-445B43A8A19E}"/>
    <cellStyle name="Comma 5 2 3 2 5 2" xfId="50402" xr:uid="{2B0436F2-33C6-4F4B-A689-93BF72DDF537}"/>
    <cellStyle name="Comma 5 2 3 2 6" xfId="2394" xr:uid="{C7EEE681-AAE7-49D4-9F00-71F41196C3C9}"/>
    <cellStyle name="Comma 5 2 3 2 6 2" xfId="50889" xr:uid="{15FC5522-C595-4440-8277-F1E3E8D7B63E}"/>
    <cellStyle name="Comma 5 2 3 2 7" xfId="2878" xr:uid="{9112D51D-75A1-4DCE-99E7-5EFFAD6F07A4}"/>
    <cellStyle name="Comma 5 2 3 2 7 2" xfId="51373" xr:uid="{7B477AAB-B29B-4F6A-BC5F-6F9CF10FC1AA}"/>
    <cellStyle name="Comma 5 2 3 2 8" xfId="3861" xr:uid="{20452FC7-093A-4000-8079-FE96DEE898B5}"/>
    <cellStyle name="Comma 5 2 3 2 8 2" xfId="51994" xr:uid="{9A2462BD-849F-4693-AFB0-1BFA8386DD2B}"/>
    <cellStyle name="Comma 5 2 3 2 9" xfId="49208" xr:uid="{73E7B770-F2C4-41EE-A686-692917659047}"/>
    <cellStyle name="Comma 5 2 3 3" xfId="816" xr:uid="{D86871F8-9906-495B-8BD2-ADB8B596894F}"/>
    <cellStyle name="Comma 5 2 3 3 2" xfId="1524" xr:uid="{9DB5CDD9-F885-4C35-A8FA-FD60F3223E88}"/>
    <cellStyle name="Comma 5 2 3 3 2 2" xfId="50019" xr:uid="{5B043A28-4928-4144-9248-A096944AE491}"/>
    <cellStyle name="Comma 5 2 3 3 3" xfId="2012" xr:uid="{5409786B-E74A-4EC3-B472-06245AF709E8}"/>
    <cellStyle name="Comma 5 2 3 3 3 2" xfId="50507" xr:uid="{008AEAAB-471D-4F7B-A0FD-A6769BBF54B6}"/>
    <cellStyle name="Comma 5 2 3 3 4" xfId="2499" xr:uid="{BC61768D-66FB-41C7-8061-075050C182E9}"/>
    <cellStyle name="Comma 5 2 3 3 4 2" xfId="50994" xr:uid="{B802D7D2-4F83-4A03-989D-01927A37A653}"/>
    <cellStyle name="Comma 5 2 3 3 5" xfId="49314" xr:uid="{6F5022AA-809E-4A2A-A3CD-7A7FC46CFC4A}"/>
    <cellStyle name="Comma 5 2 3 3 6" xfId="11484" xr:uid="{AB6C8313-BAAE-44D7-9CB3-39AC54CD2DF3}"/>
    <cellStyle name="Comma 5 2 3 4" xfId="1090" xr:uid="{025A1427-CC43-4F65-8835-822C30184CD5}"/>
    <cellStyle name="Comma 5 2 3 4 2" xfId="49585" xr:uid="{3B5B1A2E-0C09-4AC0-92E1-534461E26BCC}"/>
    <cellStyle name="Comma 5 2 3 4 3" xfId="5522" xr:uid="{21902E5B-96B5-4A4B-BDF8-DD42A2E46115}"/>
    <cellStyle name="Comma 5 2 3 5" xfId="1314" xr:uid="{380B5DA3-7596-4C58-9C76-F3F6DEFD02C9}"/>
    <cellStyle name="Comma 5 2 3 5 2" xfId="49809" xr:uid="{F21F2E7E-1C80-4B6F-8668-1EBB7B59603D}"/>
    <cellStyle name="Comma 5 2 3 6" xfId="1802" xr:uid="{BF89F462-D229-48F1-BDCA-885F8674766C}"/>
    <cellStyle name="Comma 5 2 3 6 2" xfId="50297" xr:uid="{AEF6F63F-C60F-45A7-93AA-02AC4E6697C2}"/>
    <cellStyle name="Comma 5 2 3 7" xfId="2289" xr:uid="{778095BB-AFE9-4132-8A83-2840BE5AACCC}"/>
    <cellStyle name="Comma 5 2 3 7 2" xfId="50784" xr:uid="{99550F89-CA94-4FBC-9DC8-B82D52306AF3}"/>
    <cellStyle name="Comma 5 2 3 8" xfId="2773" xr:uid="{344C83E2-C788-441A-84B3-FE5D13D1EF2E}"/>
    <cellStyle name="Comma 5 2 3 8 2" xfId="51268" xr:uid="{D704C27D-1D74-4F40-A958-38A8C2050687}"/>
    <cellStyle name="Comma 5 2 3 9" xfId="3088" xr:uid="{11BC14D5-0BAC-45CB-863C-C8EA3F892F3D}"/>
    <cellStyle name="Comma 5 2 3 9 2" xfId="51561" xr:uid="{8B6FCF76-8010-4B3A-802A-1FA71DC88D91}"/>
    <cellStyle name="Comma 5 2 4" xfId="655" xr:uid="{4D0A0E0F-9B38-4F54-BA78-64BF2C43B72A}"/>
    <cellStyle name="Comma 5 2 4 10" xfId="5519" xr:uid="{CD18E18D-89FF-4E7B-86C5-456134FF8F95}"/>
    <cellStyle name="Comma 5 2 4 2" xfId="868" xr:uid="{8502F45A-4E3E-40CB-9316-868E60E2554E}"/>
    <cellStyle name="Comma 5 2 4 2 2" xfId="1576" xr:uid="{92EA3B03-677B-45F1-AC58-9C0C1A586D38}"/>
    <cellStyle name="Comma 5 2 4 2 2 2" xfId="50071" xr:uid="{78E3E6B7-F2A1-4A9F-911F-AB7296BD0BF8}"/>
    <cellStyle name="Comma 5 2 4 2 3" xfId="2064" xr:uid="{E7C73CB2-C7AE-475D-B31F-25B3DD886BE6}"/>
    <cellStyle name="Comma 5 2 4 2 3 2" xfId="50559" xr:uid="{A070081B-711F-47F7-9888-2A1236E06B26}"/>
    <cellStyle name="Comma 5 2 4 2 4" xfId="2551" xr:uid="{2B66B03F-4442-40AC-9467-1A7C9932E241}"/>
    <cellStyle name="Comma 5 2 4 2 4 2" xfId="51046" xr:uid="{B48EA539-1ABD-4B44-A5E8-F2451D787C89}"/>
    <cellStyle name="Comma 5 2 4 2 5" xfId="3880" xr:uid="{9068FE58-21B2-408D-964E-D1C86B0D3ED0}"/>
    <cellStyle name="Comma 5 2 4 2 5 2" xfId="52013" xr:uid="{526465A5-CAB7-4169-B1A3-075AC7218AE9}"/>
    <cellStyle name="Comma 5 2 4 2 6" xfId="49366" xr:uid="{CFCDAFAC-208B-4C21-85BD-88BBE9AD55E1}"/>
    <cellStyle name="Comma 5 2 4 3" xfId="1142" xr:uid="{09FD1B6E-CA1E-4BDD-B1EA-D88DD08B9442}"/>
    <cellStyle name="Comma 5 2 4 3 2" xfId="49637" xr:uid="{1F758BCD-9337-42E8-8698-86066D475997}"/>
    <cellStyle name="Comma 5 2 4 4" xfId="1366" xr:uid="{797F8509-A71F-42A5-9629-47F197784307}"/>
    <cellStyle name="Comma 5 2 4 4 2" xfId="49861" xr:uid="{B69DF5F8-FCD3-46D8-913E-5A2E9750909F}"/>
    <cellStyle name="Comma 5 2 4 5" xfId="1854" xr:uid="{AB6FDCB8-CA5A-4439-9ADA-EB78A0DAE935}"/>
    <cellStyle name="Comma 5 2 4 5 2" xfId="50349" xr:uid="{83C6615F-21D2-4AA9-BA19-551E095116D9}"/>
    <cellStyle name="Comma 5 2 4 6" xfId="2341" xr:uid="{EB725061-512E-45B2-AB36-A0845708C72A}"/>
    <cellStyle name="Comma 5 2 4 6 2" xfId="50836" xr:uid="{4D51D2CB-90F9-448B-8043-419ADD5ABFCE}"/>
    <cellStyle name="Comma 5 2 4 7" xfId="2825" xr:uid="{0982CF31-58C9-4340-A310-B1BAA4E31DF7}"/>
    <cellStyle name="Comma 5 2 4 7 2" xfId="51320" xr:uid="{EE9C850A-E85E-48C9-9F5F-E02A65C98D6D}"/>
    <cellStyle name="Comma 5 2 4 8" xfId="3108" xr:uid="{E400A3A2-CCC4-42D1-A800-0A4591E1684A}"/>
    <cellStyle name="Comma 5 2 4 8 2" xfId="51580" xr:uid="{C91D735A-B529-4F23-B22B-4D9AFE873A11}"/>
    <cellStyle name="Comma 5 2 4 9" xfId="49153" xr:uid="{5D1B9CE6-8D19-428D-9A5C-5E00F59619A0}"/>
    <cellStyle name="Comma 5 2 5" xfId="763" xr:uid="{F3E133A3-07D0-430A-A76C-81B5331DE403}"/>
    <cellStyle name="Comma 5 2 5 2" xfId="1471" xr:uid="{9028A1BE-C25F-481A-A1FE-C68278012DEF}"/>
    <cellStyle name="Comma 5 2 5 2 2" xfId="3899" xr:uid="{36D6DE97-8E1F-4FA0-9762-13388B3FDDEF}"/>
    <cellStyle name="Comma 5 2 5 2 2 2" xfId="52032" xr:uid="{753C9EFA-0D72-4825-A01E-7DC2E20EB162}"/>
    <cellStyle name="Comma 5 2 5 2 3" xfId="49966" xr:uid="{B6FF3737-98B9-4475-A249-8D795FECBB88}"/>
    <cellStyle name="Comma 5 2 5 3" xfId="1959" xr:uid="{6FD0D6FC-6FFF-48D5-B0DC-8087B4E97ADD}"/>
    <cellStyle name="Comma 5 2 5 3 2" xfId="50454" xr:uid="{A6DFE190-5AAC-42DE-819D-CDE8F8B2D78E}"/>
    <cellStyle name="Comma 5 2 5 4" xfId="2446" xr:uid="{4B3D90B3-CE3B-400F-9351-A453616ED1A9}"/>
    <cellStyle name="Comma 5 2 5 4 2" xfId="50941" xr:uid="{25DA7B58-42A1-4407-9398-9B32D06BBEA4}"/>
    <cellStyle name="Comma 5 2 5 5" xfId="3127" xr:uid="{40DB618F-A60D-4F46-AEE3-DE5DA73E392F}"/>
    <cellStyle name="Comma 5 2 5 5 2" xfId="51599" xr:uid="{BB568280-1E1A-4AEF-85AE-28B80AC2D092}"/>
    <cellStyle name="Comma 5 2 5 6" xfId="49261" xr:uid="{56D546E9-6C6F-41F8-83C6-9C0C7038239C}"/>
    <cellStyle name="Comma 5 2 5 7" xfId="18839" xr:uid="{59ACA414-35F1-4C02-AD17-983DD0229C11}"/>
    <cellStyle name="Comma 5 2 6" xfId="983" xr:uid="{98ECBD14-5534-4D5B-878A-ABE04A61575D}"/>
    <cellStyle name="Comma 5 2 6 2" xfId="1686" xr:uid="{F6C86BE9-B7F2-4EF5-B1CB-8B9F59A5F70C}"/>
    <cellStyle name="Comma 5 2 6 2 2" xfId="50181" xr:uid="{17D47DD3-C28B-4587-B596-0C3E38C79161}"/>
    <cellStyle name="Comma 5 2 6 3" xfId="2175" xr:uid="{56EF2F47-F361-4653-9CF6-1FF7E4ED7C90}"/>
    <cellStyle name="Comma 5 2 6 3 2" xfId="50670" xr:uid="{778A150E-BAA5-430B-8423-25A2C49A4A83}"/>
    <cellStyle name="Comma 5 2 6 4" xfId="2662" xr:uid="{946843E1-D88D-4958-8855-E44344C67820}"/>
    <cellStyle name="Comma 5 2 6 4 2" xfId="51157" xr:uid="{DF3FFE5E-0819-4B8C-B393-A0C77763C7D6}"/>
    <cellStyle name="Comma 5 2 6 5" xfId="3825" xr:uid="{A5AAE924-C6B1-4076-ACE1-F69BDE7BC3CD}"/>
    <cellStyle name="Comma 5 2 6 5 2" xfId="51958" xr:uid="{108861F2-B539-458B-836B-51D9EB3D8F98}"/>
    <cellStyle name="Comma 5 2 6 6" xfId="49478" xr:uid="{46F99051-66EB-496B-AC6D-5C7A9292E103}"/>
    <cellStyle name="Comma 5 2 6 7" xfId="4669" xr:uid="{32CB4784-A2F5-4D7C-A27A-07A3388D3893}"/>
    <cellStyle name="Comma 5 2 7" xfId="1037" xr:uid="{AD9E2279-EB70-4610-AFD0-67FD85A6C0A9}"/>
    <cellStyle name="Comma 5 2 7 2" xfId="49532" xr:uid="{B0499D65-9934-4C8B-B52B-FE99C4A32483}"/>
    <cellStyle name="Comma 5 2 7 3" xfId="4312" xr:uid="{2F8D2ECB-38E6-4AD9-AC7B-B4B018B19D00}"/>
    <cellStyle name="Comma 5 2 8" xfId="1261" xr:uid="{E22A7EC4-14B6-4675-BF91-A23CB0CDF39B}"/>
    <cellStyle name="Comma 5 2 8 2" xfId="49756" xr:uid="{B3497820-774D-4636-9946-0329DB35FBC3}"/>
    <cellStyle name="Comma 5 2 9" xfId="1749" xr:uid="{D548358E-47B6-4BDE-A684-3919F0B6DD1E}"/>
    <cellStyle name="Comma 5 2 9 2" xfId="50244" xr:uid="{E2A6B39D-47A1-421E-A042-AF27CD99DC00}"/>
    <cellStyle name="Comma 5 20" xfId="3944" xr:uid="{9BEFE447-F85D-4C6A-B4B3-65722972B49E}"/>
    <cellStyle name="Comma 5 20 2" xfId="52076" xr:uid="{C6A329DE-3B57-482A-84AB-363E8040898B}"/>
    <cellStyle name="Comma 5 20 3" xfId="4455" xr:uid="{2505F2DE-1FCA-45FC-BB9A-F2CAAE02D3AA}"/>
    <cellStyle name="Comma 5 21" xfId="4055" xr:uid="{E9ADF49D-1538-42DC-B51B-AED942D7B102}"/>
    <cellStyle name="Comma 5 21 2" xfId="52176" xr:uid="{E18D6377-7B65-4664-B81D-10935423E14A}"/>
    <cellStyle name="Comma 5 22" xfId="4067" xr:uid="{39122453-05A4-4D2F-BBD9-2498FCC46CA1}"/>
    <cellStyle name="Comma 5 22 2" xfId="52186" xr:uid="{01B33FB7-AB69-46D3-90D2-364AB7617442}"/>
    <cellStyle name="Comma 5 23" xfId="256" xr:uid="{27A7A62F-5282-4C6E-A98F-DF6D843818BF}"/>
    <cellStyle name="Comma 5 23 2" xfId="48791" xr:uid="{AB148C68-D1AC-437D-8F9F-F69A6156A9A1}"/>
    <cellStyle name="Comma 5 24" xfId="48691" xr:uid="{D09AF47F-C926-46CE-9963-97E3668B66D5}"/>
    <cellStyle name="Comma 5 25" xfId="4179" xr:uid="{C582464B-CE29-45BD-B98D-9837E4F0A0C5}"/>
    <cellStyle name="Comma 5 26" xfId="52494" xr:uid="{25D6EE34-9A8F-4FA9-ABCF-A6C4078A7F3E}"/>
    <cellStyle name="Comma 5 27" xfId="52539" xr:uid="{F8599408-E70E-4ED2-B9A7-1AE9BFF69C9A}"/>
    <cellStyle name="Comma 5 3" xfId="263" xr:uid="{D8DC72AC-9BC8-423F-8F9D-73742E304FEE}"/>
    <cellStyle name="Comma 5 3 10" xfId="2742" xr:uid="{312537C5-AF1F-45F5-A304-352EC87F7AEA}"/>
    <cellStyle name="Comma 5 3 10 2" xfId="51237" xr:uid="{FE06A87A-767F-4F69-8CE9-53AEE9EE27B3}"/>
    <cellStyle name="Comma 5 3 11" xfId="562" xr:uid="{F1C76D7A-B775-4111-B1F6-C65D803812AB}"/>
    <cellStyle name="Comma 5 3 11 2" xfId="49064" xr:uid="{A20CEB79-907A-47D6-8F38-DF66D88B79DB}"/>
    <cellStyle name="Comma 5 3 12" xfId="365" xr:uid="{61B6A679-2A07-46FD-B980-57DDBA987C5B}"/>
    <cellStyle name="Comma 5 3 12 2" xfId="48881" xr:uid="{E35C573C-D515-47EC-BD23-4C69E0D6CE01}"/>
    <cellStyle name="Comma 5 3 13" xfId="3063" xr:uid="{9191976F-4738-42C7-956E-88ECDED845A9}"/>
    <cellStyle name="Comma 5 3 13 2" xfId="51536" xr:uid="{2193E2A4-C47F-48A1-B6F2-CB8C077E0D66}"/>
    <cellStyle name="Comma 5 3 14" xfId="3951" xr:uid="{3B2FB138-3E1D-4BFB-9FD9-55BAA4EBE55B}"/>
    <cellStyle name="Comma 5 3 14 2" xfId="52083" xr:uid="{EA8FDAC2-4D54-4C6E-B171-0AD08DAC2BAF}"/>
    <cellStyle name="Comma 5 3 15" xfId="4087" xr:uid="{EE22227D-B908-452A-9F58-9D3EFC93C6D0}"/>
    <cellStyle name="Comma 5 3 15 2" xfId="52202" xr:uid="{DEAFC44B-627A-473A-AB8A-D8F5CC2F7073}"/>
    <cellStyle name="Comma 5 3 16" xfId="48796" xr:uid="{A13D2246-AB5C-447E-824D-FD8AD4CCCE37}"/>
    <cellStyle name="Comma 5 3 17" xfId="4223" xr:uid="{B7D7B2C8-FE35-455B-991D-221E2D5A36F9}"/>
    <cellStyle name="Comma 5 3 2" xfId="625" xr:uid="{E00DBBB5-8404-4756-8F3C-379B3255D628}"/>
    <cellStyle name="Comma 5 3 2 10" xfId="49123" xr:uid="{48F0B7CD-514A-4EA2-8A91-2A429BED8737}"/>
    <cellStyle name="Comma 5 3 2 11" xfId="4424" xr:uid="{D8B8B57B-F16B-4AED-A108-07BF169B6EB3}"/>
    <cellStyle name="Comma 5 3 2 2" xfId="732" xr:uid="{4EE46201-76B9-4BC8-B8A8-941BF313FC5A}"/>
    <cellStyle name="Comma 5 3 2 2 2" xfId="943" xr:uid="{A4BC6DC1-6520-4E60-B5F3-3B1976295A15}"/>
    <cellStyle name="Comma 5 3 2 2 2 2" xfId="1651" xr:uid="{6D289C07-52BB-4E89-BE6D-3AB98F3BC278}"/>
    <cellStyle name="Comma 5 3 2 2 2 2 2" xfId="50146" xr:uid="{2BD2D9DF-2C7A-4B50-AF5A-8A7BFC64ED87}"/>
    <cellStyle name="Comma 5 3 2 2 2 3" xfId="2139" xr:uid="{FB0DDC59-B6C6-42E9-BE4F-1384189F2545}"/>
    <cellStyle name="Comma 5 3 2 2 2 3 2" xfId="50634" xr:uid="{6729FD0D-DAB8-463F-B7FD-BDBF3C5BA885}"/>
    <cellStyle name="Comma 5 3 2 2 2 4" xfId="2626" xr:uid="{D720FC94-1EEC-4DAC-AED9-94CBD7AB1328}"/>
    <cellStyle name="Comma 5 3 2 2 2 4 2" xfId="51121" xr:uid="{A87A296F-0208-4559-98D4-0E651039F82A}"/>
    <cellStyle name="Comma 5 3 2 2 2 5" xfId="49441" xr:uid="{99797E6E-7977-4E5A-8BE6-7C36FFBD17BE}"/>
    <cellStyle name="Comma 5 3 2 2 3" xfId="1217" xr:uid="{B312FD72-B220-404C-95FE-81FBAB6BC97C}"/>
    <cellStyle name="Comma 5 3 2 2 3 2" xfId="49712" xr:uid="{EE6A2B7F-DE11-4B21-BD53-3E05128AB6A1}"/>
    <cellStyle name="Comma 5 3 2 2 4" xfId="1441" xr:uid="{0F378A80-967D-4ACE-8C6E-CBFE1315C9C3}"/>
    <cellStyle name="Comma 5 3 2 2 4 2" xfId="49936" xr:uid="{73B190A9-A21D-48A7-88C3-D9E0815B135A}"/>
    <cellStyle name="Comma 5 3 2 2 5" xfId="1929" xr:uid="{674253E0-68B4-4D53-A324-06B94A9B60DB}"/>
    <cellStyle name="Comma 5 3 2 2 5 2" xfId="50424" xr:uid="{4F19D573-2DA8-4F06-AFC4-94CFDD733441}"/>
    <cellStyle name="Comma 5 3 2 2 6" xfId="2416" xr:uid="{8F69148B-822E-430E-855A-526A13AD5E3E}"/>
    <cellStyle name="Comma 5 3 2 2 6 2" xfId="50911" xr:uid="{AF52F2CB-09F0-42CC-9374-B9F0E024EB0D}"/>
    <cellStyle name="Comma 5 3 2 2 7" xfId="2900" xr:uid="{D7B66109-5745-405E-8C09-CDC9BF18829E}"/>
    <cellStyle name="Comma 5 3 2 2 7 2" xfId="51395" xr:uid="{7A4B86CD-D0FD-4FAB-AB9B-78308C45F51C}"/>
    <cellStyle name="Comma 5 3 2 2 8" xfId="49230" xr:uid="{7276B2EA-8621-4389-88A9-582E400FCB32}"/>
    <cellStyle name="Comma 5 3 2 2 9" xfId="7700" xr:uid="{5025D31A-9353-438C-8B2E-CE83546E594A}"/>
    <cellStyle name="Comma 5 3 2 3" xfId="838" xr:uid="{42483086-3357-4F21-9718-C17FDC4E63F5}"/>
    <cellStyle name="Comma 5 3 2 3 2" xfId="1546" xr:uid="{09736A43-343D-42C3-9287-1C24BBD57272}"/>
    <cellStyle name="Comma 5 3 2 3 2 2" xfId="50041" xr:uid="{D2EA6E78-7313-4D20-AFCD-49E4A188CC48}"/>
    <cellStyle name="Comma 5 3 2 3 3" xfId="2034" xr:uid="{7680C169-7F7E-41DA-A3C1-F695D1CC2812}"/>
    <cellStyle name="Comma 5 3 2 3 3 2" xfId="50529" xr:uid="{C3FD03A4-FACB-45FD-B627-007B020430EF}"/>
    <cellStyle name="Comma 5 3 2 3 4" xfId="2521" xr:uid="{9BB2A165-6E68-4814-A6B2-54A32B2C3F51}"/>
    <cellStyle name="Comma 5 3 2 3 4 2" xfId="51016" xr:uid="{C0D03B01-B5CC-4400-9BA0-D36D31AC3F8B}"/>
    <cellStyle name="Comma 5 3 2 3 5" xfId="49336" xr:uid="{FD4506DA-F148-4ABA-B9F3-A961FC49B9E0}"/>
    <cellStyle name="Comma 5 3 2 3 6" xfId="19536" xr:uid="{541D7EB8-0E65-499D-B5EE-A9D15E7E0335}"/>
    <cellStyle name="Comma 5 3 2 4" xfId="1112" xr:uid="{90D15346-0009-4C85-854A-30CC6B786D81}"/>
    <cellStyle name="Comma 5 3 2 4 2" xfId="49607" xr:uid="{B702183A-D36E-4819-80E6-2816684308EE}"/>
    <cellStyle name="Comma 5 3 2 4 3" xfId="11485" xr:uid="{51CC51AB-618B-4BEB-977C-25FDF4E0FB73}"/>
    <cellStyle name="Comma 5 3 2 5" xfId="1336" xr:uid="{E49480BF-7AA5-47D5-9E10-C18AF301F7E8}"/>
    <cellStyle name="Comma 5 3 2 5 2" xfId="49831" xr:uid="{F1FA7CAD-81FD-41FB-A4A5-6C11E13D63D8}"/>
    <cellStyle name="Comma 5 3 2 5 3" xfId="5524" xr:uid="{668299E4-449B-4DF3-88B7-29023130562C}"/>
    <cellStyle name="Comma 5 3 2 6" xfId="1824" xr:uid="{59F7C794-CE86-48B6-920D-264D8096CA90}"/>
    <cellStyle name="Comma 5 3 2 6 2" xfId="50319" xr:uid="{83BF5BCA-9A02-45D6-8860-91B715462C9C}"/>
    <cellStyle name="Comma 5 3 2 7" xfId="2311" xr:uid="{5404A811-4FEE-4194-8E22-1007FBC4E877}"/>
    <cellStyle name="Comma 5 3 2 7 2" xfId="50806" xr:uid="{CF8BFE00-C7DE-416D-B301-26B09515B9AD}"/>
    <cellStyle name="Comma 5 3 2 8" xfId="2795" xr:uid="{5C263837-F01C-4EFB-9A91-190829BEC283}"/>
    <cellStyle name="Comma 5 3 2 8 2" xfId="51290" xr:uid="{C42C0B75-AE2E-438B-B54C-042E3B22B5D3}"/>
    <cellStyle name="Comma 5 3 2 9" xfId="3837" xr:uid="{1C697D5D-7BD8-4A4C-8762-F9625941E9C5}"/>
    <cellStyle name="Comma 5 3 2 9 2" xfId="51970" xr:uid="{191DE30C-4B0A-4791-8FFB-D3C428CBD7A8}"/>
    <cellStyle name="Comma 5 3 3" xfId="677" xr:uid="{6FFFF555-20B1-465F-9609-724861C3A465}"/>
    <cellStyle name="Comma 5 3 3 2" xfId="890" xr:uid="{F6F2E062-DF8C-4E9F-AA54-95A85936A441}"/>
    <cellStyle name="Comma 5 3 3 2 2" xfId="1598" xr:uid="{AD7124B7-72BF-46CF-8B5A-F3327EBD0460}"/>
    <cellStyle name="Comma 5 3 3 2 2 2" xfId="50093" xr:uid="{B5688D86-1553-4571-B28D-672921A85DCE}"/>
    <cellStyle name="Comma 5 3 3 2 3" xfId="2086" xr:uid="{BF572E24-7025-4E9E-A286-03CF3A30A39C}"/>
    <cellStyle name="Comma 5 3 3 2 3 2" xfId="50581" xr:uid="{E93481BB-9DF6-4338-81AF-FF7E0043A4E8}"/>
    <cellStyle name="Comma 5 3 3 2 4" xfId="2573" xr:uid="{634690D8-A481-4904-8879-238EC04BF432}"/>
    <cellStyle name="Comma 5 3 3 2 4 2" xfId="51068" xr:uid="{78489565-B175-4B45-878E-21CBA81D9D2F}"/>
    <cellStyle name="Comma 5 3 3 2 5" xfId="49388" xr:uid="{7FDBD656-74BC-4F2B-A9A8-04301A227441}"/>
    <cellStyle name="Comma 5 3 3 3" xfId="1164" xr:uid="{A6F3F614-66B9-416F-8C37-35518E874240}"/>
    <cellStyle name="Comma 5 3 3 3 2" xfId="49659" xr:uid="{4F483476-8F09-4DF8-A3E1-993FE02B1E2E}"/>
    <cellStyle name="Comma 5 3 3 4" xfId="1388" xr:uid="{0D222793-4880-4D7A-B91B-40DC5B9CD0D8}"/>
    <cellStyle name="Comma 5 3 3 4 2" xfId="49883" xr:uid="{FA8C3CFA-E06A-4385-A8BD-0A67CC5DAB08}"/>
    <cellStyle name="Comma 5 3 3 5" xfId="1876" xr:uid="{AC9E261D-E7E9-49A4-90CC-CAA4F9BE55BD}"/>
    <cellStyle name="Comma 5 3 3 5 2" xfId="50371" xr:uid="{60A57E19-B00E-4CC9-B3F7-D4F0D4C4F42B}"/>
    <cellStyle name="Comma 5 3 3 6" xfId="2363" xr:uid="{9DC73F6D-3C9C-42CF-ACA2-364E8FFCD76D}"/>
    <cellStyle name="Comma 5 3 3 6 2" xfId="50858" xr:uid="{56407137-7169-454F-9D85-D9DE4338E04D}"/>
    <cellStyle name="Comma 5 3 3 7" xfId="2847" xr:uid="{1BDEC759-9FEA-4D01-A248-941AA0AEB765}"/>
    <cellStyle name="Comma 5 3 3 7 2" xfId="51342" xr:uid="{730CA3B2-CF69-4292-BE8D-61F1F63E753D}"/>
    <cellStyle name="Comma 5 3 3 8" xfId="49175" xr:uid="{E2FB004A-0A0F-4A02-92B4-B42B56AED656}"/>
    <cellStyle name="Comma 5 3 3 9" xfId="5523" xr:uid="{4C7C844D-1233-40F4-810C-0827A64438B0}"/>
    <cellStyle name="Comma 5 3 4" xfId="785" xr:uid="{C9AD9B32-3D81-48E0-8FE6-6BAEB13F6EB9}"/>
    <cellStyle name="Comma 5 3 4 2" xfId="1493" xr:uid="{4C7DE7BC-63BE-43C2-90DB-68C2E85341E1}"/>
    <cellStyle name="Comma 5 3 4 2 2" xfId="49988" xr:uid="{60DBBBBB-79BD-4280-8876-3C049C0E474F}"/>
    <cellStyle name="Comma 5 3 4 3" xfId="1981" xr:uid="{856B3360-66C6-4632-94AF-A6D5B64C389B}"/>
    <cellStyle name="Comma 5 3 4 3 2" xfId="50476" xr:uid="{4B2DA47B-752D-4890-B86D-5EEBC30D5CDE}"/>
    <cellStyle name="Comma 5 3 4 4" xfId="2468" xr:uid="{526C2EBD-0A5C-4E2B-BD9F-D073A6760F1B}"/>
    <cellStyle name="Comma 5 3 4 4 2" xfId="50963" xr:uid="{8AC4C437-63E9-4511-B167-47BEBA349ACE}"/>
    <cellStyle name="Comma 5 3 4 5" xfId="49283" xr:uid="{C9264224-A8DA-46C3-8A3B-8C0898908B99}"/>
    <cellStyle name="Comma 5 3 4 6" xfId="18840" xr:uid="{7715FF2E-CFEA-4181-AB95-6B3D014514DE}"/>
    <cellStyle name="Comma 5 3 5" xfId="1005" xr:uid="{0D7D3B5A-7C1D-4E04-885C-B47EE51079AD}"/>
    <cellStyle name="Comma 5 3 5 2" xfId="1708" xr:uid="{191508B3-5C8F-4644-AD5B-8D9F96DF9323}"/>
    <cellStyle name="Comma 5 3 5 2 2" xfId="50203" xr:uid="{31DB9497-0C8D-4627-A3C8-94B18816627B}"/>
    <cellStyle name="Comma 5 3 5 3" xfId="2197" xr:uid="{94E45B9F-FBCF-4F90-A2C4-E8C89CD1DD2A}"/>
    <cellStyle name="Comma 5 3 5 3 2" xfId="50692" xr:uid="{92103571-1774-41BE-96C1-D81A74F1B5EB}"/>
    <cellStyle name="Comma 5 3 5 4" xfId="2684" xr:uid="{1492BD83-FE04-461A-8D8D-FFCB30F6E6D9}"/>
    <cellStyle name="Comma 5 3 5 4 2" xfId="51179" xr:uid="{C9A0778F-788F-4CE6-B7F9-51D574BD61E1}"/>
    <cellStyle name="Comma 5 3 5 5" xfId="49500" xr:uid="{5E8F6A13-CFBF-4E8C-B6D2-ACC97B19863D}"/>
    <cellStyle name="Comma 5 3 5 6" xfId="4670" xr:uid="{8DD83EFA-AF60-45B2-A932-5B18E818D653}"/>
    <cellStyle name="Comma 5 3 6" xfId="1059" xr:uid="{DD95AFF3-357C-432A-8EF2-F76FEE57CAD8}"/>
    <cellStyle name="Comma 5 3 6 2" xfId="49554" xr:uid="{C5807C8F-1E21-4684-A296-905132A50F0E}"/>
    <cellStyle name="Comma 5 3 6 3" xfId="4374" xr:uid="{C941EDD4-5BDA-4BD2-9FBA-EC3FD135B40D}"/>
    <cellStyle name="Comma 5 3 7" xfId="1283" xr:uid="{8E84649E-A4CE-49CA-A491-0730A1BE34D9}"/>
    <cellStyle name="Comma 5 3 7 2" xfId="49778" xr:uid="{751F6976-1B8A-4A50-A32B-5017C6528B61}"/>
    <cellStyle name="Comma 5 3 8" xfId="1771" xr:uid="{6523CC66-6EA9-4833-8AD0-9C75A9A46D42}"/>
    <cellStyle name="Comma 5 3 8 2" xfId="50266" xr:uid="{9FA9AF5A-F840-4F9E-BC33-BC174E9A2D4C}"/>
    <cellStyle name="Comma 5 3 9" xfId="2258" xr:uid="{CCC5D783-8FCD-4624-A1C9-4F981AD6F024}"/>
    <cellStyle name="Comma 5 3 9 2" xfId="50753" xr:uid="{B79A9EC8-CDD5-4136-BC2A-2420AB23CC82}"/>
    <cellStyle name="Comma 5 4" xfId="353" xr:uid="{D53A3B2C-49FF-44C2-844E-629B1A628E77}"/>
    <cellStyle name="Comma 5 4 10" xfId="3082" xr:uid="{9A793F1B-2B21-4F95-80D5-61F7B34CD40D}"/>
    <cellStyle name="Comma 5 4 10 2" xfId="51555" xr:uid="{952CA90F-F6F1-4F5A-9681-25DE29271977}"/>
    <cellStyle name="Comma 5 4 11" xfId="4103" xr:uid="{4ECFF803-CF77-4509-8B84-E9A5EFDCEFAE}"/>
    <cellStyle name="Comma 5 4 11 2" xfId="52218" xr:uid="{F21A5F01-1678-4695-A3C7-E9442EBC1F47}"/>
    <cellStyle name="Comma 5 4 12" xfId="48870" xr:uid="{44D855FF-6C64-4D39-AE97-6AF5220199BD}"/>
    <cellStyle name="Comma 5 4 13" xfId="4224" xr:uid="{5F8999AE-DC60-4A7F-B3A4-57D1F54C9875}"/>
    <cellStyle name="Comma 5 4 2" xfId="705" xr:uid="{544F50D8-2D86-49E6-9D57-8D191139F52E}"/>
    <cellStyle name="Comma 5 4 2 10" xfId="5526" xr:uid="{EF1420F9-C660-4E38-86A6-C16FC26EE23A}"/>
    <cellStyle name="Comma 5 4 2 11" xfId="52284" xr:uid="{5B661BDE-A66A-4905-B38D-FBDD4F43C25A}"/>
    <cellStyle name="Comma 5 4 2 2" xfId="916" xr:uid="{A7071DCA-86F2-46C1-AE34-8D8AF59458EF}"/>
    <cellStyle name="Comma 5 4 2 2 2" xfId="1624" xr:uid="{F2A90EB8-21ED-44BC-8490-5942F6A58C26}"/>
    <cellStyle name="Comma 5 4 2 2 2 2" xfId="50119" xr:uid="{D95F30D1-9E71-43CF-9E9A-DE3D7E74365D}"/>
    <cellStyle name="Comma 5 4 2 2 3" xfId="2112" xr:uid="{D4470784-EDA9-4818-A0D4-FC0FBB857ED9}"/>
    <cellStyle name="Comma 5 4 2 2 3 2" xfId="50607" xr:uid="{C9F0C052-0652-4060-91EC-BBD764E382F3}"/>
    <cellStyle name="Comma 5 4 2 2 4" xfId="2599" xr:uid="{FA25720F-5578-46B9-ABE9-4036977E7D46}"/>
    <cellStyle name="Comma 5 4 2 2 4 2" xfId="51094" xr:uid="{CE8618C7-6996-49EB-B99D-F9B185ACC1A1}"/>
    <cellStyle name="Comma 5 4 2 2 5" xfId="49414" xr:uid="{07AF759E-FB94-45DA-BE4D-FBE6320F0E7D}"/>
    <cellStyle name="Comma 5 4 2 3" xfId="1190" xr:uid="{D2BC4C43-7388-42CE-9BCB-3EBE8624161E}"/>
    <cellStyle name="Comma 5 4 2 3 2" xfId="49685" xr:uid="{CA8A9E4F-DF25-4A89-BACE-C495EFF9D3BE}"/>
    <cellStyle name="Comma 5 4 2 4" xfId="1414" xr:uid="{51D965AB-02AD-47C1-AE5D-D569F3A77C03}"/>
    <cellStyle name="Comma 5 4 2 4 2" xfId="49909" xr:uid="{34D8055A-12DE-475B-8BB8-0F1532FBA6D2}"/>
    <cellStyle name="Comma 5 4 2 5" xfId="1902" xr:uid="{424E9028-2B05-4ADB-BB61-1E7923C4BA9A}"/>
    <cellStyle name="Comma 5 4 2 5 2" xfId="50397" xr:uid="{2B594DFD-7839-4BAF-9ECB-A57DCFA28677}"/>
    <cellStyle name="Comma 5 4 2 6" xfId="2389" xr:uid="{13D85CE8-4E4E-4D21-A171-B785465FDDC9}"/>
    <cellStyle name="Comma 5 4 2 6 2" xfId="50884" xr:uid="{713D384A-6F21-4DBA-B374-BAB94A89739A}"/>
    <cellStyle name="Comma 5 4 2 7" xfId="2873" xr:uid="{749CA0AB-018C-43B9-81EF-BAFCEB200341}"/>
    <cellStyle name="Comma 5 4 2 7 2" xfId="51368" xr:uid="{5D3AF67F-061D-4CE4-8A38-3962791C57EC}"/>
    <cellStyle name="Comma 5 4 2 8" xfId="3855" xr:uid="{52924D72-757D-46B7-9242-0B8E696B5C11}"/>
    <cellStyle name="Comma 5 4 2 8 2" xfId="51988" xr:uid="{1E000651-9417-4211-84E6-E125A6B657B9}"/>
    <cellStyle name="Comma 5 4 2 9" xfId="49203" xr:uid="{0F4B6705-1865-4303-B858-1C528465D347}"/>
    <cellStyle name="Comma 5 4 3" xfId="811" xr:uid="{872F55DA-4CA5-4B59-8144-B292520FA1A1}"/>
    <cellStyle name="Comma 5 4 3 2" xfId="1519" xr:uid="{43EF18D4-BEE9-44F3-9390-466A66A4E188}"/>
    <cellStyle name="Comma 5 4 3 2 2" xfId="50014" xr:uid="{94D76D2B-0991-43DE-A568-26C98C7FE2F5}"/>
    <cellStyle name="Comma 5 4 3 3" xfId="2007" xr:uid="{42F997F7-F24F-479F-8DE5-1B460FE10E11}"/>
    <cellStyle name="Comma 5 4 3 3 2" xfId="50502" xr:uid="{B4BACA95-F9FF-46EF-A2C0-C907A0639B0F}"/>
    <cellStyle name="Comma 5 4 3 4" xfId="2494" xr:uid="{9406D6F4-834D-4B23-AB1B-87F48759AD4D}"/>
    <cellStyle name="Comma 5 4 3 4 2" xfId="50989" xr:uid="{770B68BA-DA81-4843-AF07-3B3F3D6CD18F}"/>
    <cellStyle name="Comma 5 4 3 5" xfId="49309" xr:uid="{E0244318-4626-4280-A362-8CD2576B4015}"/>
    <cellStyle name="Comma 5 4 3 6" xfId="7648" xr:uid="{AAF2A1DF-E0F5-4FC9-B438-BEF633461647}"/>
    <cellStyle name="Comma 5 4 4" xfId="1085" xr:uid="{A6A0A5C2-3421-457F-989C-C7EB6BAA0C4A}"/>
    <cellStyle name="Comma 5 4 4 2" xfId="49580" xr:uid="{C5F05B8E-B84B-4C16-9137-B6D471B856F1}"/>
    <cellStyle name="Comma 5 4 4 3" xfId="5525" xr:uid="{BE21DCEA-B2CA-42E4-948C-F0C78A0E75BE}"/>
    <cellStyle name="Comma 5 4 5" xfId="1309" xr:uid="{29445CA6-A7BD-4188-8A85-D95EAD95EFC0}"/>
    <cellStyle name="Comma 5 4 5 2" xfId="49804" xr:uid="{480C724B-90A5-4FFA-AB2B-DE16A37DAE08}"/>
    <cellStyle name="Comma 5 4 5 3" xfId="4328" xr:uid="{F17FA446-1BC9-47C0-82CF-78AE023F6F47}"/>
    <cellStyle name="Comma 5 4 6" xfId="1797" xr:uid="{BD221C03-1A58-45EC-8E07-A31F8218C120}"/>
    <cellStyle name="Comma 5 4 6 2" xfId="50292" xr:uid="{A3A74316-1A5C-42F3-B170-B1627BDF6F59}"/>
    <cellStyle name="Comma 5 4 7" xfId="2284" xr:uid="{A97C8F50-76AE-4EC2-8430-A8628BB5DCC7}"/>
    <cellStyle name="Comma 5 4 7 2" xfId="50779" xr:uid="{D23448E6-8ACC-433D-88C7-8A565DF44B2E}"/>
    <cellStyle name="Comma 5 4 8" xfId="2768" xr:uid="{2460C0B7-C04F-4C24-A138-F933A4023164}"/>
    <cellStyle name="Comma 5 4 8 2" xfId="51263" xr:uid="{AEC1C8C6-3F43-459A-8001-41D1CD473AFB}"/>
    <cellStyle name="Comma 5 4 9" xfId="599" xr:uid="{6138BB92-BB31-4921-B72B-643DFB0C11C3}"/>
    <cellStyle name="Comma 5 4 9 2" xfId="49097" xr:uid="{ED3624E9-4720-4990-B1C2-797B88AAD8AE}"/>
    <cellStyle name="Comma 5 42" xfId="143" xr:uid="{51BCC1C9-244D-44A2-B530-30773A226047}"/>
    <cellStyle name="Comma 5 42 2" xfId="4047" xr:uid="{D81083E9-2806-4D7A-BE60-E71C56133931}"/>
    <cellStyle name="Comma 5 42 2 2" xfId="52170" xr:uid="{EDF99ABB-772A-429D-AB3D-1FCF276C4E94}"/>
    <cellStyle name="Comma 5 42 3" xfId="48711" xr:uid="{3AE8954D-B6DA-4DE8-A4C0-B8F83D266A2E}"/>
    <cellStyle name="Comma 5 42 4" xfId="48640" xr:uid="{B9A819C2-4257-4FDA-B444-096EA84A0682}"/>
    <cellStyle name="Comma 5 5" xfId="650" xr:uid="{E9416046-2E3B-4389-9D5D-1D8DFEB6AF8E}"/>
    <cellStyle name="Comma 5 5 10" xfId="49148" xr:uid="{564BA019-AD5B-4CEE-BFD8-80C23E9D7E11}"/>
    <cellStyle name="Comma 5 5 11" xfId="4225" xr:uid="{DB1C0592-1D66-4B67-930D-598D5F280AB9}"/>
    <cellStyle name="Comma 5 5 2" xfId="863" xr:uid="{EA629904-6E36-43DB-9F0A-2EBFC420F232}"/>
    <cellStyle name="Comma 5 5 2 2" xfId="1571" xr:uid="{BEC670E7-D1AF-4293-A620-C5EA4A85C488}"/>
    <cellStyle name="Comma 5 5 2 2 2" xfId="50066" xr:uid="{FB461709-7803-4147-B606-CCB3DE8B05D2}"/>
    <cellStyle name="Comma 5 5 2 3" xfId="2059" xr:uid="{3C6D1903-F2A3-48CE-BCA2-50AB1BD78582}"/>
    <cellStyle name="Comma 5 5 2 3 2" xfId="50554" xr:uid="{5ED18E0C-8480-44AA-9645-60435F6F5089}"/>
    <cellStyle name="Comma 5 5 2 4" xfId="2546" xr:uid="{2E470BEA-553B-4C0C-A127-C9307993C3AD}"/>
    <cellStyle name="Comma 5 5 2 4 2" xfId="51041" xr:uid="{8F09D81F-6B37-4E77-A32D-7D40FB88B483}"/>
    <cellStyle name="Comma 5 5 2 5" xfId="3874" xr:uid="{A977A10B-4684-4C11-B265-8076917EAEE9}"/>
    <cellStyle name="Comma 5 5 2 5 2" xfId="52007" xr:uid="{AF681D4A-CFEF-48D7-936A-4198C29E6932}"/>
    <cellStyle name="Comma 5 5 2 6" xfId="49361" xr:uid="{C5B9A436-627D-41C3-A0A2-E36ED9C9434B}"/>
    <cellStyle name="Comma 5 5 2 7" xfId="19538" xr:uid="{CAD9475D-3272-47D5-80D4-A547BAA8D211}"/>
    <cellStyle name="Comma 5 5 3" xfId="1137" xr:uid="{E0828E63-D718-48C1-8F80-4CE4CA19EF5A}"/>
    <cellStyle name="Comma 5 5 3 2" xfId="49632" xr:uid="{AE7A54C8-2410-4C58-BE48-28FCA20C13F5}"/>
    <cellStyle name="Comma 5 5 3 3" xfId="11486" xr:uid="{7DDBA284-111F-41EF-90CD-38D3801E99C0}"/>
    <cellStyle name="Comma 5 5 4" xfId="1361" xr:uid="{8B510979-6B6B-4106-95CF-EAAB2A2ECAD9}"/>
    <cellStyle name="Comma 5 5 4 2" xfId="49856" xr:uid="{BA7E96EC-082E-4BB1-A9F9-33B783A02C1E}"/>
    <cellStyle name="Comma 5 5 4 3" xfId="5527" xr:uid="{E77F127C-363F-4D45-8739-68A8B1DB8433}"/>
    <cellStyle name="Comma 5 5 5" xfId="1849" xr:uid="{E1C285BD-BF29-44CF-89E1-5E5E749E4126}"/>
    <cellStyle name="Comma 5 5 5 2" xfId="50344" xr:uid="{E94C1434-6C48-4724-BF0F-056F57B971DA}"/>
    <cellStyle name="Comma 5 5 5 3" xfId="4386" xr:uid="{6B60F2CF-7C01-4B2A-8B65-1D752C92B219}"/>
    <cellStyle name="Comma 5 5 6" xfId="2336" xr:uid="{49BEFBD1-653F-4EEF-A49C-8D6F70F8A9BE}"/>
    <cellStyle name="Comma 5 5 6 2" xfId="50831" xr:uid="{CB8156FD-F9B0-4C8A-948D-B97F7E207858}"/>
    <cellStyle name="Comma 5 5 7" xfId="2820" xr:uid="{02C8F10F-86F5-43B8-A369-908B117FF1DD}"/>
    <cellStyle name="Comma 5 5 7 2" xfId="51315" xr:uid="{4CB8494D-6BF2-4AB0-A03E-160C5207165D}"/>
    <cellStyle name="Comma 5 5 8" xfId="3102" xr:uid="{6CF9327C-B30B-49BF-8536-713F428B29AA}"/>
    <cellStyle name="Comma 5 5 8 2" xfId="51574" xr:uid="{1FBAE6A8-A978-483E-8F0D-06C6A851ABE3}"/>
    <cellStyle name="Comma 5 5 9" xfId="4133" xr:uid="{0FCDC7EE-322F-4EEF-91A7-508572CDC345}"/>
    <cellStyle name="Comma 5 5 9 2" xfId="52247" xr:uid="{D5AF4B84-685C-41D6-896C-1005563C1463}"/>
    <cellStyle name="Comma 5 6" xfId="758" xr:uid="{4502A729-33F5-45A8-9AB1-396D6ABD7EAC}"/>
    <cellStyle name="Comma 5 6 2" xfId="1466" xr:uid="{CADFFE78-B767-410D-ACB1-32F579C7E088}"/>
    <cellStyle name="Comma 5 6 2 2" xfId="3893" xr:uid="{B939BC5C-69A6-4EEE-AD05-C69D3F87FE06}"/>
    <cellStyle name="Comma 5 6 2 2 2" xfId="52026" xr:uid="{480ED95E-1379-48FA-A140-BF2CDD0806C3}"/>
    <cellStyle name="Comma 5 6 2 3" xfId="49961" xr:uid="{67FC37C9-4D6B-44CE-90B1-32FAF1E27B91}"/>
    <cellStyle name="Comma 5 6 2 4" xfId="19539" xr:uid="{27D7E330-0E0E-4266-B4E7-69B017506EF5}"/>
    <cellStyle name="Comma 5 6 3" xfId="1954" xr:uid="{6B83B7FA-8513-41C2-8D13-ACF367919B8D}"/>
    <cellStyle name="Comma 5 6 3 2" xfId="50449" xr:uid="{A5324D59-29A7-483D-BE99-1A89BC753C31}"/>
    <cellStyle name="Comma 5 6 3 3" xfId="11487" xr:uid="{40F3B67B-268D-4BAD-8776-54D839D839AE}"/>
    <cellStyle name="Comma 5 6 4" xfId="2441" xr:uid="{20642987-C935-439B-A808-2803036005BF}"/>
    <cellStyle name="Comma 5 6 4 2" xfId="50936" xr:uid="{7023F1DA-3B4A-4A73-923F-8E277A5F1E92}"/>
    <cellStyle name="Comma 5 6 4 3" xfId="5528" xr:uid="{399FF2F8-8E72-4022-B698-8C0811541278}"/>
    <cellStyle name="Comma 5 6 5" xfId="3121" xr:uid="{38D1FB8D-A84E-4F77-8DE5-BBF8C3F3C08C}"/>
    <cellStyle name="Comma 5 6 5 2" xfId="51593" xr:uid="{4E64AD14-5039-4FAB-96FF-B970ED383A58}"/>
    <cellStyle name="Comma 5 6 6" xfId="49256" xr:uid="{C02000E3-4676-4EB0-A714-433029395D01}"/>
    <cellStyle name="Comma 5 6 7" xfId="4220" xr:uid="{BE6361E7-A4A5-44EA-BA72-8D05276CF225}"/>
    <cellStyle name="Comma 5 7" xfId="978" xr:uid="{A1F275C2-9163-4253-8411-F9BC17848573}"/>
    <cellStyle name="Comma 5 7 2" xfId="1681" xr:uid="{AC54E75B-286A-4E11-8671-77CEAA669F21}"/>
    <cellStyle name="Comma 5 7 2 2" xfId="3907" xr:uid="{ED568FD2-4817-4BBC-BB57-8845E90498CA}"/>
    <cellStyle name="Comma 5 7 2 2 2" xfId="52040" xr:uid="{C1043974-E473-4726-9520-DF15A6C26806}"/>
    <cellStyle name="Comma 5 7 2 3" xfId="50176" xr:uid="{3F154ED5-D457-46AC-8DEF-D0D467F8C4F8}"/>
    <cellStyle name="Comma 5 7 2 4" xfId="19540" xr:uid="{2EC436AB-DF2C-418B-9B80-945CE20A4B21}"/>
    <cellStyle name="Comma 5 7 3" xfId="2170" xr:uid="{9FFFA8A9-DFF4-4242-808E-647E8A2A1539}"/>
    <cellStyle name="Comma 5 7 3 2" xfId="50665" xr:uid="{3A924AF2-6337-48F9-B271-A71FE7CE434D}"/>
    <cellStyle name="Comma 5 7 3 3" xfId="11488" xr:uid="{00D2FB89-8F64-4609-A88C-69FFBD869106}"/>
    <cellStyle name="Comma 5 7 4" xfId="2657" xr:uid="{9A91F298-7133-4463-AC61-AB27C5E11025}"/>
    <cellStyle name="Comma 5 7 4 2" xfId="51152" xr:uid="{4B04EDFD-FC00-4CAC-9A44-604125DF0842}"/>
    <cellStyle name="Comma 5 7 5" xfId="3138" xr:uid="{CFBDCF23-3C4E-462F-B7D8-8A08DC75F0A0}"/>
    <cellStyle name="Comma 5 7 5 2" xfId="51610" xr:uid="{4810A870-7406-46F1-BFBE-F0126147EA27}"/>
    <cellStyle name="Comma 5 7 6" xfId="49473" xr:uid="{72CE4891-0BA5-4A7B-8F94-FD4BA38CB203}"/>
    <cellStyle name="Comma 5 7 7" xfId="5529" xr:uid="{B386E6BF-177E-47F1-9E37-7CC26A86D38F}"/>
    <cellStyle name="Comma 5 8" xfId="1032" xr:uid="{39191E7F-6082-497A-A811-B48AF6F0603E}"/>
    <cellStyle name="Comma 5 8 2" xfId="3929" xr:uid="{FA163C97-0C76-4FA3-B67E-1ED7BAEE2C47}"/>
    <cellStyle name="Comma 5 8 2 2" xfId="19541" xr:uid="{9825BBBB-B7DD-48C7-B1E7-7BC28351FF33}"/>
    <cellStyle name="Comma 5 8 2 3" xfId="52062" xr:uid="{E4FD2A39-620C-4100-B254-977FD3405D73}"/>
    <cellStyle name="Comma 5 8 2 4" xfId="4414" xr:uid="{87BE7838-41F4-46D7-9791-2E86B3042B77}"/>
    <cellStyle name="Comma 5 8 3" xfId="3770" xr:uid="{D37FD852-C1AA-4233-9E9B-DC752E5F6096}"/>
    <cellStyle name="Comma 5 8 3 2" xfId="51912" xr:uid="{AA7DDCBE-D0F8-4881-825D-C244A4492E57}"/>
    <cellStyle name="Comma 5 8 3 3" xfId="18385" xr:uid="{DFDB2F2F-601C-4134-94D3-6AD10B8A8B56}"/>
    <cellStyle name="Comma 5 8 4" xfId="5530" xr:uid="{7B8F0404-14D7-4C2B-9687-74BC2AFD36BD}"/>
    <cellStyle name="Comma 5 8 5" xfId="49527" xr:uid="{21AF566D-417B-4D14-9EB0-CCD5119848C0}"/>
    <cellStyle name="Comma 5 8 6" xfId="4362" xr:uid="{2DD4F6F6-53B6-41B6-9D23-2AF017FD585E}"/>
    <cellStyle name="Comma 5 9" xfId="520" xr:uid="{5C440740-F6CD-49C2-A61E-1A8F15E541F4}"/>
    <cellStyle name="Comma 5 9 2" xfId="3819" xr:uid="{3E762BC7-49FB-4694-813B-46BAE76A38F9}"/>
    <cellStyle name="Comma 5 9 2 2" xfId="51952" xr:uid="{C7CDDF3D-4C9D-41FD-8ADE-803E84BF94B2}"/>
    <cellStyle name="Comma 5 9 3" xfId="49027" xr:uid="{B6B10D17-5301-4F1B-A611-30F3608941FA}"/>
    <cellStyle name="Comma 5 9 4" xfId="5531" xr:uid="{BF3B65A1-0B1E-4DC2-9055-31DFE97B9A12}"/>
    <cellStyle name="Comma 50" xfId="7725" xr:uid="{57FDDF3A-61E4-40E7-B330-3BEA53863DC4}"/>
    <cellStyle name="Comma 50 2" xfId="21245" xr:uid="{43833657-D8DF-45AB-BB28-14CDE19EEDAA}"/>
    <cellStyle name="Comma 50 3" xfId="11489" xr:uid="{6D71134B-07E4-49ED-8407-B7C33E35E566}"/>
    <cellStyle name="Comma 51" xfId="4487" xr:uid="{E9556C25-9811-452F-A813-95F75208E31B}"/>
    <cellStyle name="Comma 51 2" xfId="4497" xr:uid="{B58B7534-FD8D-4C48-9F20-4DA9A6AA4DBB}"/>
    <cellStyle name="Comma 51 2 2" xfId="7730" xr:uid="{AE26DFFD-0275-4E8C-B73B-9D68C8C2EF5E}"/>
    <cellStyle name="Comma 51 3" xfId="4503" xr:uid="{7B345510-0062-4250-99AA-D13CC12F360D}"/>
    <cellStyle name="Comma 51 3 2" xfId="19008" xr:uid="{444E8522-1534-4313-979B-5197122F3897}"/>
    <cellStyle name="Comma 51 4" xfId="4509" xr:uid="{85D2A994-875E-4DC5-AB67-C4AFB4259725}"/>
    <cellStyle name="Comma 51 4 2" xfId="11490" xr:uid="{3B1F8C02-D216-4821-806A-B0FC7B2237B0}"/>
    <cellStyle name="Comma 51 5" xfId="4517" xr:uid="{4308A0B2-8FBE-453E-A6CB-B34D256EA22E}"/>
    <cellStyle name="Comma 51 6" xfId="4524" xr:uid="{717B39CE-EA16-42AD-BD10-C56E0F580286}"/>
    <cellStyle name="Comma 51 7" xfId="4920" xr:uid="{F2D9FA2F-B39F-48F6-A957-301DBDFB5D20}"/>
    <cellStyle name="Comma 52" xfId="7744" xr:uid="{3467E061-BC25-4487-84F0-FA5193B9C19C}"/>
    <cellStyle name="Comma 52 2" xfId="21254" xr:uid="{85CDEC81-ED17-427E-A2ED-2DD904C98457}"/>
    <cellStyle name="Comma 52 3" xfId="11491" xr:uid="{62FB6043-4F0B-4D03-984C-4133826DF510}"/>
    <cellStyle name="Comma 53" xfId="7608" xr:uid="{CBC713B8-A9D4-449E-8FB5-6C6D4C209DA1}"/>
    <cellStyle name="Comma 53 2" xfId="21186" xr:uid="{E00E6D35-686C-421D-90D4-BD01A8F993E7}"/>
    <cellStyle name="Comma 53 3" xfId="11492" xr:uid="{E0143100-DC19-42C6-9630-907E62F90AF6}"/>
    <cellStyle name="Comma 54" xfId="11493" xr:uid="{98CA64B6-C6FE-4E71-ABB2-7FC54D884FB4}"/>
    <cellStyle name="Comma 55" xfId="11494" xr:uid="{740D1473-46EF-4832-9F20-6E5EE90E9C23}"/>
    <cellStyle name="Comma 56" xfId="11495" xr:uid="{0B3F795E-372B-40D2-B01D-2AE45D941998}"/>
    <cellStyle name="Comma 56 2" xfId="4119" xr:uid="{14D04766-3F11-4406-AC22-21FF4EB39AC5}"/>
    <cellStyle name="Comma 56 2 2" xfId="52234" xr:uid="{1A7C9BC7-2FA2-42FF-AE78-C3D8DCDC75E7}"/>
    <cellStyle name="Comma 57" xfId="11496" xr:uid="{F40F0156-3214-485F-AF76-0C1D008F45D1}"/>
    <cellStyle name="Comma 58" xfId="11497" xr:uid="{54679CB6-33F3-4C64-9620-AB5DDC80DA37}"/>
    <cellStyle name="Comma 59" xfId="11498" xr:uid="{DDB023A7-3B31-454E-8548-8DDD4D2AA341}"/>
    <cellStyle name="Comma 6" xfId="189" xr:uid="{0AB33333-FD2D-41AD-A622-B64E23BA6FB0}"/>
    <cellStyle name="Comma 6 10" xfId="521" xr:uid="{152E306A-AD88-4B04-9F3F-8E862316A2EE}"/>
    <cellStyle name="Comma 6 10 2" xfId="49028" xr:uid="{E573CA85-0A94-4938-A82A-352CF4B47570}"/>
    <cellStyle name="Comma 6 10 3" xfId="5533" xr:uid="{8851C89E-A1F5-4975-88BE-CF369468FFAF}"/>
    <cellStyle name="Comma 6 11" xfId="1257" xr:uid="{D4A344B7-C9E1-461D-B158-89F884BD7120}"/>
    <cellStyle name="Comma 6 11 2" xfId="49752" xr:uid="{D9C218BD-CB47-4FE0-A4A7-DC4F17786F91}"/>
    <cellStyle name="Comma 6 11 3" xfId="5534" xr:uid="{D1ACFFB3-E9E3-4D16-B476-1859E6B2CEF6}"/>
    <cellStyle name="Comma 6 12" xfId="1745" xr:uid="{134A01B2-1E36-419D-B0E9-1B9D5B35550B}"/>
    <cellStyle name="Comma 6 12 2" xfId="50240" xr:uid="{136398BF-3AF7-4A45-BD6F-01E7C1CAE8F9}"/>
    <cellStyle name="Comma 6 12 3" xfId="5532" xr:uid="{9C6DC21E-93C1-4B2A-A791-E27E1577B287}"/>
    <cellStyle name="Comma 6 13" xfId="2232" xr:uid="{D6E7F292-1A4D-4048-BA1B-8DFCF069D570}"/>
    <cellStyle name="Comma 6 13 2" xfId="50727" xr:uid="{1E7F2E36-E90A-496E-9511-AC685BB326AE}"/>
    <cellStyle name="Comma 6 13 3" xfId="4671" xr:uid="{2C582CBC-0634-4933-9CBA-DFD9CF271CCC}"/>
    <cellStyle name="Comma 6 14" xfId="2716" xr:uid="{01ACA9A1-3DB0-49FB-973F-D134C455F2C8}"/>
    <cellStyle name="Comma 6 14 2" xfId="51211" xr:uid="{163195B7-B882-4723-90D0-6F2980E91C36}"/>
    <cellStyle name="Comma 6 14 3" xfId="4519" xr:uid="{EF1EA007-356B-4144-806C-2F60FB038D90}"/>
    <cellStyle name="Comma 6 15" xfId="425" xr:uid="{78A8851D-8E6A-4792-BD55-71A7646D9B82}"/>
    <cellStyle name="Comma 6 15 2" xfId="48936" xr:uid="{47947341-CC09-4227-85D8-56359AD77D9F}"/>
    <cellStyle name="Comma 6 15 3" xfId="4478" xr:uid="{71276A17-801B-4EFF-AF46-8665F8CCB4BA}"/>
    <cellStyle name="Comma 6 16" xfId="347" xr:uid="{37E76E40-59CA-4A3D-B25D-453910EF8638}"/>
    <cellStyle name="Comma 6 16 2" xfId="48864" xr:uid="{075C8C65-7044-4C77-9A4B-EF3B06857A53}"/>
    <cellStyle name="Comma 6 16 3" xfId="4310" xr:uid="{3430039D-8C10-4932-9EBC-4F30FB5141C1}"/>
    <cellStyle name="Comma 6 17" xfId="301" xr:uid="{7A05182D-CC7E-422A-88E6-19C99E7AFE6D}"/>
    <cellStyle name="Comma 6 17 2" xfId="48827" xr:uid="{CF4D0C1D-2F4F-4CB6-BA22-D8FC98534BA9}"/>
    <cellStyle name="Comma 6 17 3" xfId="4284" xr:uid="{A3371F57-9D3F-4A21-8D7A-8781F9A097DC}"/>
    <cellStyle name="Comma 6 18" xfId="2957" xr:uid="{F400B16E-A234-404C-837A-9D5BEFDAF845}"/>
    <cellStyle name="Comma 6 18 2" xfId="51445" xr:uid="{C4212DFF-D2BA-4E0E-BF04-AFF96CE9908F}"/>
    <cellStyle name="Comma 6 19" xfId="3970" xr:uid="{A9E3A89E-F161-437E-97E2-2DECF7451703}"/>
    <cellStyle name="Comma 6 19 2" xfId="52100" xr:uid="{7B763C28-FB72-4B09-810C-C98092EF836B}"/>
    <cellStyle name="Comma 6 2" xfId="316" xr:uid="{E0F62361-A995-4A05-BB21-645D128F03B7}"/>
    <cellStyle name="Comma 6 2 10" xfId="2237" xr:uid="{9F0F4DA1-53D8-4FC1-84E1-58D58CDA35B7}"/>
    <cellStyle name="Comma 6 2 10 2" xfId="50732" xr:uid="{0E2A4DDF-4160-4F4F-B7BF-5EB1C27F1A79}"/>
    <cellStyle name="Comma 6 2 11" xfId="2721" xr:uid="{FCE6B157-5DD2-4E9A-8C4C-5A4E07832762}"/>
    <cellStyle name="Comma 6 2 11 2" xfId="51216" xr:uid="{C649392B-A240-41F1-BB2F-757278052B40}"/>
    <cellStyle name="Comma 6 2 12" xfId="530" xr:uid="{8A9D5B9C-ED95-4C8F-9D26-ACB3E743EAC1}"/>
    <cellStyle name="Comma 6 2 12 2" xfId="49035" xr:uid="{7263778F-DD29-4240-A94F-30FF4913325C}"/>
    <cellStyle name="Comma 6 2 13" xfId="337" xr:uid="{664AF419-9307-4C4C-86E8-19A147FB2C96}"/>
    <cellStyle name="Comma 6 2 13 2" xfId="48856" xr:uid="{03E5F4CF-7D77-4EAD-9B27-9AFC457D86DC}"/>
    <cellStyle name="Comma 6 2 14" xfId="3065" xr:uid="{7A25F057-5BE5-4CA4-8AAB-CB49F4465954}"/>
    <cellStyle name="Comma 6 2 14 2" xfId="51538" xr:uid="{5801DCBD-6399-4DC3-9831-29A566C0F1BD}"/>
    <cellStyle name="Comma 6 2 15" xfId="4094" xr:uid="{4F79A0EE-17E7-4F41-8EC2-91837BAE7C5B}"/>
    <cellStyle name="Comma 6 2 15 2" xfId="52209" xr:uid="{9F34ACC0-8806-4B6D-BF17-7C0CF3BFE6EB}"/>
    <cellStyle name="Comma 6 2 16" xfId="48841" xr:uid="{1A012061-0160-4F34-A85C-F666D7480179}"/>
    <cellStyle name="Comma 6 2 17" xfId="4226" xr:uid="{2D6D54B4-547F-4E06-8535-8F086EE4EFF6}"/>
    <cellStyle name="Comma 6 2 2" xfId="367" xr:uid="{413B3DD9-D89D-45C8-8C53-A40E90A8A12E}"/>
    <cellStyle name="Comma 6 2 2 10" xfId="2748" xr:uid="{EA8A8A7A-F01C-4BF1-B1CE-A2E53939F356}"/>
    <cellStyle name="Comma 6 2 2 10 2" xfId="51243" xr:uid="{8D416B63-C80C-49E6-B8E2-A96F7C6D908D}"/>
    <cellStyle name="Comma 6 2 2 11" xfId="567" xr:uid="{78449023-6276-4422-A727-5F1CF7BC56CE}"/>
    <cellStyle name="Comma 6 2 2 11 2" xfId="49069" xr:uid="{BF82369C-57A8-4EB8-A78D-5299C09D285A}"/>
    <cellStyle name="Comma 6 2 2 12" xfId="3839" xr:uid="{8BF0135C-19D8-430B-827B-664927A5C4CC}"/>
    <cellStyle name="Comma 6 2 2 12 2" xfId="51972" xr:uid="{A898BA8A-C3CF-4742-97F8-64E1C1EC6A3D}"/>
    <cellStyle name="Comma 6 2 2 13" xfId="48883" xr:uid="{12BA2FEE-F24C-4F6E-B1C9-B333D30DA2A6}"/>
    <cellStyle name="Comma 6 2 2 14" xfId="4427" xr:uid="{98766BD4-B313-4F98-BD32-4B627F4A1B5D}"/>
    <cellStyle name="Comma 6 2 2 2" xfId="631" xr:uid="{DB1A08A0-0F8D-4848-9EE6-F37B241C50E3}"/>
    <cellStyle name="Comma 6 2 2 2 10" xfId="5537" xr:uid="{601B31DB-A19F-4F3D-B425-5B8452E238F3}"/>
    <cellStyle name="Comma 6 2 2 2 2" xfId="738" xr:uid="{8638602D-3AAB-49A3-B59A-E23D37BAE5DD}"/>
    <cellStyle name="Comma 6 2 2 2 2 2" xfId="948" xr:uid="{6CA4C445-263B-4DA2-AB68-426C7346E22D}"/>
    <cellStyle name="Comma 6 2 2 2 2 2 2" xfId="1656" xr:uid="{FF2574D6-43B6-4C15-B3C4-E3AC44078E28}"/>
    <cellStyle name="Comma 6 2 2 2 2 2 2 2" xfId="50151" xr:uid="{3C326701-9420-4BAB-8D80-9E21FDF538EE}"/>
    <cellStyle name="Comma 6 2 2 2 2 2 3" xfId="2145" xr:uid="{F491F0DC-734C-4F75-81A6-595949BCF0F0}"/>
    <cellStyle name="Comma 6 2 2 2 2 2 3 2" xfId="50640" xr:uid="{C14653BA-16D0-4A0A-B681-228CF089C505}"/>
    <cellStyle name="Comma 6 2 2 2 2 2 4" xfId="2632" xr:uid="{2A90150E-0697-4CFF-8495-D059D2942140}"/>
    <cellStyle name="Comma 6 2 2 2 2 2 4 2" xfId="51127" xr:uid="{19DEFB9E-36D4-42A2-B40B-9A4F2B09858D}"/>
    <cellStyle name="Comma 6 2 2 2 2 2 5" xfId="49446" xr:uid="{1282E527-0FEF-47F2-8A06-A84A9D65EEC0}"/>
    <cellStyle name="Comma 6 2 2 2 2 3" xfId="1223" xr:uid="{C0992E69-0E43-43F8-8929-5C55578FBD40}"/>
    <cellStyle name="Comma 6 2 2 2 2 3 2" xfId="49718" xr:uid="{E3E9BCDC-7D20-4426-AEB3-1161D432519F}"/>
    <cellStyle name="Comma 6 2 2 2 2 4" xfId="1447" xr:uid="{0AA53592-E849-44AB-93B0-D6B4D2E53CB7}"/>
    <cellStyle name="Comma 6 2 2 2 2 4 2" xfId="49942" xr:uid="{90802645-25E9-4417-8975-42F02F49F2E5}"/>
    <cellStyle name="Comma 6 2 2 2 2 5" xfId="1935" xr:uid="{CA66F5DC-DA79-44EE-9570-826A6152EC00}"/>
    <cellStyle name="Comma 6 2 2 2 2 5 2" xfId="50430" xr:uid="{81415334-A052-4202-8576-EC3B491468DB}"/>
    <cellStyle name="Comma 6 2 2 2 2 6" xfId="2422" xr:uid="{43C512AA-24CB-4C0E-92D8-3C78B94AE092}"/>
    <cellStyle name="Comma 6 2 2 2 2 6 2" xfId="50917" xr:uid="{5ECA56B4-0952-40CE-8D2F-1B8DC7CCB512}"/>
    <cellStyle name="Comma 6 2 2 2 2 7" xfId="2906" xr:uid="{EAB410F7-4699-49EC-8389-513706D0EA8D}"/>
    <cellStyle name="Comma 6 2 2 2 2 7 2" xfId="51401" xr:uid="{D21CF9F8-BCE2-419F-8281-9D8D1068FB24}"/>
    <cellStyle name="Comma 6 2 2 2 2 8" xfId="49236" xr:uid="{80350DCF-732E-45E6-AD21-A35C83876570}"/>
    <cellStyle name="Comma 6 2 2 2 2 9" xfId="5538" xr:uid="{CC304214-9CF2-48FE-B0E5-501689D55C22}"/>
    <cellStyle name="Comma 6 2 2 2 3" xfId="844" xr:uid="{36B9D090-9E2A-4B74-8F3E-BC675DEF7DA3}"/>
    <cellStyle name="Comma 6 2 2 2 3 2" xfId="1552" xr:uid="{5D48CC02-E218-4781-BE2F-A916040F2CE8}"/>
    <cellStyle name="Comma 6 2 2 2 3 2 2" xfId="50047" xr:uid="{E68C814A-0A4F-48DF-B871-1CBF37F65621}"/>
    <cellStyle name="Comma 6 2 2 2 3 3" xfId="2040" xr:uid="{F75E533E-B54F-45D2-B585-0919EEAA810C}"/>
    <cellStyle name="Comma 6 2 2 2 3 3 2" xfId="50535" xr:uid="{0FB8354F-9460-42A1-AA14-B535835FF001}"/>
    <cellStyle name="Comma 6 2 2 2 3 4" xfId="2527" xr:uid="{816F13B9-3968-4FDD-8212-852B19D1E4B7}"/>
    <cellStyle name="Comma 6 2 2 2 3 4 2" xfId="51022" xr:uid="{80F3075F-A8A7-4822-8EA7-9C518E677008}"/>
    <cellStyle name="Comma 6 2 2 2 3 5" xfId="49342" xr:uid="{C2BB74B6-617A-4959-A038-D4C602BAB0BD}"/>
    <cellStyle name="Comma 6 2 2 2 4" xfId="1118" xr:uid="{0C2E0CB9-6C0D-48E5-BC3E-3E81421FA983}"/>
    <cellStyle name="Comma 6 2 2 2 4 2" xfId="49613" xr:uid="{F174A0FF-FDCB-4AB4-A288-CAA5999F188A}"/>
    <cellStyle name="Comma 6 2 2 2 5" xfId="1342" xr:uid="{82B172BB-68B1-4535-AC81-D8033672EED7}"/>
    <cellStyle name="Comma 6 2 2 2 5 2" xfId="49837" xr:uid="{518DB983-BA50-4765-A782-B57AEDE0C95B}"/>
    <cellStyle name="Comma 6 2 2 2 6" xfId="1830" xr:uid="{558459C7-7D51-43A9-9B20-5980CEC2AB41}"/>
    <cellStyle name="Comma 6 2 2 2 6 2" xfId="50325" xr:uid="{9E6B07EB-0256-44F0-9B40-E16E2C9E61F2}"/>
    <cellStyle name="Comma 6 2 2 2 7" xfId="2317" xr:uid="{02BADF51-6E78-4F75-9328-A6F632405E7E}"/>
    <cellStyle name="Comma 6 2 2 2 7 2" xfId="50812" xr:uid="{E14D0F4A-928B-46AB-BE5A-E6FCDE166088}"/>
    <cellStyle name="Comma 6 2 2 2 8" xfId="2801" xr:uid="{29C2315A-886E-4550-B9F8-CD3C06BF9856}"/>
    <cellStyle name="Comma 6 2 2 2 8 2" xfId="51296" xr:uid="{24D8E1EC-1CBF-4AF0-883A-83A3D85A95DD}"/>
    <cellStyle name="Comma 6 2 2 2 9" xfId="49129" xr:uid="{D4E209E0-40D2-4EC6-A9F5-425E8819F1F6}"/>
    <cellStyle name="Comma 6 2 2 3" xfId="683" xr:uid="{30771E98-1DA0-46AC-BF76-AD5F93A3C6B9}"/>
    <cellStyle name="Comma 6 2 2 3 2" xfId="896" xr:uid="{BD8A4DD3-9950-4F46-BA42-E22FDC1B7F10}"/>
    <cellStyle name="Comma 6 2 2 3 2 2" xfId="1604" xr:uid="{F4121BF9-5A8A-49A2-9F93-9C1B17AFA07E}"/>
    <cellStyle name="Comma 6 2 2 3 2 2 2" xfId="50099" xr:uid="{779B5539-ED87-4276-9C2B-ABA8C349CC07}"/>
    <cellStyle name="Comma 6 2 2 3 2 3" xfId="2092" xr:uid="{8DDB0650-AD6F-4AB1-999D-CAD8F752EC7A}"/>
    <cellStyle name="Comma 6 2 2 3 2 3 2" xfId="50587" xr:uid="{60EC8922-A1BD-4339-8844-052A25F00640}"/>
    <cellStyle name="Comma 6 2 2 3 2 4" xfId="2579" xr:uid="{252D3343-908F-4B1B-B040-20B5A31B9F28}"/>
    <cellStyle name="Comma 6 2 2 3 2 4 2" xfId="51074" xr:uid="{7E83D82A-A77F-4654-8BEF-25F0AA12480B}"/>
    <cellStyle name="Comma 6 2 2 3 2 5" xfId="49394" xr:uid="{239A88E2-0BC9-48C9-9DC5-ED67EF7C0D46}"/>
    <cellStyle name="Comma 6 2 2 3 3" xfId="1170" xr:uid="{EF85E42E-F74C-46D7-B59F-0EF432C1C9B2}"/>
    <cellStyle name="Comma 6 2 2 3 3 2" xfId="49665" xr:uid="{8C4F6BEA-CC20-4C01-992E-2D3252E033B1}"/>
    <cellStyle name="Comma 6 2 2 3 4" xfId="1394" xr:uid="{67BB84FC-4152-47E5-9688-F5565C1E9402}"/>
    <cellStyle name="Comma 6 2 2 3 4 2" xfId="49889" xr:uid="{2386BCCF-7B65-41A5-AF39-7F7E9D0F287B}"/>
    <cellStyle name="Comma 6 2 2 3 5" xfId="1882" xr:uid="{C3312F68-7680-46C1-AFFF-3C7161B588C4}"/>
    <cellStyle name="Comma 6 2 2 3 5 2" xfId="50377" xr:uid="{79A5AABC-7812-477B-BB39-669E9F346210}"/>
    <cellStyle name="Comma 6 2 2 3 6" xfId="2369" xr:uid="{F60169F6-DADC-431F-B92B-C0B499C77557}"/>
    <cellStyle name="Comma 6 2 2 3 6 2" xfId="50864" xr:uid="{C4A6D9E2-8FD5-4E2E-8E97-757F79F26662}"/>
    <cellStyle name="Comma 6 2 2 3 7" xfId="2853" xr:uid="{7E85391B-DEA8-457D-AC82-0F81FE56B2D2}"/>
    <cellStyle name="Comma 6 2 2 3 7 2" xfId="51348" xr:uid="{5D1233B7-4D4F-4C5A-8BA3-858D5B018423}"/>
    <cellStyle name="Comma 6 2 2 3 8" xfId="49181" xr:uid="{7EBFC19B-0EC5-4737-928C-2DC752F5C55A}"/>
    <cellStyle name="Comma 6 2 2 3 9" xfId="5539" xr:uid="{1130B3F5-E466-4585-9633-25FBFA4274B8}"/>
    <cellStyle name="Comma 6 2 2 4" xfId="791" xr:uid="{614BDD02-453B-440E-8685-BFEB30474A94}"/>
    <cellStyle name="Comma 6 2 2 4 2" xfId="1499" xr:uid="{2DE44E60-09AB-4E2C-ACCE-6E49FDF3DF10}"/>
    <cellStyle name="Comma 6 2 2 4 2 2" xfId="49994" xr:uid="{37064E5C-84C4-47AF-BA59-933B0E4C50C4}"/>
    <cellStyle name="Comma 6 2 2 4 3" xfId="1987" xr:uid="{C07B20FB-B249-44DE-A841-DE303403E47F}"/>
    <cellStyle name="Comma 6 2 2 4 3 2" xfId="50482" xr:uid="{E4C55B4B-4BFF-4568-BC3B-D9E918EBC61B}"/>
    <cellStyle name="Comma 6 2 2 4 4" xfId="2474" xr:uid="{92E63C0A-9EB1-4BFB-B1F7-9E7F1A46C1D1}"/>
    <cellStyle name="Comma 6 2 2 4 4 2" xfId="50969" xr:uid="{BF72CE01-2A01-430B-8DFA-580453BC8372}"/>
    <cellStyle name="Comma 6 2 2 4 5" xfId="49289" xr:uid="{80375F2E-DA0B-42AF-A887-1F17A3C5436D}"/>
    <cellStyle name="Comma 6 2 2 4 6" xfId="5536" xr:uid="{EC33BD60-E777-420F-9067-F6674A7F6832}"/>
    <cellStyle name="Comma 6 2 2 5" xfId="1011" xr:uid="{8506E8A5-49BA-4DF6-A525-A3D06C9AAB80}"/>
    <cellStyle name="Comma 6 2 2 5 2" xfId="1714" xr:uid="{51BEE29B-BB1C-4A4F-9091-CC6646429E1A}"/>
    <cellStyle name="Comma 6 2 2 5 2 2" xfId="50209" xr:uid="{394F11AD-1062-4A90-935C-764EA7BC6687}"/>
    <cellStyle name="Comma 6 2 2 5 3" xfId="2203" xr:uid="{6071836B-A4C4-4415-A583-F63B37419DA0}"/>
    <cellStyle name="Comma 6 2 2 5 3 2" xfId="50698" xr:uid="{6FA14082-A8AE-42B2-A0C5-182EE94DD8A9}"/>
    <cellStyle name="Comma 6 2 2 5 4" xfId="2690" xr:uid="{BD9A6215-4191-4B38-BCDD-248E014ACC13}"/>
    <cellStyle name="Comma 6 2 2 5 4 2" xfId="51185" xr:uid="{D8756BD6-1CDC-4169-A96E-342B4DD595D1}"/>
    <cellStyle name="Comma 6 2 2 5 5" xfId="49506" xr:uid="{4BE86270-F70D-4C46-B310-161386C69B33}"/>
    <cellStyle name="Comma 6 2 2 5 6" xfId="18841" xr:uid="{8BE381D8-86C1-4408-B1AE-80354E767CF0}"/>
    <cellStyle name="Comma 6 2 2 6" xfId="1065" xr:uid="{7F44C772-3248-4F8B-8E6C-C2FD3814A52B}"/>
    <cellStyle name="Comma 6 2 2 6 2" xfId="49560" xr:uid="{C4C25D00-C74E-4EE9-902D-886541667284}"/>
    <cellStyle name="Comma 6 2 2 6 3" xfId="4673" xr:uid="{6B1CDB28-ED1C-4785-9DF7-70108092D5C8}"/>
    <cellStyle name="Comma 6 2 2 7" xfId="1289" xr:uid="{968A7321-B848-4DA2-AB9F-4D5A36F86523}"/>
    <cellStyle name="Comma 6 2 2 7 2" xfId="49784" xr:uid="{B6A663F5-5420-462A-BD57-C12BB69AD7F7}"/>
    <cellStyle name="Comma 6 2 2 8" xfId="1777" xr:uid="{BEF91506-65B5-42EB-99A4-DB806883FE79}"/>
    <cellStyle name="Comma 6 2 2 8 2" xfId="50272" xr:uid="{5E56C47E-20BA-475E-917B-1AC39877DC7B}"/>
    <cellStyle name="Comma 6 2 2 9" xfId="2264" xr:uid="{4E49F5D9-755D-49CA-94BE-359D5C67F340}"/>
    <cellStyle name="Comma 6 2 2 9 2" xfId="50759" xr:uid="{0FBECF8F-7A1F-47B1-A025-9956622D772A}"/>
    <cellStyle name="Comma 6 2 3" xfId="605" xr:uid="{644418D9-36BB-4C3F-A16C-77FA6BEEA09F}"/>
    <cellStyle name="Comma 6 2 3 10" xfId="5540" xr:uid="{E28EDEC4-945A-49DB-863F-33CD5B6E96A7}"/>
    <cellStyle name="Comma 6 2 3 2" xfId="711" xr:uid="{FEC98751-43A1-40A8-A1FD-46C7F47E3AEE}"/>
    <cellStyle name="Comma 6 2 3 2 2" xfId="922" xr:uid="{0487C8D3-428C-401A-AEF8-60DF067BD6D1}"/>
    <cellStyle name="Comma 6 2 3 2 2 2" xfId="1630" xr:uid="{3D47AA09-94A8-4310-A709-F427FAB14992}"/>
    <cellStyle name="Comma 6 2 3 2 2 2 2" xfId="50125" xr:uid="{FB862ECD-C8A4-407B-A77C-6138F62CB4F9}"/>
    <cellStyle name="Comma 6 2 3 2 2 3" xfId="2118" xr:uid="{00BCAC22-CA15-4EA6-9DCF-0A3E8DEB18BE}"/>
    <cellStyle name="Comma 6 2 3 2 2 3 2" xfId="50613" xr:uid="{2A2B5246-E7D2-497B-A68B-E87F157B60A0}"/>
    <cellStyle name="Comma 6 2 3 2 2 4" xfId="2605" xr:uid="{FA5916E8-A6F5-42A2-91CB-B7D1FFCA684E}"/>
    <cellStyle name="Comma 6 2 3 2 2 4 2" xfId="51100" xr:uid="{08F83821-736C-464E-A5B1-EC2E22690C57}"/>
    <cellStyle name="Comma 6 2 3 2 2 5" xfId="49420" xr:uid="{94334D34-0568-488E-A7FE-1016354DD951}"/>
    <cellStyle name="Comma 6 2 3 2 3" xfId="1196" xr:uid="{7D1BCFAF-23B6-4F1A-A1E6-79E786394ECD}"/>
    <cellStyle name="Comma 6 2 3 2 3 2" xfId="49691" xr:uid="{24D6124F-DB06-4CB0-AE3C-95C2038AB8C0}"/>
    <cellStyle name="Comma 6 2 3 2 4" xfId="1420" xr:uid="{3998A585-FC58-4F61-BE70-780AE9F5C63F}"/>
    <cellStyle name="Comma 6 2 3 2 4 2" xfId="49915" xr:uid="{832564D9-F709-4A78-9CF7-2B4C0828A163}"/>
    <cellStyle name="Comma 6 2 3 2 5" xfId="1908" xr:uid="{2C7990DF-12E5-4D5E-8DBE-CA9B89E6389B}"/>
    <cellStyle name="Comma 6 2 3 2 5 2" xfId="50403" xr:uid="{E6800C71-BE12-425E-8264-D98D2BD0F074}"/>
    <cellStyle name="Comma 6 2 3 2 6" xfId="2395" xr:uid="{0CA5C61F-CF41-4B89-A00F-D8319F29475C}"/>
    <cellStyle name="Comma 6 2 3 2 6 2" xfId="50890" xr:uid="{0D8B57B7-4FA2-438A-898D-1841C8D511F2}"/>
    <cellStyle name="Comma 6 2 3 2 7" xfId="2879" xr:uid="{0661780B-0684-43E9-8E8F-757AA65CBCFC}"/>
    <cellStyle name="Comma 6 2 3 2 7 2" xfId="51374" xr:uid="{07FCB265-7EDA-4253-848C-93A555005FD4}"/>
    <cellStyle name="Comma 6 2 3 2 8" xfId="49209" xr:uid="{4DAEE481-7A36-4317-81FD-2AD07A77C22A}"/>
    <cellStyle name="Comma 6 2 3 3" xfId="817" xr:uid="{0B10A135-F5BD-43FA-9FBB-0DA792100E37}"/>
    <cellStyle name="Comma 6 2 3 3 2" xfId="1525" xr:uid="{6DE90B87-02F4-4FCF-92DB-07B68923A4B5}"/>
    <cellStyle name="Comma 6 2 3 3 2 2" xfId="50020" xr:uid="{6693D455-5652-4B83-A2A5-A284F9A63187}"/>
    <cellStyle name="Comma 6 2 3 3 3" xfId="2013" xr:uid="{0B82E51B-CE98-43DD-BDFF-48A11E4DE96A}"/>
    <cellStyle name="Comma 6 2 3 3 3 2" xfId="50508" xr:uid="{289FF2C6-B879-489A-A233-2C17C6193ABF}"/>
    <cellStyle name="Comma 6 2 3 3 4" xfId="2500" xr:uid="{DC4B39B8-2336-4D6D-8AFE-D2FFD6514A3B}"/>
    <cellStyle name="Comma 6 2 3 3 4 2" xfId="50995" xr:uid="{FF7EAE7F-D26E-496A-915D-C64472F8B78F}"/>
    <cellStyle name="Comma 6 2 3 3 5" xfId="49315" xr:uid="{419845F5-867D-4D3E-95A4-99DFD5BE4976}"/>
    <cellStyle name="Comma 6 2 3 4" xfId="1091" xr:uid="{26071508-AE93-4A1D-BAB0-04F4D1C8D980}"/>
    <cellStyle name="Comma 6 2 3 4 2" xfId="49586" xr:uid="{B47E3E31-2700-4BB4-BCEE-6E26222F63D3}"/>
    <cellStyle name="Comma 6 2 3 5" xfId="1315" xr:uid="{1CD20952-9426-42F5-871C-250D6BF9498D}"/>
    <cellStyle name="Comma 6 2 3 5 2" xfId="49810" xr:uid="{8AFFB737-D820-4B55-855B-0CB1C5417955}"/>
    <cellStyle name="Comma 6 2 3 6" xfId="1803" xr:uid="{BE9066E6-6F50-460B-BA93-0E9B6E63C90E}"/>
    <cellStyle name="Comma 6 2 3 6 2" xfId="50298" xr:uid="{1B47F67E-D18B-4642-8A2C-910405072E55}"/>
    <cellStyle name="Comma 6 2 3 7" xfId="2290" xr:uid="{604B014C-DFA0-4F24-8D08-57F7D67513D4}"/>
    <cellStyle name="Comma 6 2 3 7 2" xfId="50785" xr:uid="{99452905-CB36-4AFB-A73B-1660EA3F7A86}"/>
    <cellStyle name="Comma 6 2 3 8" xfId="2774" xr:uid="{3E5F8646-4B11-4467-9F27-29BB3199D5BD}"/>
    <cellStyle name="Comma 6 2 3 8 2" xfId="51269" xr:uid="{84D60CCE-5399-45A4-B3CF-23CD6554C11B}"/>
    <cellStyle name="Comma 6 2 3 9" xfId="49103" xr:uid="{09184D6E-66A6-4DF9-8A14-8CD489BAAC7B}"/>
    <cellStyle name="Comma 6 2 4" xfId="656" xr:uid="{A9B310E8-CC1A-4598-95D6-684632A21F91}"/>
    <cellStyle name="Comma 6 2 4 2" xfId="869" xr:uid="{81C3212B-C9B7-43FB-8E68-9A5F4CDD9CB6}"/>
    <cellStyle name="Comma 6 2 4 2 2" xfId="1577" xr:uid="{9B3C25AE-37DC-40C1-A474-F0FC76B690FA}"/>
    <cellStyle name="Comma 6 2 4 2 2 2" xfId="50072" xr:uid="{410B147C-D8A6-42BD-B714-3718E08D10B3}"/>
    <cellStyle name="Comma 6 2 4 2 3" xfId="2065" xr:uid="{2ED458C7-F585-4A8B-BFE4-27CE922E4360}"/>
    <cellStyle name="Comma 6 2 4 2 3 2" xfId="50560" xr:uid="{E539EF26-5031-4CB5-9D69-206C038269CD}"/>
    <cellStyle name="Comma 6 2 4 2 4" xfId="2552" xr:uid="{C571BD4A-C20D-4B6A-AA0A-7430B2AA1A3E}"/>
    <cellStyle name="Comma 6 2 4 2 4 2" xfId="51047" xr:uid="{A63BAF72-7CE3-42B0-B592-35593C376B94}"/>
    <cellStyle name="Comma 6 2 4 2 5" xfId="49367" xr:uid="{A72A1B5D-06F2-450C-9E73-B58DD4D851BE}"/>
    <cellStyle name="Comma 6 2 4 2 6" xfId="19544" xr:uid="{7C635408-5A1D-4091-A8A6-FFFC05EDB23E}"/>
    <cellStyle name="Comma 6 2 4 3" xfId="1143" xr:uid="{4D913185-9C4A-4006-B74C-9FDE9B336A86}"/>
    <cellStyle name="Comma 6 2 4 3 2" xfId="49638" xr:uid="{8A9124F2-68B1-4B0F-AB3F-2634480A32FB}"/>
    <cellStyle name="Comma 6 2 4 3 3" xfId="11499" xr:uid="{B619F1BC-C842-4910-A6DD-EA6F90F0329A}"/>
    <cellStyle name="Comma 6 2 4 4" xfId="1367" xr:uid="{C443FD9B-59BD-4FFA-BE58-C837E6EAF7D0}"/>
    <cellStyle name="Comma 6 2 4 4 2" xfId="49862" xr:uid="{E697C2F1-0D5A-425F-8FCE-E346E22FE32E}"/>
    <cellStyle name="Comma 6 2 4 5" xfId="1855" xr:uid="{25F1B4C6-BFB8-44ED-9158-3235369B98E8}"/>
    <cellStyle name="Comma 6 2 4 5 2" xfId="50350" xr:uid="{93538EBD-A75D-4CE9-A301-B5304BDEFF1C}"/>
    <cellStyle name="Comma 6 2 4 6" xfId="2342" xr:uid="{3A0E0331-86CC-4842-ACFC-F6FC68425936}"/>
    <cellStyle name="Comma 6 2 4 6 2" xfId="50837" xr:uid="{1439F587-FDDA-4360-A749-6BD31F693E98}"/>
    <cellStyle name="Comma 6 2 4 7" xfId="2826" xr:uid="{FE20A16D-DB97-407D-ACF8-21D7FB15EBF7}"/>
    <cellStyle name="Comma 6 2 4 7 2" xfId="51321" xr:uid="{1FBD70CE-6D4D-4A48-80F8-1EBFF711E1D4}"/>
    <cellStyle name="Comma 6 2 4 8" xfId="49154" xr:uid="{8F82B68F-8C14-46E6-BDCD-2E777B1986EB}"/>
    <cellStyle name="Comma 6 2 4 9" xfId="5541" xr:uid="{C14CD9AA-B1B6-4021-9B50-003CC51ACDF9}"/>
    <cellStyle name="Comma 6 2 5" xfId="764" xr:uid="{9757E1CC-ED9B-4D81-87E6-5E5EB03B0235}"/>
    <cellStyle name="Comma 6 2 5 2" xfId="1472" xr:uid="{A6C83DC5-0E97-4A85-B054-E99193D37247}"/>
    <cellStyle name="Comma 6 2 5 2 2" xfId="49967" xr:uid="{BEB2CD28-935C-4F0B-8923-0D4F8FA8173B}"/>
    <cellStyle name="Comma 6 2 5 2 3" xfId="19545" xr:uid="{F8BC54AE-C8C1-494C-9634-349EB6C98C79}"/>
    <cellStyle name="Comma 6 2 5 3" xfId="1960" xr:uid="{9EF7CFF4-3B8A-44D9-8272-F643D5FF73D4}"/>
    <cellStyle name="Comma 6 2 5 3 2" xfId="50455" xr:uid="{F53AE211-F18B-4FC6-9970-D01B2B973179}"/>
    <cellStyle name="Comma 6 2 5 3 3" xfId="18525" xr:uid="{780D2CDA-B9E4-4EE4-9225-0C1070DB1797}"/>
    <cellStyle name="Comma 6 2 5 4" xfId="2447" xr:uid="{DEBBA743-9C5E-4D40-9F65-832C8D8146D1}"/>
    <cellStyle name="Comma 6 2 5 4 2" xfId="50942" xr:uid="{6AB94037-4E02-4760-9DEA-79A9C4FADBA0}"/>
    <cellStyle name="Comma 6 2 5 5" xfId="49262" xr:uid="{6611D499-2CF5-4DA7-8DFA-4D66FE082307}"/>
    <cellStyle name="Comma 6 2 5 6" xfId="5542" xr:uid="{1255D406-AC47-4671-BA08-68804B686152}"/>
    <cellStyle name="Comma 6 2 6" xfId="984" xr:uid="{3936B376-F6D5-43A8-A717-04305CC0A85F}"/>
    <cellStyle name="Comma 6 2 6 2" xfId="1687" xr:uid="{E031AD7A-4C6B-4FC4-9D98-F19155CA0A00}"/>
    <cellStyle name="Comma 6 2 6 2 2" xfId="50182" xr:uid="{F13DA68D-76C9-4D6C-AA66-56E992521E7F}"/>
    <cellStyle name="Comma 6 2 6 3" xfId="2176" xr:uid="{F3FB16CC-DD5D-4BF9-85BC-AC68289D4714}"/>
    <cellStyle name="Comma 6 2 6 3 2" xfId="50671" xr:uid="{E9A01200-2F91-4552-B2F2-EF90C9126B2C}"/>
    <cellStyle name="Comma 6 2 6 4" xfId="2663" xr:uid="{FA9C5F77-565F-4899-BE98-BB423667533A}"/>
    <cellStyle name="Comma 6 2 6 4 2" xfId="51158" xr:uid="{2B691748-3665-45D1-9094-0469E999C91C}"/>
    <cellStyle name="Comma 6 2 6 5" xfId="49479" xr:uid="{5979FEAE-2504-43D3-8751-54755C449E59}"/>
    <cellStyle name="Comma 6 2 6 6" xfId="5535" xr:uid="{7923342D-6491-44A2-BC3F-426F81A07107}"/>
    <cellStyle name="Comma 6 2 7" xfId="1038" xr:uid="{574E48FD-926E-42BC-A0AF-FB96BEAC080C}"/>
    <cellStyle name="Comma 6 2 7 2" xfId="49533" xr:uid="{04AAE936-0C0E-4026-8BE6-A3F2A5D279DA}"/>
    <cellStyle name="Comma 6 2 7 3" xfId="4672" xr:uid="{69A43A40-9D59-41EC-BA0E-FA2C21A9DA69}"/>
    <cellStyle name="Comma 6 2 8" xfId="1262" xr:uid="{F8D9FA8D-0D93-40AB-8241-1D0EAA9D645C}"/>
    <cellStyle name="Comma 6 2 8 2" xfId="49757" xr:uid="{40A95D34-B252-4897-BBDE-A8CB4D6D4BAD}"/>
    <cellStyle name="Comma 6 2 8 3" xfId="4377" xr:uid="{0D6F5644-32B6-431E-917B-7240D9529A5D}"/>
    <cellStyle name="Comma 6 2 9" xfId="1750" xr:uid="{219867D2-3518-4B5A-A500-1A6EEC3E12EA}"/>
    <cellStyle name="Comma 6 2 9 2" xfId="50245" xr:uid="{7881BA2C-5561-4F2C-B7D3-AE305F2567EB}"/>
    <cellStyle name="Comma 6 20" xfId="4077" xr:uid="{378ED2C5-AE5C-4D95-8F41-92BEDEC6BEF4}"/>
    <cellStyle name="Comma 6 20 2" xfId="52193" xr:uid="{0A41882B-ED79-4CC0-9CA6-B29B6C4762F0}"/>
    <cellStyle name="Comma 6 21" xfId="48742" xr:uid="{924ED0A5-E8A6-449D-8944-AE8DF1ABBBE1}"/>
    <cellStyle name="Comma 6 22" xfId="4163" xr:uid="{F5F82B8E-2BD6-48AA-9D09-79FC7227AA4A}"/>
    <cellStyle name="Comma 6 23" xfId="52493" xr:uid="{05E4FB93-AF03-42AF-91C8-223539411E7E}"/>
    <cellStyle name="Comma 6 24" xfId="52542" xr:uid="{AEC3D0F3-3E1A-4CC0-818B-F2B00254869E}"/>
    <cellStyle name="Comma 6 3" xfId="361" xr:uid="{B4E4C66B-F9CE-412F-85BA-DD2326C8B67E}"/>
    <cellStyle name="Comma 6 3 10" xfId="2259" xr:uid="{02293FE8-37A0-4D5C-8EBD-DADC80E26821}"/>
    <cellStyle name="Comma 6 3 10 2" xfId="50754" xr:uid="{721225D4-6DCB-4CC7-A951-C4FD07CC0F99}"/>
    <cellStyle name="Comma 6 3 11" xfId="2743" xr:uid="{6677BCAF-59B9-4FEF-97F7-EC3E53780562}"/>
    <cellStyle name="Comma 6 3 11 2" xfId="51238" xr:uid="{17CE8154-C786-465A-A3E4-148231634AF3}"/>
    <cellStyle name="Comma 6 3 12" xfId="448" xr:uid="{7A08DF5C-0530-4A56-94AB-83B94B3490BC}"/>
    <cellStyle name="Comma 6 3 12 2" xfId="48958" xr:uid="{955581FA-E270-4174-A58A-4A1F60F7AF89}"/>
    <cellStyle name="Comma 6 3 13" xfId="3084" xr:uid="{8FA2076A-BC6C-4B6F-B9BF-B8AC163E8076}"/>
    <cellStyle name="Comma 6 3 13 2" xfId="51557" xr:uid="{4AF33F4C-3396-48E6-9525-B66FD807CF2A}"/>
    <cellStyle name="Comma 6 3 14" xfId="4106" xr:uid="{A0420213-EEB1-4248-85FE-50E1FF238222}"/>
    <cellStyle name="Comma 6 3 14 2" xfId="52221" xr:uid="{FEE04E9E-248F-4D89-9B09-917DCA2F68AD}"/>
    <cellStyle name="Comma 6 3 15" xfId="48877" xr:uid="{54289523-1661-477C-A04F-A98F22A9858C}"/>
    <cellStyle name="Comma 6 3 16" xfId="4335" xr:uid="{E36D7652-C883-4DFB-A32C-643B730CB3DB}"/>
    <cellStyle name="Comma 6 3 2" xfId="626" xr:uid="{F6443518-E95E-49FF-9C6C-F3336948AC43}"/>
    <cellStyle name="Comma 6 3 2 10" xfId="49124" xr:uid="{5D62CE9D-83A9-41E4-A4D6-C2BDA214D1F6}"/>
    <cellStyle name="Comma 6 3 2 11" xfId="5544" xr:uid="{40513A27-051E-44CB-AEAB-450B5A8EB5DD}"/>
    <cellStyle name="Comma 6 3 2 2" xfId="733" xr:uid="{860D3E57-B43A-444E-8800-E434EC5840A4}"/>
    <cellStyle name="Comma 6 3 2 2 2" xfId="944" xr:uid="{3E4F784B-C867-49AC-9A40-50A1695F966E}"/>
    <cellStyle name="Comma 6 3 2 2 2 2" xfId="1652" xr:uid="{095C71EB-1ADF-465B-84D6-B70EE162D17D}"/>
    <cellStyle name="Comma 6 3 2 2 2 2 2" xfId="50147" xr:uid="{873FF506-0F21-4991-8832-4F84769E9497}"/>
    <cellStyle name="Comma 6 3 2 2 2 3" xfId="2140" xr:uid="{39182487-98A0-4F27-87DA-E8261FE8841B}"/>
    <cellStyle name="Comma 6 3 2 2 2 3 2" xfId="50635" xr:uid="{0ED8E361-DF1C-40CC-B6B8-7CFD7B8E9CFB}"/>
    <cellStyle name="Comma 6 3 2 2 2 4" xfId="2627" xr:uid="{B827584D-D576-41B2-8AC3-66ABB7060AE2}"/>
    <cellStyle name="Comma 6 3 2 2 2 4 2" xfId="51122" xr:uid="{D4E2230E-EF6A-42DB-A1AA-5FEBB7DA0D59}"/>
    <cellStyle name="Comma 6 3 2 2 2 5" xfId="49442" xr:uid="{F3A82BF1-D4DA-450A-9A1B-1C86AB4A20A9}"/>
    <cellStyle name="Comma 6 3 2 2 3" xfId="1218" xr:uid="{D8797271-C989-451C-8731-EEF0EE51FC4B}"/>
    <cellStyle name="Comma 6 3 2 2 3 2" xfId="49713" xr:uid="{F580437F-55A0-42EA-B391-72842B1EFE44}"/>
    <cellStyle name="Comma 6 3 2 2 4" xfId="1442" xr:uid="{4201DCAC-D2CC-47D9-94FC-D926535E74F0}"/>
    <cellStyle name="Comma 6 3 2 2 4 2" xfId="49937" xr:uid="{AA458C23-4217-4E40-ACE1-5F945FE21206}"/>
    <cellStyle name="Comma 6 3 2 2 5" xfId="1930" xr:uid="{4E3E01ED-BB9C-445D-8C42-7338470FC514}"/>
    <cellStyle name="Comma 6 3 2 2 5 2" xfId="50425" xr:uid="{040535C5-B7AD-4068-9006-CDC46D4579A1}"/>
    <cellStyle name="Comma 6 3 2 2 6" xfId="2417" xr:uid="{D6CE79F6-BF31-4897-BA12-8B31B25AF35B}"/>
    <cellStyle name="Comma 6 3 2 2 6 2" xfId="50912" xr:uid="{3775C228-4A55-44F9-AB64-08436C352516}"/>
    <cellStyle name="Comma 6 3 2 2 7" xfId="2901" xr:uid="{E5404EB8-4912-4F47-834F-219B601E897C}"/>
    <cellStyle name="Comma 6 3 2 2 7 2" xfId="51396" xr:uid="{8D11A27E-7A40-48C8-92DD-52227F3B3863}"/>
    <cellStyle name="Comma 6 3 2 2 8" xfId="49231" xr:uid="{BB75B5C4-FC66-4AC9-8FB4-0CA2819B7130}"/>
    <cellStyle name="Comma 6 3 2 2 9" xfId="5545" xr:uid="{822C196F-31A9-46B9-98E2-78777210C1C6}"/>
    <cellStyle name="Comma 6 3 2 3" xfId="839" xr:uid="{12CFD9A0-D90E-4FD4-88A5-C38E2B83400E}"/>
    <cellStyle name="Comma 6 3 2 3 2" xfId="1547" xr:uid="{C4359DCC-3187-4326-B1D7-9870C819BCC9}"/>
    <cellStyle name="Comma 6 3 2 3 2 2" xfId="50042" xr:uid="{E4093E02-F8B3-4C91-B607-E80D747A7E05}"/>
    <cellStyle name="Comma 6 3 2 3 3" xfId="2035" xr:uid="{3B791F49-1021-485D-9F59-8F76B0805CF5}"/>
    <cellStyle name="Comma 6 3 2 3 3 2" xfId="50530" xr:uid="{94218747-87DA-4B98-AF31-9B57A5CE7F6B}"/>
    <cellStyle name="Comma 6 3 2 3 4" xfId="2522" xr:uid="{CB52EF0F-579E-4229-B8F7-5C24B3DE8D30}"/>
    <cellStyle name="Comma 6 3 2 3 4 2" xfId="51017" xr:uid="{E4F519A2-D121-4C87-B9AE-9F74B5DD74E7}"/>
    <cellStyle name="Comma 6 3 2 3 5" xfId="49337" xr:uid="{C3F99414-7E1D-47C5-BFE9-90C7231B6FC8}"/>
    <cellStyle name="Comma 6 3 2 3 6" xfId="7701" xr:uid="{73EC7649-0894-462E-8159-4EE923389D9E}"/>
    <cellStyle name="Comma 6 3 2 4" xfId="1113" xr:uid="{76EE16B2-F968-40FC-BD06-BA7AB9B09267}"/>
    <cellStyle name="Comma 6 3 2 4 2" xfId="49608" xr:uid="{EA48F6E6-C0F7-4DD6-A957-03B4304A7820}"/>
    <cellStyle name="Comma 6 3 2 5" xfId="1337" xr:uid="{F4F77193-F185-445D-9A03-CD9DA046B75D}"/>
    <cellStyle name="Comma 6 3 2 5 2" xfId="49832" xr:uid="{6A1DDC0F-0250-4D73-BC65-3F93F4E9F477}"/>
    <cellStyle name="Comma 6 3 2 6" xfId="1825" xr:uid="{1F8FA5E3-CA85-4F3D-91DF-94158438F67C}"/>
    <cellStyle name="Comma 6 3 2 6 2" xfId="50320" xr:uid="{92292154-29FC-490B-9827-89D68ABF1075}"/>
    <cellStyle name="Comma 6 3 2 7" xfId="2312" xr:uid="{123FACCF-5321-48FB-89E9-5A34E8CA64AB}"/>
    <cellStyle name="Comma 6 3 2 7 2" xfId="50807" xr:uid="{B9E798C6-5804-4E10-82EE-1B32CD6ABF13}"/>
    <cellStyle name="Comma 6 3 2 8" xfId="2796" xr:uid="{162ED586-92BC-45BA-AD2B-0BB90CBF4946}"/>
    <cellStyle name="Comma 6 3 2 8 2" xfId="51291" xr:uid="{035FC712-1FB0-470F-BFB6-A19F52477C29}"/>
    <cellStyle name="Comma 6 3 2 9" xfId="3857" xr:uid="{91D3F647-1807-4386-A98B-ACD88C74379B}"/>
    <cellStyle name="Comma 6 3 2 9 2" xfId="51990" xr:uid="{87F68F49-5F3F-4F36-9266-7580CE02C016}"/>
    <cellStyle name="Comma 6 3 3" xfId="678" xr:uid="{D15349B1-C5B7-47A7-B3E1-2E377D00A81B}"/>
    <cellStyle name="Comma 6 3 3 2" xfId="891" xr:uid="{956512F7-1037-49A5-8ABB-D87CCFD1061C}"/>
    <cellStyle name="Comma 6 3 3 2 2" xfId="1599" xr:uid="{E151BDE3-EC5F-4743-9544-6B31F24FBE9F}"/>
    <cellStyle name="Comma 6 3 3 2 2 2" xfId="50094" xr:uid="{7D69A846-874B-41BD-9494-C678B3064B70}"/>
    <cellStyle name="Comma 6 3 3 2 3" xfId="2087" xr:uid="{3664B841-53C3-4BB8-9BDD-465D972DE750}"/>
    <cellStyle name="Comma 6 3 3 2 3 2" xfId="50582" xr:uid="{F3E15108-3D36-4339-9128-C28C6143112E}"/>
    <cellStyle name="Comma 6 3 3 2 4" xfId="2574" xr:uid="{9BF54047-4FD5-40C1-9770-190C1D77F0AC}"/>
    <cellStyle name="Comma 6 3 3 2 4 2" xfId="51069" xr:uid="{80EF1CD0-A05A-470B-BA4D-4E44BBC4C560}"/>
    <cellStyle name="Comma 6 3 3 2 5" xfId="49389" xr:uid="{599F48A5-E692-475F-92CE-BA0FD99C7FED}"/>
    <cellStyle name="Comma 6 3 3 3" xfId="1165" xr:uid="{9EDD68EC-19B0-483C-A19B-80B17D5A633F}"/>
    <cellStyle name="Comma 6 3 3 3 2" xfId="49660" xr:uid="{7F18CDF4-512A-40A2-A0AF-1C53391A4179}"/>
    <cellStyle name="Comma 6 3 3 4" xfId="1389" xr:uid="{CDF6CE4C-57C6-4610-A643-171782964DBF}"/>
    <cellStyle name="Comma 6 3 3 4 2" xfId="49884" xr:uid="{2A5C26A7-3AB6-4EA4-B5F5-3474D2A99384}"/>
    <cellStyle name="Comma 6 3 3 5" xfId="1877" xr:uid="{F8CFBAD5-0CD8-444B-8327-DC5079C373BA}"/>
    <cellStyle name="Comma 6 3 3 5 2" xfId="50372" xr:uid="{7793F5F9-B6FA-4B0C-BF02-869D8E569334}"/>
    <cellStyle name="Comma 6 3 3 6" xfId="2364" xr:uid="{287B8129-194B-49A2-B34F-D21B26A7F1D5}"/>
    <cellStyle name="Comma 6 3 3 6 2" xfId="50859" xr:uid="{8603E734-7485-4288-A281-1723623A3932}"/>
    <cellStyle name="Comma 6 3 3 7" xfId="2848" xr:uid="{F5DBBC8E-E400-4F51-94F0-DDD0D1187F80}"/>
    <cellStyle name="Comma 6 3 3 7 2" xfId="51343" xr:uid="{2BB5D532-5B45-4541-B674-33599F752F49}"/>
    <cellStyle name="Comma 6 3 3 8" xfId="49176" xr:uid="{FF872B68-7A32-4C14-8A9B-9616DD8F1903}"/>
    <cellStyle name="Comma 6 3 3 9" xfId="5546" xr:uid="{E19B0CB4-6F4B-457C-BB29-7FB415A58330}"/>
    <cellStyle name="Comma 6 3 4" xfId="786" xr:uid="{2FD8045B-94CD-4EA2-B493-EA10BE25AE36}"/>
    <cellStyle name="Comma 6 3 4 2" xfId="1494" xr:uid="{228B25CC-44B8-4137-9099-055B6E87016E}"/>
    <cellStyle name="Comma 6 3 4 2 2" xfId="49989" xr:uid="{4993D7E2-C23D-4043-A4B8-9209F52777A1}"/>
    <cellStyle name="Comma 6 3 4 3" xfId="1982" xr:uid="{26C16BF4-D885-485F-8A8F-418F404CD9CD}"/>
    <cellStyle name="Comma 6 3 4 3 2" xfId="50477" xr:uid="{C5CD1D8E-A202-453A-85AB-1F9128814DE0}"/>
    <cellStyle name="Comma 6 3 4 4" xfId="2469" xr:uid="{CAD2D310-4A7B-443A-93F9-D3C9B59515A5}"/>
    <cellStyle name="Comma 6 3 4 4 2" xfId="50964" xr:uid="{6D5C0BF8-2FEA-4364-A749-AA24C778C53D}"/>
    <cellStyle name="Comma 6 3 4 5" xfId="49284" xr:uid="{F585278A-8231-4A3D-BFF5-78993623439D}"/>
    <cellStyle name="Comma 6 3 4 6" xfId="5543" xr:uid="{FDEE15F1-9134-4E35-BE10-2A9DEFF71454}"/>
    <cellStyle name="Comma 6 3 5" xfId="1006" xr:uid="{FEEEAC09-6A63-490D-B6B0-AF7FF845DFAD}"/>
    <cellStyle name="Comma 6 3 5 2" xfId="1709" xr:uid="{38288861-82D7-41F7-AC2C-9A2FF0807632}"/>
    <cellStyle name="Comma 6 3 5 2 2" xfId="50204" xr:uid="{B182BE2A-3310-4A44-9CC0-4198C27D79BC}"/>
    <cellStyle name="Comma 6 3 5 3" xfId="2198" xr:uid="{FAA6777C-DAD1-49AA-9EEC-815DE42FF900}"/>
    <cellStyle name="Comma 6 3 5 3 2" xfId="50693" xr:uid="{2EC3A2E7-882D-4467-AC28-BBEB105D583F}"/>
    <cellStyle name="Comma 6 3 5 4" xfId="2685" xr:uid="{E0F60C09-4343-4E21-B8E2-B6898EF7B768}"/>
    <cellStyle name="Comma 6 3 5 4 2" xfId="51180" xr:uid="{E2E673B8-DB32-4C77-9981-FC02A8F84C65}"/>
    <cellStyle name="Comma 6 3 5 5" xfId="49501" xr:uid="{D0A952D8-4B1A-4743-B4F2-7896BD5E353F}"/>
    <cellStyle name="Comma 6 3 5 6" xfId="18526" xr:uid="{6DD5E733-A567-461B-B1EC-72F3137A3768}"/>
    <cellStyle name="Comma 6 3 6" xfId="1060" xr:uid="{4E7041D8-4EBF-4BCA-8D33-F05F07E9A3E0}"/>
    <cellStyle name="Comma 6 3 6 2" xfId="49555" xr:uid="{1F2494C0-6667-4B2E-B633-B05C9BD1A0C0}"/>
    <cellStyle name="Comma 6 3 6 3" xfId="4540" xr:uid="{178967CC-7535-424F-BF00-301C4CF6A115}"/>
    <cellStyle name="Comma 6 3 7" xfId="563" xr:uid="{A7634F27-C976-490E-9FB6-D4402798062F}"/>
    <cellStyle name="Comma 6 3 7 2" xfId="49065" xr:uid="{443F8E04-6063-4EE8-935C-FE62C05809A7}"/>
    <cellStyle name="Comma 6 3 8" xfId="1284" xr:uid="{C29C161E-4458-4D79-9E43-E4C39A5305AE}"/>
    <cellStyle name="Comma 6 3 8 2" xfId="49779" xr:uid="{43FF26AB-105D-4208-842B-63E8524A80E9}"/>
    <cellStyle name="Comma 6 3 9" xfId="1772" xr:uid="{CA4AAB80-FAE7-4997-878C-FA07D5692A37}"/>
    <cellStyle name="Comma 6 3 9 2" xfId="50267" xr:uid="{CAE5FE65-E6A5-4B7F-8173-950B823CC376}"/>
    <cellStyle name="Comma 6 4" xfId="560" xr:uid="{302844E2-CA81-4429-AADE-797E9D46E127}"/>
    <cellStyle name="Comma 6 4 10" xfId="2740" xr:uid="{01045E7C-FF83-4A96-BD29-DF6B432F2D21}"/>
    <cellStyle name="Comma 6 4 10 2" xfId="51235" xr:uid="{4CE3106E-5167-4173-88BD-53A550299D02}"/>
    <cellStyle name="Comma 6 4 11" xfId="3104" xr:uid="{3F92EB4E-6397-432F-AC2C-B0229821CC47}"/>
    <cellStyle name="Comma 6 4 11 2" xfId="51576" xr:uid="{5FE5919D-FDE2-45A1-9407-3C4C428260BE}"/>
    <cellStyle name="Comma 6 4 12" xfId="4123" xr:uid="{72C00E0A-3AC9-4440-A4F0-035EC09263BB}"/>
    <cellStyle name="Comma 6 4 12 2" xfId="52238" xr:uid="{E03236B2-D905-485E-8E3F-7880D6B0EBF1}"/>
    <cellStyle name="Comma 6 4 13" xfId="49062" xr:uid="{415B21C7-552F-4621-84C6-5178BCAFAD64}"/>
    <cellStyle name="Comma 6 4 14" xfId="4393" xr:uid="{F9D6965B-F9F1-4CD8-A25C-DD59126BAA16}"/>
    <cellStyle name="Comma 6 4 2" xfId="623" xr:uid="{9C2B9311-085F-4587-B653-97A7383413F3}"/>
    <cellStyle name="Comma 6 4 2 10" xfId="49121" xr:uid="{C8ED9EFA-EC86-4BA9-8A6A-2C129632E385}"/>
    <cellStyle name="Comma 6 4 2 11" xfId="5548" xr:uid="{5205CB9C-4DC3-4615-B982-FDFC3CD08DD8}"/>
    <cellStyle name="Comma 6 4 2 2" xfId="730" xr:uid="{A989978C-D164-4572-89F6-52CC4DD75408}"/>
    <cellStyle name="Comma 6 4 2 2 2" xfId="941" xr:uid="{ED846C7B-7109-46E4-96AF-3EE0B21711F8}"/>
    <cellStyle name="Comma 6 4 2 2 2 2" xfId="1649" xr:uid="{1302DB63-9DCE-4A5E-8B26-60E711B09136}"/>
    <cellStyle name="Comma 6 4 2 2 2 2 2" xfId="50144" xr:uid="{A1A9D33F-A916-48D1-9D18-B1C71A4A5847}"/>
    <cellStyle name="Comma 6 4 2 2 2 3" xfId="2137" xr:uid="{A5A0109D-F63B-4DC8-84B1-23C6A2480F80}"/>
    <cellStyle name="Comma 6 4 2 2 2 3 2" xfId="50632" xr:uid="{BD2BBD81-DE1A-4667-8C39-A3B357E4648F}"/>
    <cellStyle name="Comma 6 4 2 2 2 4" xfId="2624" xr:uid="{4AF44E55-E0EA-4A55-8AB9-5EA53A2E1BD6}"/>
    <cellStyle name="Comma 6 4 2 2 2 4 2" xfId="51119" xr:uid="{1567E8DC-6913-4263-8FC7-9B30A5BD05F5}"/>
    <cellStyle name="Comma 6 4 2 2 2 5" xfId="49439" xr:uid="{5414F69F-535F-4BE6-ACEE-5AD06711B3FC}"/>
    <cellStyle name="Comma 6 4 2 2 3" xfId="1215" xr:uid="{B55FE079-AF6F-426B-B5EF-5E1A74B56C83}"/>
    <cellStyle name="Comma 6 4 2 2 3 2" xfId="49710" xr:uid="{ED720470-ABD4-460D-821E-7F570A4363E7}"/>
    <cellStyle name="Comma 6 4 2 2 4" xfId="1439" xr:uid="{84BA4582-C899-4BCF-9217-E42C68AB43DF}"/>
    <cellStyle name="Comma 6 4 2 2 4 2" xfId="49934" xr:uid="{2383238F-B95E-4997-AA48-70FF226CB5F1}"/>
    <cellStyle name="Comma 6 4 2 2 5" xfId="1927" xr:uid="{5B2A0A38-275B-4BF1-AFE0-D3E1E1639D7A}"/>
    <cellStyle name="Comma 6 4 2 2 5 2" xfId="50422" xr:uid="{458F04F2-C3C6-4A58-A13D-65A5CC633661}"/>
    <cellStyle name="Comma 6 4 2 2 6" xfId="2414" xr:uid="{2343F2FF-CAF9-417B-9773-D9DB8B5F8068}"/>
    <cellStyle name="Comma 6 4 2 2 6 2" xfId="50909" xr:uid="{430C11F5-5C7C-4C69-990D-DF815129C852}"/>
    <cellStyle name="Comma 6 4 2 2 7" xfId="2898" xr:uid="{2D992322-0CAC-4861-9108-21063E6C2CE6}"/>
    <cellStyle name="Comma 6 4 2 2 7 2" xfId="51393" xr:uid="{5682C0FE-C854-4F53-AB07-5621D921C3FC}"/>
    <cellStyle name="Comma 6 4 2 2 8" xfId="49228" xr:uid="{C8091EA0-8D4F-4942-BAF5-853526AE8DDD}"/>
    <cellStyle name="Comma 6 4 2 2 9" xfId="7702" xr:uid="{46AB37F8-DC23-4B4C-B63C-60EA428431A4}"/>
    <cellStyle name="Comma 6 4 2 3" xfId="836" xr:uid="{7E385FE8-8274-44DD-BF1B-EEC898CB78B8}"/>
    <cellStyle name="Comma 6 4 2 3 2" xfId="1544" xr:uid="{51D83D8C-EC15-4A32-BBC8-56B06A752672}"/>
    <cellStyle name="Comma 6 4 2 3 2 2" xfId="50039" xr:uid="{5A88B6A5-CFDE-4166-BD55-0EB0FCFAFBA1}"/>
    <cellStyle name="Comma 6 4 2 3 3" xfId="2032" xr:uid="{EFE010BE-9F0B-4C0A-B3B9-E4852AFC6E81}"/>
    <cellStyle name="Comma 6 4 2 3 3 2" xfId="50527" xr:uid="{ABD1D520-A05C-49F5-9E24-4A63ADF77A76}"/>
    <cellStyle name="Comma 6 4 2 3 4" xfId="2519" xr:uid="{7813D89A-1B8F-43BB-A950-6966FDE43CFA}"/>
    <cellStyle name="Comma 6 4 2 3 4 2" xfId="51014" xr:uid="{E69E1400-009B-48C7-AA15-3C381AA61CA2}"/>
    <cellStyle name="Comma 6 4 2 3 5" xfId="49334" xr:uid="{C66B3689-C867-4071-990A-1E4CAFD89A16}"/>
    <cellStyle name="Comma 6 4 2 3 6" xfId="19549" xr:uid="{1C68BC20-EEDE-4B8B-B6BC-49221B425B1F}"/>
    <cellStyle name="Comma 6 4 2 4" xfId="1110" xr:uid="{EC6E5E54-ED37-428B-B5BE-575A6BF7FF24}"/>
    <cellStyle name="Comma 6 4 2 4 2" xfId="49605" xr:uid="{143538E0-752D-48FB-A421-F7BF6F9A6A9A}"/>
    <cellStyle name="Comma 6 4 2 4 3" xfId="11500" xr:uid="{4CBA2EE2-2615-4616-B500-43C386BD243B}"/>
    <cellStyle name="Comma 6 4 2 5" xfId="1334" xr:uid="{20F649DC-22B3-4E1B-A526-B092CB49C5BF}"/>
    <cellStyle name="Comma 6 4 2 5 2" xfId="49829" xr:uid="{641EBE51-02A7-4DB6-9FB7-1DAD9D6A56DA}"/>
    <cellStyle name="Comma 6 4 2 6" xfId="1822" xr:uid="{05B55216-1D8A-4EDF-97F3-C8E47B31CF8A}"/>
    <cellStyle name="Comma 6 4 2 6 2" xfId="50317" xr:uid="{73EB7521-6823-417B-BFB0-908866BF3ED7}"/>
    <cellStyle name="Comma 6 4 2 7" xfId="2309" xr:uid="{A7043B5A-8470-46DF-B6B5-00EE66900870}"/>
    <cellStyle name="Comma 6 4 2 7 2" xfId="50804" xr:uid="{953FA434-87F9-4102-8221-4CA5C0F27EF7}"/>
    <cellStyle name="Comma 6 4 2 8" xfId="2793" xr:uid="{A0BEC850-6821-41BF-B37B-60E37060ED57}"/>
    <cellStyle name="Comma 6 4 2 8 2" xfId="51288" xr:uid="{5547655C-2BCD-4CD3-AB04-442E1AC3AE7C}"/>
    <cellStyle name="Comma 6 4 2 9" xfId="3876" xr:uid="{B6A888AE-ED81-4365-B025-7B360E395531}"/>
    <cellStyle name="Comma 6 4 2 9 2" xfId="52009" xr:uid="{B81D17B6-B1D3-4813-89BA-B129BEBD3CF2}"/>
    <cellStyle name="Comma 6 4 3" xfId="675" xr:uid="{31C679E3-64B4-42CB-AB87-77548EC0A55C}"/>
    <cellStyle name="Comma 6 4 3 2" xfId="888" xr:uid="{522D38D8-23D6-47F2-93D2-40531DBD8403}"/>
    <cellStyle name="Comma 6 4 3 2 2" xfId="1596" xr:uid="{E4ED59CA-5826-4EB4-932C-1232CC40F3D4}"/>
    <cellStyle name="Comma 6 4 3 2 2 2" xfId="50091" xr:uid="{F28A6572-7021-45A2-8460-A7DEE50674B4}"/>
    <cellStyle name="Comma 6 4 3 2 3" xfId="2084" xr:uid="{4697ED20-3FA0-4BFA-978C-7E150F2D9FF0}"/>
    <cellStyle name="Comma 6 4 3 2 3 2" xfId="50579" xr:uid="{298B1584-592D-4358-9EAB-76422466F285}"/>
    <cellStyle name="Comma 6 4 3 2 4" xfId="2571" xr:uid="{C9E2BDCF-D6CD-4E58-87B5-8882946D0C48}"/>
    <cellStyle name="Comma 6 4 3 2 4 2" xfId="51066" xr:uid="{7ACCB25F-9021-4297-B077-ED0DE570238E}"/>
    <cellStyle name="Comma 6 4 3 2 5" xfId="49386" xr:uid="{9C4AA7E9-F9A7-4A04-9F6F-402933056C65}"/>
    <cellStyle name="Comma 6 4 3 3" xfId="1162" xr:uid="{5CD9014E-E9D2-4741-BC24-F721124EE4A8}"/>
    <cellStyle name="Comma 6 4 3 3 2" xfId="49657" xr:uid="{9BF4E040-6C25-4761-B7CD-4ECFBB982AE0}"/>
    <cellStyle name="Comma 6 4 3 4" xfId="1386" xr:uid="{5799AFDD-8E3A-4CCD-8EF3-9B2CDD3D0048}"/>
    <cellStyle name="Comma 6 4 3 4 2" xfId="49881" xr:uid="{89251275-3411-4A99-97E7-F05AF402E7FA}"/>
    <cellStyle name="Comma 6 4 3 5" xfId="1874" xr:uid="{EFEB1BD2-8332-4B88-A215-3BDED5510BB3}"/>
    <cellStyle name="Comma 6 4 3 5 2" xfId="50369" xr:uid="{80121961-471C-48A2-8232-5737EB5A0BDE}"/>
    <cellStyle name="Comma 6 4 3 6" xfId="2361" xr:uid="{007150A1-98F0-4D88-B647-87DD45F96215}"/>
    <cellStyle name="Comma 6 4 3 6 2" xfId="50856" xr:uid="{67919E21-8BBC-4BD1-985E-43C5550DE424}"/>
    <cellStyle name="Comma 6 4 3 7" xfId="2845" xr:uid="{6F3EC2A4-80E1-4763-B7C3-90B2E9E97C45}"/>
    <cellStyle name="Comma 6 4 3 7 2" xfId="51340" xr:uid="{5C3C85C0-360C-421F-880C-31B22AAA5A5E}"/>
    <cellStyle name="Comma 6 4 3 8" xfId="49173" xr:uid="{4BBD20B4-70E1-478F-AF38-C2FD126E29A8}"/>
    <cellStyle name="Comma 6 4 3 9" xfId="5547" xr:uid="{E7E5A8DC-7580-4B47-B0D5-31EBDD6598B3}"/>
    <cellStyle name="Comma 6 4 4" xfId="783" xr:uid="{8DB5D2B4-BF62-41E5-9065-8066415535FD}"/>
    <cellStyle name="Comma 6 4 4 2" xfId="1491" xr:uid="{E2BE212E-188D-43F3-9EA8-F87904D4684C}"/>
    <cellStyle name="Comma 6 4 4 2 2" xfId="49986" xr:uid="{B01CAAB6-E5A3-47F9-9CFD-9A9DA3A6F345}"/>
    <cellStyle name="Comma 6 4 4 3" xfId="1979" xr:uid="{21BDCD87-B9E2-4D9E-960B-09E9401CA996}"/>
    <cellStyle name="Comma 6 4 4 3 2" xfId="50474" xr:uid="{622D3AE8-9B3E-48E3-A5CC-A6AC50B86D18}"/>
    <cellStyle name="Comma 6 4 4 4" xfId="2466" xr:uid="{9D881B8A-BBEE-471F-BDFC-9881D35B56C3}"/>
    <cellStyle name="Comma 6 4 4 4 2" xfId="50961" xr:uid="{6165C289-FCB7-42B7-B837-E9CCCD94AC95}"/>
    <cellStyle name="Comma 6 4 4 5" xfId="49281" xr:uid="{6A0BD4CE-55FC-4590-B5CD-24A4C38240A6}"/>
    <cellStyle name="Comma 6 4 4 6" xfId="18527" xr:uid="{6445ABCC-0FEA-4F3E-8715-DAB889634539}"/>
    <cellStyle name="Comma 6 4 5" xfId="1003" xr:uid="{6DA25ABF-8C06-4B3E-BB51-73EE56EF7B3C}"/>
    <cellStyle name="Comma 6 4 5 2" xfId="1706" xr:uid="{F898EF7A-873D-4BF9-AC1B-A7276C9F703D}"/>
    <cellStyle name="Comma 6 4 5 2 2" xfId="50201" xr:uid="{12AF367B-EB9C-4E12-B20D-B1EC13B662AE}"/>
    <cellStyle name="Comma 6 4 5 3" xfId="2195" xr:uid="{74E3C9E3-D67B-49D6-8709-570631F45AE5}"/>
    <cellStyle name="Comma 6 4 5 3 2" xfId="50690" xr:uid="{B5726F85-477E-47FC-B70D-2ED6FD365950}"/>
    <cellStyle name="Comma 6 4 5 4" xfId="2682" xr:uid="{42DF1FE8-D8A7-4D71-9D87-33A96BEDD84C}"/>
    <cellStyle name="Comma 6 4 5 4 2" xfId="51177" xr:uid="{D5257C76-DAC8-4001-9C67-EE19301B3C16}"/>
    <cellStyle name="Comma 6 4 5 5" xfId="49498" xr:uid="{58A0242B-7CAB-4B3E-A04F-6CFC7D68F939}"/>
    <cellStyle name="Comma 6 4 5 6" xfId="4674" xr:uid="{41FA249F-45C2-4FC3-9FA6-37BA734450D1}"/>
    <cellStyle name="Comma 6 4 6" xfId="1057" xr:uid="{91010AFF-4394-4C74-BBC2-1A58E1CDFF8D}"/>
    <cellStyle name="Comma 6 4 6 2" xfId="49552" xr:uid="{EC1F4DFA-25A1-423B-B2AC-0A17CF38F34A}"/>
    <cellStyle name="Comma 6 4 7" xfId="1281" xr:uid="{AB06B55E-1245-4680-BF7B-446D6C959255}"/>
    <cellStyle name="Comma 6 4 7 2" xfId="49776" xr:uid="{42F66947-1BF6-4607-AE38-AA7D49B16ED3}"/>
    <cellStyle name="Comma 6 4 8" xfId="1769" xr:uid="{3CD6AA86-545D-4E56-9AFF-C48507EA2B63}"/>
    <cellStyle name="Comma 6 4 8 2" xfId="50264" xr:uid="{9653172B-26C5-4410-B44D-072DCAFCE55C}"/>
    <cellStyle name="Comma 6 4 9" xfId="2256" xr:uid="{73249374-8BF3-486F-B388-CB3FEE9664E6}"/>
    <cellStyle name="Comma 6 4 9 2" xfId="50751" xr:uid="{9215C35E-F4D8-4016-BA75-EFB9336311FA}"/>
    <cellStyle name="Comma 6 5" xfId="600" xr:uid="{75BB1370-3FFB-45CC-9144-83E9DF3C3286}"/>
    <cellStyle name="Comma 6 5 10" xfId="49098" xr:uid="{393EF138-88C1-4BFA-8213-41AB394A4F1F}"/>
    <cellStyle name="Comma 6 5 11" xfId="5549" xr:uid="{129CC470-0631-4166-B7A6-E8F347C3FB45}"/>
    <cellStyle name="Comma 6 5 2" xfId="706" xr:uid="{E0B4270E-57BF-4185-AFC2-FC9B27D8623E}"/>
    <cellStyle name="Comma 6 5 2 10" xfId="5550" xr:uid="{AEF4588E-B890-4FD5-A583-0C061C7E9884}"/>
    <cellStyle name="Comma 6 5 2 2" xfId="917" xr:uid="{9FFF5D11-5CF0-476E-9A5E-5B7967685976}"/>
    <cellStyle name="Comma 6 5 2 2 2" xfId="1625" xr:uid="{F30AC74F-6380-4B93-B96F-5B97F8C7AFAC}"/>
    <cellStyle name="Comma 6 5 2 2 2 2" xfId="50120" xr:uid="{979BFF33-83C7-4D71-BC5F-F38C65815DBD}"/>
    <cellStyle name="Comma 6 5 2 2 3" xfId="2113" xr:uid="{8B96941B-B3C0-4DC0-A7A9-B9FB3BCBFE6F}"/>
    <cellStyle name="Comma 6 5 2 2 3 2" xfId="50608" xr:uid="{4CDA6F51-4C33-408B-8672-EC5BCFC6E059}"/>
    <cellStyle name="Comma 6 5 2 2 4" xfId="2600" xr:uid="{444457EA-FBA6-4E71-AB5E-16ACC94E6A61}"/>
    <cellStyle name="Comma 6 5 2 2 4 2" xfId="51095" xr:uid="{7021797D-64D1-4CBF-B891-B72561913A09}"/>
    <cellStyle name="Comma 6 5 2 2 5" xfId="49415" xr:uid="{60D9D058-3146-4030-9ED3-CB685A1065E1}"/>
    <cellStyle name="Comma 6 5 2 3" xfId="1191" xr:uid="{578BD6A0-69CD-4829-9E76-33576C039BC2}"/>
    <cellStyle name="Comma 6 5 2 3 2" xfId="49686" xr:uid="{D12C86F2-DF75-42DA-917B-4CF70D7AC878}"/>
    <cellStyle name="Comma 6 5 2 4" xfId="1415" xr:uid="{D0CB1F59-0A51-4FA6-8F3C-68CAB577553A}"/>
    <cellStyle name="Comma 6 5 2 4 2" xfId="49910" xr:uid="{E10ECA19-4679-44BC-9DE9-80867E2469D5}"/>
    <cellStyle name="Comma 6 5 2 5" xfId="1903" xr:uid="{AB9A0726-E004-4E24-B982-1BA60419AB56}"/>
    <cellStyle name="Comma 6 5 2 5 2" xfId="50398" xr:uid="{2E3D1B5D-0E8D-4351-8A74-AEE192F1D385}"/>
    <cellStyle name="Comma 6 5 2 6" xfId="2390" xr:uid="{CD6153AF-F981-46B8-92B6-BD547B24EE23}"/>
    <cellStyle name="Comma 6 5 2 6 2" xfId="50885" xr:uid="{41C0A785-36B8-435E-B4E9-03BD92730532}"/>
    <cellStyle name="Comma 6 5 2 7" xfId="2874" xr:uid="{B45930F2-6AA9-4F7C-9DFF-B79803FBBE71}"/>
    <cellStyle name="Comma 6 5 2 7 2" xfId="51369" xr:uid="{41B1D70A-BF13-4DC3-9DA4-4FBEBB2D5344}"/>
    <cellStyle name="Comma 6 5 2 8" xfId="3895" xr:uid="{4078E42A-87CE-4BFC-933F-4F9BD2A900DC}"/>
    <cellStyle name="Comma 6 5 2 8 2" xfId="52028" xr:uid="{7467D0F1-5C04-4842-BA9A-4F2E38DF3CDB}"/>
    <cellStyle name="Comma 6 5 2 9" xfId="49204" xr:uid="{5E900241-6FC7-4592-B4F9-7844A3A14D76}"/>
    <cellStyle name="Comma 6 5 3" xfId="812" xr:uid="{71545C15-9F96-4416-B493-73B616523F32}"/>
    <cellStyle name="Comma 6 5 3 2" xfId="1520" xr:uid="{C625A961-0501-43CE-A644-78C9AA85759A}"/>
    <cellStyle name="Comma 6 5 3 2 2" xfId="50015" xr:uid="{BC2E97C0-33A4-44F3-A4C9-7201AA510914}"/>
    <cellStyle name="Comma 6 5 3 3" xfId="2008" xr:uid="{E037CB93-F849-4532-B802-524EAA9AFF9C}"/>
    <cellStyle name="Comma 6 5 3 3 2" xfId="50503" xr:uid="{0E81904B-2D4A-4F2B-802A-8387570E2FAC}"/>
    <cellStyle name="Comma 6 5 3 4" xfId="2495" xr:uid="{30BDB61F-01C8-4C6A-8DF0-C71A5E2B4907}"/>
    <cellStyle name="Comma 6 5 3 4 2" xfId="50990" xr:uid="{97A1CCFB-C422-4FFA-975E-30DB898E3BB6}"/>
    <cellStyle name="Comma 6 5 3 5" xfId="49310" xr:uid="{52D1134B-EC29-4059-94F6-736FA41C33E2}"/>
    <cellStyle name="Comma 6 5 3 6" xfId="7641" xr:uid="{6D4F48A3-7651-4C02-9A8E-F207A6DCF2B7}"/>
    <cellStyle name="Comma 6 5 4" xfId="1086" xr:uid="{CED9BDED-B35F-488E-9DC4-8377AA677BA2}"/>
    <cellStyle name="Comma 6 5 4 2" xfId="49581" xr:uid="{8CA000D8-87B4-4306-BC45-0DBD5E8084C5}"/>
    <cellStyle name="Comma 6 5 5" xfId="1310" xr:uid="{9FB1C01C-9355-4030-9CFB-2DB7F0A09C21}"/>
    <cellStyle name="Comma 6 5 5 2" xfId="49805" xr:uid="{4F192586-7C28-44EB-A1C3-BBAD248B2DFA}"/>
    <cellStyle name="Comma 6 5 6" xfId="1798" xr:uid="{46377C4E-1629-4057-85D0-E8E1F51F0C4E}"/>
    <cellStyle name="Comma 6 5 6 2" xfId="50293" xr:uid="{913D513E-2519-4B96-B073-929DF23DE379}"/>
    <cellStyle name="Comma 6 5 7" xfId="2285" xr:uid="{EBAA11AE-DDEA-4FA0-8D8A-D28DFE17C8CC}"/>
    <cellStyle name="Comma 6 5 7 2" xfId="50780" xr:uid="{C71AB65B-B3D3-4312-A504-A3C349EAFCBF}"/>
    <cellStyle name="Comma 6 5 8" xfId="2769" xr:uid="{F3821F2C-FBDB-4405-9AB4-1026EC55CDD2}"/>
    <cellStyle name="Comma 6 5 8 2" xfId="51264" xr:uid="{93493670-4F92-4A88-B0A6-C99C72363307}"/>
    <cellStyle name="Comma 6 5 9" xfId="3123" xr:uid="{D259018B-1BE8-41FF-9653-F9167213E89C}"/>
    <cellStyle name="Comma 6 5 9 2" xfId="51595" xr:uid="{148D0BA8-FDCD-4177-9AB8-9B6D708ADC6A}"/>
    <cellStyle name="Comma 6 6" xfId="651" xr:uid="{983FD747-FD18-4C1E-A719-186D12252F5D}"/>
    <cellStyle name="Comma 6 6 10" xfId="4227" xr:uid="{BB45FC15-2429-4266-BC04-B2E4BABCC86B}"/>
    <cellStyle name="Comma 6 6 2" xfId="864" xr:uid="{80C4C0E9-EC17-4D4F-B864-77520180057A}"/>
    <cellStyle name="Comma 6 6 2 2" xfId="1572" xr:uid="{F3423D88-524C-4628-9525-90D32E0A8B94}"/>
    <cellStyle name="Comma 6 6 2 2 2" xfId="50067" xr:uid="{2EBA8F13-D78E-4D10-9166-36C2242D16E3}"/>
    <cellStyle name="Comma 6 6 2 2 3" xfId="21226" xr:uid="{9D5D074D-E8C7-4767-A21A-685350BB807D}"/>
    <cellStyle name="Comma 6 6 2 3" xfId="2060" xr:uid="{AC98C433-036C-45AF-967A-5B18FFFAA44B}"/>
    <cellStyle name="Comma 6 6 2 3 2" xfId="50555" xr:uid="{F10F710B-3CFC-42EA-8196-60B486999614}"/>
    <cellStyle name="Comma 6 6 2 3 3" xfId="11501" xr:uid="{BA383828-0B33-49F9-87DC-2A4568B2574B}"/>
    <cellStyle name="Comma 6 6 2 4" xfId="2547" xr:uid="{F7A6A0D0-A748-4414-97BC-17EB1D52F00E}"/>
    <cellStyle name="Comma 6 6 2 4 2" xfId="51042" xr:uid="{781CD1F4-56E8-40B1-984A-9332590865F8}"/>
    <cellStyle name="Comma 6 6 2 5" xfId="3930" xr:uid="{D7D1AB0B-7FA1-4806-B550-D8F4EBAD6DC5}"/>
    <cellStyle name="Comma 6 6 2 5 2" xfId="52063" xr:uid="{A31491C5-45F6-4252-BCB8-ECEB91F2499D}"/>
    <cellStyle name="Comma 6 6 2 6" xfId="49362" xr:uid="{DB89B0B6-A7E1-47B6-85DC-36096DF8E2A4}"/>
    <cellStyle name="Comma 6 6 2 7" xfId="7660" xr:uid="{0C19FC08-BE66-4323-BBB2-50CECA642217}"/>
    <cellStyle name="Comma 6 6 3" xfId="1138" xr:uid="{D649A95C-8FD3-4A34-8AB3-D6CCC9E302D8}"/>
    <cellStyle name="Comma 6 6 3 2" xfId="49633" xr:uid="{9164E57A-335A-4D6C-B581-D7FA6E082507}"/>
    <cellStyle name="Comma 6 6 3 3" xfId="5551" xr:uid="{9840A2A1-F6F4-41B4-9351-ABD561A1CF19}"/>
    <cellStyle name="Comma 6 6 4" xfId="1362" xr:uid="{5F623531-EE4A-42EA-88EE-E94A7271B094}"/>
    <cellStyle name="Comma 6 6 4 2" xfId="49857" xr:uid="{F7666ABB-2405-431C-8CC8-662BF5A1F5AC}"/>
    <cellStyle name="Comma 6 6 5" xfId="1850" xr:uid="{5E0D5EB8-4949-48CA-B8E3-8E00F15260C6}"/>
    <cellStyle name="Comma 6 6 5 2" xfId="50345" xr:uid="{3E500BB4-A4CB-4993-B996-5684530D81FF}"/>
    <cellStyle name="Comma 6 6 6" xfId="2337" xr:uid="{A42DD5FF-A2A9-49A4-A061-4098ECBC7CAB}"/>
    <cellStyle name="Comma 6 6 6 2" xfId="50832" xr:uid="{9428A3A0-0DD6-48F7-B101-41363DBF2BA1}"/>
    <cellStyle name="Comma 6 6 7" xfId="2821" xr:uid="{EE21EF4D-7BB1-4554-9C05-82737C1A6779}"/>
    <cellStyle name="Comma 6 6 7 2" xfId="51316" xr:uid="{716B0C87-DDE2-43A6-AB77-E80ED544AEDA}"/>
    <cellStyle name="Comma 6 6 8" xfId="3780" xr:uid="{21BB92A3-91EC-486E-A391-1C49DF7C562B}"/>
    <cellStyle name="Comma 6 6 8 2" xfId="51919" xr:uid="{5BD0E684-652E-4098-9774-53F5C6A7D223}"/>
    <cellStyle name="Comma 6 6 9" xfId="49149" xr:uid="{D3BCF667-83FE-49EC-9519-8CD968EBA0AB}"/>
    <cellStyle name="Comma 6 7" xfId="759" xr:uid="{76DD8D64-0166-4327-ABDA-CC2B1587AE9F}"/>
    <cellStyle name="Comma 6 7 2" xfId="1467" xr:uid="{DCA91A09-89AD-4878-A7F5-5CC8A7F8C735}"/>
    <cellStyle name="Comma 6 7 2 2" xfId="49962" xr:uid="{6F2D1DBA-1DE3-447F-98A6-4D7B6EE54CE0}"/>
    <cellStyle name="Comma 6 7 3" xfId="1955" xr:uid="{67927FFC-A1E1-41D1-870C-14369BD3DA9D}"/>
    <cellStyle name="Comma 6 7 3 2" xfId="50450" xr:uid="{75DCBA75-F931-4050-8E64-D9F83E5E31A5}"/>
    <cellStyle name="Comma 6 7 4" xfId="2442" xr:uid="{7019FE0D-47BC-4E3B-9FF0-3F371BE8A387}"/>
    <cellStyle name="Comma 6 7 4 2" xfId="50937" xr:uid="{A3C6C729-762E-4581-810D-40ADE3EA9B70}"/>
    <cellStyle name="Comma 6 7 5" xfId="3821" xr:uid="{A4C42F57-78EC-416B-92A3-E2B89DC81CDE}"/>
    <cellStyle name="Comma 6 7 5 2" xfId="51954" xr:uid="{12987ABD-D3E6-4309-9A56-DD5CC27E04FB}"/>
    <cellStyle name="Comma 6 7 6" xfId="49257" xr:uid="{E4CFB5A0-BAC2-4FF8-B7CB-136047E47350}"/>
    <cellStyle name="Comma 6 7 7" xfId="5552" xr:uid="{065C2A76-71E6-4F83-BC80-B73DB20C0B43}"/>
    <cellStyle name="Comma 6 8" xfId="979" xr:uid="{01A20240-C1DF-4DD6-9F62-124AF6C45943}"/>
    <cellStyle name="Comma 6 8 2" xfId="1682" xr:uid="{58716926-EFF3-4707-8D33-0DD6E374726D}"/>
    <cellStyle name="Comma 6 8 2 2" xfId="50177" xr:uid="{4EA6D9A6-ED99-4F5A-8A7E-9E287212ADA6}"/>
    <cellStyle name="Comma 6 8 2 3" xfId="19553" xr:uid="{186754F7-AD04-4353-92F5-A8C97DAE7136}"/>
    <cellStyle name="Comma 6 8 3" xfId="2171" xr:uid="{02DABBEB-D4ED-482D-99A1-D9E86D134CB3}"/>
    <cellStyle name="Comma 6 8 3 2" xfId="50666" xr:uid="{CB1F8E2F-2397-42D2-A325-CFB2CCA6C619}"/>
    <cellStyle name="Comma 6 8 3 3" xfId="11502" xr:uid="{338EF40D-FFDA-453B-99BE-1B9EC2078463}"/>
    <cellStyle name="Comma 6 8 4" xfId="2658" xr:uid="{3F0D1E32-70CA-4434-B78F-99FB310D8F04}"/>
    <cellStyle name="Comma 6 8 4 2" xfId="51153" xr:uid="{C4F6C41A-627D-49F6-86CA-C2A0A8A36A37}"/>
    <cellStyle name="Comma 6 8 5" xfId="49474" xr:uid="{55046D9D-3678-4A8A-98BA-C49CE2655261}"/>
    <cellStyle name="Comma 6 8 6" xfId="5553" xr:uid="{E77660AC-8AC0-49D1-94E2-38E695A6C976}"/>
    <cellStyle name="Comma 6 9" xfId="1033" xr:uid="{B8DB42DF-B818-498E-A467-1CD1C19D5AF6}"/>
    <cellStyle name="Comma 6 9 2" xfId="49528" xr:uid="{A7634994-5E8D-4285-B4BC-BD1C5A9E7BF8}"/>
    <cellStyle name="Comma 6 9 3" xfId="5554" xr:uid="{20AF6BEE-D52A-4651-A7D4-46805FAB8FA1}"/>
    <cellStyle name="Comma 60" xfId="11503" xr:uid="{DC35B7AE-4B94-4EE8-96CF-3A1C786E0CF4}"/>
    <cellStyle name="Comma 61" xfId="11504" xr:uid="{31DBFFE0-F09B-44C7-8354-4AED6809226C}"/>
    <cellStyle name="Comma 62" xfId="11505" xr:uid="{77CEFC4D-38EF-4195-B6CC-E05B82D7A56E}"/>
    <cellStyle name="Comma 63" xfId="11506" xr:uid="{BF92B92E-978B-4313-9EFA-CD68AF068656}"/>
    <cellStyle name="Comma 64" xfId="11507" xr:uid="{E54A7F9C-25E5-4A26-8402-86B36A32826B}"/>
    <cellStyle name="Comma 65" xfId="18378" xr:uid="{616B5986-667E-40C1-9736-B8F04193C665}"/>
    <cellStyle name="Comma 66" xfId="18393" xr:uid="{2FF0F983-71A1-4E4F-B109-C4D25BA123D0}"/>
    <cellStyle name="Comma 67" xfId="18764" xr:uid="{12C1C988-FCB0-488A-8DBD-3E602619D609}"/>
    <cellStyle name="Comma 68" xfId="19026" xr:uid="{81F978B6-EE12-441C-A2DD-A4588CE3F5C4}"/>
    <cellStyle name="Comma 69" xfId="3982" xr:uid="{B85D553A-7371-4F83-A684-8FA89760C700}"/>
    <cellStyle name="Comma 69 2" xfId="3985" xr:uid="{F8881D41-0A83-4ABE-AB7B-0346A9C93EC0}"/>
    <cellStyle name="Comma 69 2 2" xfId="52113" xr:uid="{FDE06E1B-123F-4BBD-A25D-3D0F143F14F1}"/>
    <cellStyle name="Comma 69 2 3" xfId="19040" xr:uid="{8B171161-CD61-4CE8-AAB1-0A8EB6FDFB00}"/>
    <cellStyle name="Comma 69 3" xfId="52110" xr:uid="{BED73D18-CF56-46F5-AC9E-D78E3918B2CC}"/>
    <cellStyle name="Comma 69 4" xfId="4440" xr:uid="{BE8F751F-44AB-479C-A1FF-BA3CBD2F87BC}"/>
    <cellStyle name="Comma 7" xfId="152" xr:uid="{C3066083-4AB4-40AD-8AD5-6CA3EE0DC5AB}"/>
    <cellStyle name="Comma 7 10" xfId="2233" xr:uid="{C28410AD-189E-411D-A4B4-CADE2F1DF8BA}"/>
    <cellStyle name="Comma 7 10 2" xfId="50728" xr:uid="{10C0A088-0187-482C-BBBD-D652F4DCF42E}"/>
    <cellStyle name="Comma 7 10 3" xfId="5556" xr:uid="{39C2922E-D771-4C87-9074-17772DA34C2A}"/>
    <cellStyle name="Comma 7 11" xfId="2717" xr:uid="{B62B83C4-928B-428C-81BE-FF9587D02606}"/>
    <cellStyle name="Comma 7 11 2" xfId="51212" xr:uid="{2526288B-984F-46EC-9940-64F9C9F5A025}"/>
    <cellStyle name="Comma 7 11 3" xfId="5555" xr:uid="{9D78B7CA-3A05-4123-A025-854259050248}"/>
    <cellStyle name="Comma 7 12" xfId="523" xr:uid="{7BCFE1B4-4C26-4072-B701-E9E0205EEAED}"/>
    <cellStyle name="Comma 7 12 2" xfId="49029" xr:uid="{AD75A732-08AE-42A2-AC76-E2EB1654CF00}"/>
    <cellStyle name="Comma 7 12 3" xfId="4675" xr:uid="{89CFDC61-1BB3-4CE7-9035-8A53F54989BD}"/>
    <cellStyle name="Comma 7 13" xfId="329" xr:uid="{54AE4049-1BA0-4B0E-9251-8730C0D51384}"/>
    <cellStyle name="Comma 7 13 2" xfId="48848" xr:uid="{D356BA9C-B8EE-45B3-A56C-16FF48D1D9FF}"/>
    <cellStyle name="Comma 7 13 3" xfId="4520" xr:uid="{05A8DF1F-7A93-43B9-8D72-0A8E9E3EA182}"/>
    <cellStyle name="Comma 7 14" xfId="3060" xr:uid="{04EA40B2-79DB-48C0-B414-708032BD4505}"/>
    <cellStyle name="Comma 7 14 2" xfId="51533" xr:uid="{C7581C3B-1DA5-455F-B6B6-109E6892647B}"/>
    <cellStyle name="Comma 7 14 3" xfId="4317" xr:uid="{FCF2B6BD-E73E-4C76-8FCB-1C3EE05FD442}"/>
    <cellStyle name="Comma 7 15" xfId="3974" xr:uid="{13F8E865-0887-4046-8AB1-5914B229484D}"/>
    <cellStyle name="Comma 7 15 2" xfId="52103" xr:uid="{6FCB7568-A710-451E-A757-0ED404DDB590}"/>
    <cellStyle name="Comma 7 16" xfId="4069" xr:uid="{891604F0-3C9F-4A60-A129-71F621C7A166}"/>
    <cellStyle name="Comma 7 16 2" xfId="52187" xr:uid="{415B44B5-8ED4-43C6-9BCD-EA5CEE85A78A}"/>
    <cellStyle name="Comma 7 17" xfId="303" xr:uid="{20E15718-8490-47C8-AF9A-4BE96B2448A7}"/>
    <cellStyle name="Comma 7 17 2" xfId="48829" xr:uid="{5D0C121D-DB6B-455F-853A-1F253E83FDF6}"/>
    <cellStyle name="Comma 7 18" xfId="48719" xr:uid="{8A41384F-B0BF-4CC4-945A-7F8CE9F8FFA3}"/>
    <cellStyle name="Comma 7 19" xfId="4182" xr:uid="{4C98A344-92E7-4775-A6D1-C2CD6A1F8876}"/>
    <cellStyle name="Comma 7 2" xfId="376" xr:uid="{23600E23-B886-4C8F-9F90-DF178D1B1F73}"/>
    <cellStyle name="Comma 7 2 10" xfId="2744" xr:uid="{FF550D78-708D-471B-98DA-333484486D94}"/>
    <cellStyle name="Comma 7 2 10 2" xfId="51239" xr:uid="{7514DAC2-B302-463C-AE23-B1DC69EE55C6}"/>
    <cellStyle name="Comma 7 2 11" xfId="564" xr:uid="{C13E3C3D-4FF7-4ABB-9B7A-061BAC5FA77F}"/>
    <cellStyle name="Comma 7 2 11 2" xfId="49066" xr:uid="{8B862ECF-5055-4627-A25F-D6CC7429D9F6}"/>
    <cellStyle name="Comma 7 2 12" xfId="3079" xr:uid="{DF2EF65A-F246-4F9F-AC00-0B41F1431BC0}"/>
    <cellStyle name="Comma 7 2 12 2" xfId="51552" xr:uid="{0600079F-F3BB-4C08-9050-2E513505C6A7}"/>
    <cellStyle name="Comma 7 2 13" xfId="4088" xr:uid="{8DA475C5-C010-4EE7-B154-96677BE6B5C1}"/>
    <cellStyle name="Comma 7 2 13 2" xfId="52203" xr:uid="{D437E2EF-B43B-4FFA-A05E-95373F8ED7CD}"/>
    <cellStyle name="Comma 7 2 14" xfId="48892" xr:uid="{4FDFB222-90BF-4679-A089-83D96AF7EE5F}"/>
    <cellStyle name="Comma 7 2 15" xfId="4228" xr:uid="{9B5A55E5-9BC7-4A69-85C2-21605DAC13B4}"/>
    <cellStyle name="Comma 7 2 2" xfId="627" xr:uid="{9CEBBD0A-975A-4CC3-A5B7-DC9B17264BF1}"/>
    <cellStyle name="Comma 7 2 2 10" xfId="49125" xr:uid="{DACA663C-4F4A-4F18-B534-068059CBACEB}"/>
    <cellStyle name="Comma 7 2 2 11" xfId="5558" xr:uid="{5A626B6F-209A-4511-A745-F4A65C2834E5}"/>
    <cellStyle name="Comma 7 2 2 2" xfId="734" xr:uid="{4F6186D1-7EF6-40F3-B209-0AB2ED97662C}"/>
    <cellStyle name="Comma 7 2 2 2 2" xfId="945" xr:uid="{98E90AA7-E852-41CF-9DC4-2B08DD52B8F5}"/>
    <cellStyle name="Comma 7 2 2 2 2 2" xfId="1653" xr:uid="{E3DF067F-284C-4912-BA31-BC7DB6C6A230}"/>
    <cellStyle name="Comma 7 2 2 2 2 2 2" xfId="50148" xr:uid="{DECDF9F6-D1A2-428D-9162-CBB9480C5FCD}"/>
    <cellStyle name="Comma 7 2 2 2 2 3" xfId="2141" xr:uid="{8C3288A2-CE05-4DD5-BA63-C3FAB6DB476C}"/>
    <cellStyle name="Comma 7 2 2 2 2 3 2" xfId="50636" xr:uid="{DF37A7DB-0DE3-4527-BD66-23F9F888BC61}"/>
    <cellStyle name="Comma 7 2 2 2 2 4" xfId="2628" xr:uid="{CED55742-6745-4016-BCE2-81B990E798A5}"/>
    <cellStyle name="Comma 7 2 2 2 2 4 2" xfId="51123" xr:uid="{DEDE4530-9012-48CF-87B0-DB1EBCCBE64F}"/>
    <cellStyle name="Comma 7 2 2 2 2 5" xfId="49443" xr:uid="{8F63E747-A218-473D-AE14-B049E6E615BE}"/>
    <cellStyle name="Comma 7 2 2 2 3" xfId="1219" xr:uid="{398F3990-BC52-4BCA-B410-7C0885932124}"/>
    <cellStyle name="Comma 7 2 2 2 3 2" xfId="49714" xr:uid="{3066E45F-A1A2-4E8E-801D-3FFF34B215C6}"/>
    <cellStyle name="Comma 7 2 2 2 4" xfId="1443" xr:uid="{3B421488-D0E8-4496-ACFB-26C2ED441235}"/>
    <cellStyle name="Comma 7 2 2 2 4 2" xfId="49938" xr:uid="{FAC5C173-B88D-4CD5-86B5-9C48CD901CD3}"/>
    <cellStyle name="Comma 7 2 2 2 5" xfId="1931" xr:uid="{DF8B1E44-7EC0-4214-B2CF-5112AEEB54F8}"/>
    <cellStyle name="Comma 7 2 2 2 5 2" xfId="50426" xr:uid="{A3D4E3CF-0718-47E5-91DC-5E63CE9A2606}"/>
    <cellStyle name="Comma 7 2 2 2 6" xfId="2418" xr:uid="{9D9672A0-6909-4210-8DF2-ABA1210AE1D4}"/>
    <cellStyle name="Comma 7 2 2 2 6 2" xfId="50913" xr:uid="{D073E905-E9E5-4D79-82FF-F68BF2A76025}"/>
    <cellStyle name="Comma 7 2 2 2 7" xfId="2902" xr:uid="{CEA25E54-6BEE-4BC9-8946-5D073FA82B5F}"/>
    <cellStyle name="Comma 7 2 2 2 7 2" xfId="51397" xr:uid="{D75BA090-D1A3-4437-B809-E47AF817213F}"/>
    <cellStyle name="Comma 7 2 2 2 8" xfId="49232" xr:uid="{F6EBCD43-13AB-490A-8A77-A61F3CDE528E}"/>
    <cellStyle name="Comma 7 2 2 2 9" xfId="5559" xr:uid="{9B42B3CE-A547-44BA-A9E3-83C7CC1076F7}"/>
    <cellStyle name="Comma 7 2 2 3" xfId="840" xr:uid="{937BF3AA-A2ED-4D0C-9ADA-396053606386}"/>
    <cellStyle name="Comma 7 2 2 3 2" xfId="1548" xr:uid="{D6D236FE-68F4-4213-8603-6BD29F716137}"/>
    <cellStyle name="Comma 7 2 2 3 2 2" xfId="50043" xr:uid="{E7E8B7C9-726F-47AA-851F-F41EE779B4E9}"/>
    <cellStyle name="Comma 7 2 2 3 3" xfId="2036" xr:uid="{151188E2-5489-426A-9416-D413F018F01E}"/>
    <cellStyle name="Comma 7 2 2 3 3 2" xfId="50531" xr:uid="{F2F4AADC-1B77-4C89-8EAC-257009987F65}"/>
    <cellStyle name="Comma 7 2 2 3 4" xfId="2523" xr:uid="{8C62EA30-1FD4-4918-B841-56A2A664D0DD}"/>
    <cellStyle name="Comma 7 2 2 3 4 2" xfId="51018" xr:uid="{E8516BBB-0FF1-439D-92BB-8CB192184E20}"/>
    <cellStyle name="Comma 7 2 2 3 5" xfId="49338" xr:uid="{2CF208F2-ABF7-49AD-AFC1-EC312E3C7AFC}"/>
    <cellStyle name="Comma 7 2 2 3 6" xfId="7703" xr:uid="{F4C43505-FC70-407A-8759-CEAD62F50383}"/>
    <cellStyle name="Comma 7 2 2 4" xfId="1114" xr:uid="{9B7C4AA1-C6E9-48ED-90B9-BFE52F563606}"/>
    <cellStyle name="Comma 7 2 2 4 2" xfId="49609" xr:uid="{9FDDC3CF-8599-4E1E-987C-AB13EDACDADD}"/>
    <cellStyle name="Comma 7 2 2 5" xfId="1338" xr:uid="{F98477C9-4C4E-45A6-92EE-590A14D5DEB4}"/>
    <cellStyle name="Comma 7 2 2 5 2" xfId="49833" xr:uid="{F48BE469-639E-451E-8B2F-4180F9E57F4F}"/>
    <cellStyle name="Comma 7 2 2 6" xfId="1826" xr:uid="{487BB581-EF7B-4FCC-967D-C88BA33714D8}"/>
    <cellStyle name="Comma 7 2 2 6 2" xfId="50321" xr:uid="{8A5B3B89-F673-4D2C-92A1-9A8540BB75BF}"/>
    <cellStyle name="Comma 7 2 2 7" xfId="2313" xr:uid="{167B580B-C2EE-4510-B09E-27AFEE8EA855}"/>
    <cellStyle name="Comma 7 2 2 7 2" xfId="50808" xr:uid="{AB6BBB21-FBDA-4297-A93B-5608AE985198}"/>
    <cellStyle name="Comma 7 2 2 8" xfId="2797" xr:uid="{CBEE3980-BD6A-4E56-858D-44C068F62A2B}"/>
    <cellStyle name="Comma 7 2 2 8 2" xfId="51292" xr:uid="{4FB69A24-C6CB-4E74-B79A-FE9EA32A9BCB}"/>
    <cellStyle name="Comma 7 2 2 9" xfId="3852" xr:uid="{3995FB72-E87F-4B04-ABEC-46CB6613C149}"/>
    <cellStyle name="Comma 7 2 2 9 2" xfId="51985" xr:uid="{99BE1E49-1C9B-4AF2-BE0E-A28335433972}"/>
    <cellStyle name="Comma 7 2 3" xfId="679" xr:uid="{B0F63BAC-2601-4F7F-998E-2AABDFB68371}"/>
    <cellStyle name="Comma 7 2 3 2" xfId="892" xr:uid="{1A2441D3-B9A8-4A87-9C9A-B0781EE6F557}"/>
    <cellStyle name="Comma 7 2 3 2 2" xfId="1600" xr:uid="{9233009E-58C3-41ED-A49B-677F36343502}"/>
    <cellStyle name="Comma 7 2 3 2 2 2" xfId="50095" xr:uid="{BC6C6348-744E-402D-B046-5660057D0810}"/>
    <cellStyle name="Comma 7 2 3 2 3" xfId="2088" xr:uid="{D20C6A9B-9FEE-49D5-AD29-FF06D0E25AE9}"/>
    <cellStyle name="Comma 7 2 3 2 3 2" xfId="50583" xr:uid="{D48C01D2-6F77-465B-97AA-394D9D2B5846}"/>
    <cellStyle name="Comma 7 2 3 2 4" xfId="2575" xr:uid="{31257933-7480-4E75-8F1E-163A40B9987F}"/>
    <cellStyle name="Comma 7 2 3 2 4 2" xfId="51070" xr:uid="{B0EF742E-85A4-49AF-8B8D-4D479C128946}"/>
    <cellStyle name="Comma 7 2 3 2 5" xfId="49390" xr:uid="{2717C2D4-9E26-452E-8E74-079B47CAD2E7}"/>
    <cellStyle name="Comma 7 2 3 2 6" xfId="19556" xr:uid="{2E2CF7F2-A210-40D4-9B21-570452A60D61}"/>
    <cellStyle name="Comma 7 2 3 3" xfId="1166" xr:uid="{F826216B-AA8B-4128-A810-6B73B5AA955E}"/>
    <cellStyle name="Comma 7 2 3 3 2" xfId="49661" xr:uid="{433B1A18-E951-4E93-BA6C-6C9E36A6E01D}"/>
    <cellStyle name="Comma 7 2 3 3 3" xfId="11508" xr:uid="{7606EA15-53EB-460C-8E65-687A1B36ED56}"/>
    <cellStyle name="Comma 7 2 3 4" xfId="1390" xr:uid="{53A1A1C4-3893-4753-9E29-AFD76C30A44F}"/>
    <cellStyle name="Comma 7 2 3 4 2" xfId="49885" xr:uid="{75D1EA80-B745-4940-A604-A9614F266917}"/>
    <cellStyle name="Comma 7 2 3 5" xfId="1878" xr:uid="{617D6F99-F97A-4CFE-80EF-73746992757E}"/>
    <cellStyle name="Comma 7 2 3 5 2" xfId="50373" xr:uid="{BF15102A-0CA0-4E6C-9E52-C311B1A521AF}"/>
    <cellStyle name="Comma 7 2 3 6" xfId="2365" xr:uid="{2F84552B-87F7-4DF4-A24D-B840004C4DD9}"/>
    <cellStyle name="Comma 7 2 3 6 2" xfId="50860" xr:uid="{2015806B-BBF5-4D00-8E03-C50265066D76}"/>
    <cellStyle name="Comma 7 2 3 7" xfId="2849" xr:uid="{BF4EC965-3B7D-46BC-B3C4-5134F57A2E71}"/>
    <cellStyle name="Comma 7 2 3 7 2" xfId="51344" xr:uid="{D55BDBC6-BE0E-4F1E-A93D-3853A76DDAF0}"/>
    <cellStyle name="Comma 7 2 3 8" xfId="49177" xr:uid="{6ECD231B-B45B-4EE2-9D7D-4C3C22336F5E}"/>
    <cellStyle name="Comma 7 2 3 9" xfId="5560" xr:uid="{318C9EB2-20F3-432F-920C-158C4440DF39}"/>
    <cellStyle name="Comma 7 2 4" xfId="787" xr:uid="{607A1C61-FF9E-4264-84CE-593D0F040C4A}"/>
    <cellStyle name="Comma 7 2 4 2" xfId="1495" xr:uid="{846DC3CA-E609-4004-AB84-08B369EC370C}"/>
    <cellStyle name="Comma 7 2 4 2 2" xfId="49990" xr:uid="{18CB6695-352D-45C8-9156-8A16FD64C400}"/>
    <cellStyle name="Comma 7 2 4 3" xfId="1983" xr:uid="{B6C45038-53AD-4328-950B-6D983BD6C4A7}"/>
    <cellStyle name="Comma 7 2 4 3 2" xfId="50478" xr:uid="{9219FDA1-ADC3-48A1-A2E4-309D1A9BEC03}"/>
    <cellStyle name="Comma 7 2 4 4" xfId="2470" xr:uid="{3A249325-78A2-4E79-94BE-BE49718112F2}"/>
    <cellStyle name="Comma 7 2 4 4 2" xfId="50965" xr:uid="{6C7DAD76-6561-472D-88C8-F1D9CB045286}"/>
    <cellStyle name="Comma 7 2 4 5" xfId="49285" xr:uid="{BC2CE698-C303-4F59-BF5E-48A90A8773AC}"/>
    <cellStyle name="Comma 7 2 4 6" xfId="5557" xr:uid="{F352467D-B85A-497D-9102-1C0151E0B269}"/>
    <cellStyle name="Comma 7 2 5" xfId="1007" xr:uid="{3FA55529-7D9D-4EA3-8D65-0F2A5ED3A0E3}"/>
    <cellStyle name="Comma 7 2 5 2" xfId="1710" xr:uid="{0FF95CEC-88CC-491D-B3C9-E16322281AC7}"/>
    <cellStyle name="Comma 7 2 5 2 2" xfId="50205" xr:uid="{EC4A4565-E75A-4740-9469-F97854631C58}"/>
    <cellStyle name="Comma 7 2 5 3" xfId="2199" xr:uid="{6E72D42B-4DB7-41F0-8897-22BFB57A0746}"/>
    <cellStyle name="Comma 7 2 5 3 2" xfId="50694" xr:uid="{EA6B657F-860F-4354-9670-85C4D43D9229}"/>
    <cellStyle name="Comma 7 2 5 4" xfId="2686" xr:uid="{D93BF368-D9B5-4DD0-8304-7241A990042D}"/>
    <cellStyle name="Comma 7 2 5 4 2" xfId="51181" xr:uid="{491BA616-7E37-401C-B337-551BCFFAB8E7}"/>
    <cellStyle name="Comma 7 2 5 5" xfId="49502" xr:uid="{45992B0D-0782-49FB-97B3-2D5B4490BF3C}"/>
    <cellStyle name="Comma 7 2 5 6" xfId="18529" xr:uid="{080EA7F4-EDA1-41B5-A5BF-07F593229DB2}"/>
    <cellStyle name="Comma 7 2 6" xfId="1061" xr:uid="{0C3BF759-EBD0-4BAD-8815-479C43C103A3}"/>
    <cellStyle name="Comma 7 2 6 2" xfId="49556" xr:uid="{0D8A45C6-FB19-42A2-8160-62A60C3E1283}"/>
    <cellStyle name="Comma 7 2 6 3" xfId="4676" xr:uid="{DDE11CEA-41F6-46FE-A836-78812B2F58B7}"/>
    <cellStyle name="Comma 7 2 7" xfId="1285" xr:uid="{BD4F74D2-5EF8-413C-9EF6-4DA41AF074FB}"/>
    <cellStyle name="Comma 7 2 7 2" xfId="49780" xr:uid="{FDD4EE76-9A15-4C20-9A57-F424C9C51D3C}"/>
    <cellStyle name="Comma 7 2 7 3" xfId="4337" xr:uid="{29280798-EF06-43C5-A682-E38CCE19DCD4}"/>
    <cellStyle name="Comma 7 2 8" xfId="1773" xr:uid="{C4312049-A036-4B0A-AFF3-47FEB2FD4418}"/>
    <cellStyle name="Comma 7 2 8 2" xfId="50268" xr:uid="{2C8BB729-38BD-4FB7-8282-DA06DEEAD54F}"/>
    <cellStyle name="Comma 7 2 9" xfId="2260" xr:uid="{A813D3AC-D98C-434F-B47E-CA8C6FAD4F5F}"/>
    <cellStyle name="Comma 7 2 9 2" xfId="50755" xr:uid="{594C7693-F928-4841-8C40-BEDF0254BE5A}"/>
    <cellStyle name="Comma 7 20" xfId="52502" xr:uid="{FD8C3CB4-F156-4FA4-AEE5-C4EFA7700AD5}"/>
    <cellStyle name="Comma 7 21" xfId="52553" xr:uid="{3504AA79-01DE-4821-8473-53D139DCA588}"/>
    <cellStyle name="Comma 7 3" xfId="601" xr:uid="{AEE229CA-E5BC-412D-BE57-B2D9AC1DBB0D}"/>
    <cellStyle name="Comma 7 3 10" xfId="4107" xr:uid="{02D1273A-0AB1-40AD-9BAC-5CC95D3EE99C}"/>
    <cellStyle name="Comma 7 3 10 2" xfId="52222" xr:uid="{53A0B2CA-47A9-4F94-AB35-3479F5DC3F2A}"/>
    <cellStyle name="Comma 7 3 11" xfId="49099" xr:uid="{8DFC475D-00D9-4A83-A85E-43F282A63B8C}"/>
    <cellStyle name="Comma 7 3 12" xfId="4395" xr:uid="{3362F7FE-C8B4-4B84-BD07-8BB735887701}"/>
    <cellStyle name="Comma 7 3 2" xfId="707" xr:uid="{0972A97F-009E-49F8-85DE-7CC9515D499C}"/>
    <cellStyle name="Comma 7 3 2 10" xfId="5562" xr:uid="{BF8541E4-B943-4CE2-817E-12209A6002E5}"/>
    <cellStyle name="Comma 7 3 2 2" xfId="918" xr:uid="{7E77CF7F-8232-4961-A9F9-83601B907919}"/>
    <cellStyle name="Comma 7 3 2 2 2" xfId="1626" xr:uid="{8186F8F8-D0D8-453D-B9A6-A0E3AA55A9DA}"/>
    <cellStyle name="Comma 7 3 2 2 2 2" xfId="50121" xr:uid="{4CB71FFB-71FA-45E5-B057-324FE25E9D8D}"/>
    <cellStyle name="Comma 7 3 2 2 3" xfId="2114" xr:uid="{26AB53A6-C56F-47A5-AFB2-0914DA0FBB36}"/>
    <cellStyle name="Comma 7 3 2 2 3 2" xfId="50609" xr:uid="{1A59E22E-6C94-4EEC-959B-32848BF5F21D}"/>
    <cellStyle name="Comma 7 3 2 2 4" xfId="2601" xr:uid="{20C4FF7F-F464-4476-93DA-8283510E6505}"/>
    <cellStyle name="Comma 7 3 2 2 4 2" xfId="51096" xr:uid="{0EAC0380-2235-43D0-8C39-94F9885F1063}"/>
    <cellStyle name="Comma 7 3 2 2 5" xfId="49416" xr:uid="{5346CAA4-812B-49BF-BDF4-D7C6353506DD}"/>
    <cellStyle name="Comma 7 3 2 2 6" xfId="19558" xr:uid="{2CF062E9-C799-498F-9234-4114C1FCCBAF}"/>
    <cellStyle name="Comma 7 3 2 3" xfId="1192" xr:uid="{258ABC2D-E1E4-492A-A0CB-6BFB006EA36B}"/>
    <cellStyle name="Comma 7 3 2 3 2" xfId="49687" xr:uid="{1011BC51-19EE-412C-9E56-EEA84C579BF4}"/>
    <cellStyle name="Comma 7 3 2 3 3" xfId="11509" xr:uid="{A3EB6F4F-842D-4367-BD5C-23E00A5E7CC0}"/>
    <cellStyle name="Comma 7 3 2 4" xfId="1416" xr:uid="{4859CCB4-6630-4496-8C04-2DC09FAC7254}"/>
    <cellStyle name="Comma 7 3 2 4 2" xfId="49911" xr:uid="{40DF4E70-C723-4CD4-B32C-2956F7ACFBB2}"/>
    <cellStyle name="Comma 7 3 2 5" xfId="1904" xr:uid="{D0EF8DCA-3C0F-4DEE-8C97-9A8E8423101B}"/>
    <cellStyle name="Comma 7 3 2 5 2" xfId="50399" xr:uid="{E5DDAE48-B2E1-41AE-A160-B2B61F84DCB5}"/>
    <cellStyle name="Comma 7 3 2 6" xfId="2391" xr:uid="{145FD420-ED12-4AE7-A0D1-149626F4964A}"/>
    <cellStyle name="Comma 7 3 2 6 2" xfId="50886" xr:uid="{B652F4E6-2190-4FE4-BE69-8639C0B20BD3}"/>
    <cellStyle name="Comma 7 3 2 7" xfId="2875" xr:uid="{BD142050-65E4-4754-BD3A-8E54A7DD23F2}"/>
    <cellStyle name="Comma 7 3 2 7 2" xfId="51370" xr:uid="{C4FCCF7D-6DD9-4D10-A28F-6267EBAC06AA}"/>
    <cellStyle name="Comma 7 3 2 8" xfId="3871" xr:uid="{627A355A-7F90-4DD2-82B9-64E86B6C5043}"/>
    <cellStyle name="Comma 7 3 2 8 2" xfId="52004" xr:uid="{646AED9B-AB95-442F-B5DB-FC9F58539FBE}"/>
    <cellStyle name="Comma 7 3 2 9" xfId="49205" xr:uid="{5C033641-47BA-4BD3-AB84-D78C29E8E124}"/>
    <cellStyle name="Comma 7 3 3" xfId="813" xr:uid="{40A6BD9A-FFD5-4209-9BEC-A4CC10BA154B}"/>
    <cellStyle name="Comma 7 3 3 2" xfId="1521" xr:uid="{FA074A0A-3DCC-4E81-8B10-7E6C842533C0}"/>
    <cellStyle name="Comma 7 3 3 2 2" xfId="50016" xr:uid="{446AFDA0-745F-4586-8E1A-EF5D6315C19E}"/>
    <cellStyle name="Comma 7 3 3 2 3" xfId="21214" xr:uid="{8A1571A9-8D9B-4D09-81C6-07C961AB0FA2}"/>
    <cellStyle name="Comma 7 3 3 3" xfId="2009" xr:uid="{ABD6C053-ADFB-41FD-B961-ACA15705D0D9}"/>
    <cellStyle name="Comma 7 3 3 3 2" xfId="50504" xr:uid="{69B01206-53C8-460F-846E-2F96F8E0FC70}"/>
    <cellStyle name="Comma 7 3 3 3 3" xfId="11510" xr:uid="{4EA65A97-BFE1-4D4E-B4FC-2A9360390039}"/>
    <cellStyle name="Comma 7 3 3 4" xfId="2496" xr:uid="{CB0A6F89-36D6-49EA-8F1C-3B5C17123B7B}"/>
    <cellStyle name="Comma 7 3 3 4 2" xfId="50991" xr:uid="{39F38600-55C7-4648-8EBB-A8C8704699C7}"/>
    <cellStyle name="Comma 7 3 3 5" xfId="49311" xr:uid="{7C55C70C-C09F-4F5E-ACD4-7FFD297C40F9}"/>
    <cellStyle name="Comma 7 3 3 6" xfId="7643" xr:uid="{628DAC1F-DFC0-4CCF-BFF5-7833139B2DF7}"/>
    <cellStyle name="Comma 7 3 4" xfId="1087" xr:uid="{DDD4CD83-0958-487E-A6FF-4AE4750A3549}"/>
    <cellStyle name="Comma 7 3 4 2" xfId="49582" xr:uid="{47A025C4-53BC-4AC3-AFD3-45D19891D7D0}"/>
    <cellStyle name="Comma 7 3 4 3" xfId="5561" xr:uid="{E488D74E-2FA9-4800-AD6E-866764DA8439}"/>
    <cellStyle name="Comma 7 3 5" xfId="1311" xr:uid="{4CF5EC9F-CA84-4A85-BB3F-618DCB445888}"/>
    <cellStyle name="Comma 7 3 5 2" xfId="49806" xr:uid="{06D03C6C-9EDD-4EC9-A835-A515F0D84E66}"/>
    <cellStyle name="Comma 7 3 6" xfId="1799" xr:uid="{BC7A69E6-BBDE-493A-85CF-4A130538A68A}"/>
    <cellStyle name="Comma 7 3 6 2" xfId="50294" xr:uid="{39FE1639-43B4-4EB7-A33A-5943A4D69491}"/>
    <cellStyle name="Comma 7 3 7" xfId="2286" xr:uid="{0ECF7210-1E4C-480E-A768-1C852BEE6A1E}"/>
    <cellStyle name="Comma 7 3 7 2" xfId="50781" xr:uid="{774AB04C-184E-4AD4-9377-D2FCAD6F1198}"/>
    <cellStyle name="Comma 7 3 8" xfId="2770" xr:uid="{29CC562D-DA61-425D-A134-A2732BB65F65}"/>
    <cellStyle name="Comma 7 3 8 2" xfId="51265" xr:uid="{80E6A3D5-9CFF-4394-8C19-3A18CCC401F5}"/>
    <cellStyle name="Comma 7 3 9" xfId="3099" xr:uid="{0E241786-8482-4424-936D-532F15730B90}"/>
    <cellStyle name="Comma 7 3 9 2" xfId="51571" xr:uid="{3B814B36-ADC4-4150-AE4E-A56163676488}"/>
    <cellStyle name="Comma 7 4" xfId="652" xr:uid="{CC1D3F0B-8A9A-4FAF-8399-51036C7B462B}"/>
    <cellStyle name="Comma 7 4 10" xfId="49150" xr:uid="{3DD45B0B-7F20-461C-BE14-33E2BC3949E5}"/>
    <cellStyle name="Comma 7 4 11" xfId="5563" xr:uid="{99C7B1D0-3AA9-4FAF-BE42-734690677044}"/>
    <cellStyle name="Comma 7 4 2" xfId="865" xr:uid="{A497C9E4-F057-4832-8EA4-8EF7E9024BBA}"/>
    <cellStyle name="Comma 7 4 2 2" xfId="1573" xr:uid="{1F5DBCFB-15F3-4981-97B6-8F8520D1C887}"/>
    <cellStyle name="Comma 7 4 2 2 2" xfId="50068" xr:uid="{7CB0CF15-6707-4E9E-92AA-8D73E5085118}"/>
    <cellStyle name="Comma 7 4 2 2 3" xfId="19559" xr:uid="{FF5560F9-BFB7-4240-AC98-7F0B06CDFA60}"/>
    <cellStyle name="Comma 7 4 2 3" xfId="2061" xr:uid="{DCFC6783-F734-4F00-962B-B08E79B8CC1D}"/>
    <cellStyle name="Comma 7 4 2 3 2" xfId="50556" xr:uid="{385FFB0C-20DD-4878-96CC-46C371E2C827}"/>
    <cellStyle name="Comma 7 4 2 3 3" xfId="11511" xr:uid="{6472C329-FB0F-4DA0-8A1A-05332E357401}"/>
    <cellStyle name="Comma 7 4 2 4" xfId="2548" xr:uid="{B91C4377-865B-4B7E-906E-92029C82CDEA}"/>
    <cellStyle name="Comma 7 4 2 4 2" xfId="51043" xr:uid="{7FC253A1-5E18-4AD9-AC9C-1B67090F6D2D}"/>
    <cellStyle name="Comma 7 4 2 5" xfId="3890" xr:uid="{56BAAD55-FCBE-4400-B3D1-CA85881B246E}"/>
    <cellStyle name="Comma 7 4 2 5 2" xfId="52023" xr:uid="{C7CDE533-AB96-4311-B70F-8C9095529B3E}"/>
    <cellStyle name="Comma 7 4 2 6" xfId="49363" xr:uid="{3179BC0A-E90E-4FB9-9BA3-2F4868BF17FD}"/>
    <cellStyle name="Comma 7 4 2 7" xfId="5564" xr:uid="{26B40617-8758-4907-B164-1F908846D95E}"/>
    <cellStyle name="Comma 7 4 3" xfId="1139" xr:uid="{F4D00713-E1E8-4FF7-B9B9-14A8EA3683C5}"/>
    <cellStyle name="Comma 7 4 3 2" xfId="21227" xr:uid="{BDAF4C4F-5A6B-4D38-B30E-98C76B0FE3A6}"/>
    <cellStyle name="Comma 7 4 3 3" xfId="11512" xr:uid="{9EBDA6DF-7290-41FD-8A3D-D163FC4679D8}"/>
    <cellStyle name="Comma 7 4 3 4" xfId="49634" xr:uid="{29247521-ADFD-44EA-AC44-CCDCCFDB1B0D}"/>
    <cellStyle name="Comma 7 4 3 5" xfId="7661" xr:uid="{0E79FAD1-6416-4C0C-B643-0BF390CC7CDC}"/>
    <cellStyle name="Comma 7 4 4" xfId="1363" xr:uid="{A3E34CED-7FF5-456C-8BAC-2CDBF1E4EA54}"/>
    <cellStyle name="Comma 7 4 4 2" xfId="49858" xr:uid="{9370802B-A9DA-4D18-BB21-93AEC5757003}"/>
    <cellStyle name="Comma 7 4 4 3" xfId="11513" xr:uid="{26D51033-251F-4537-8C5C-CA8A0EF87A11}"/>
    <cellStyle name="Comma 7 4 5" xfId="1851" xr:uid="{983AABDC-49C2-491B-A804-D5BB1871F1D8}"/>
    <cellStyle name="Comma 7 4 5 2" xfId="50346" xr:uid="{F014867A-A489-423A-83D2-C081EB664B54}"/>
    <cellStyle name="Comma 7 4 6" xfId="2338" xr:uid="{201840A4-A646-4314-9871-423C7CC33E1F}"/>
    <cellStyle name="Comma 7 4 6 2" xfId="50833" xr:uid="{CD5A5318-FA9E-4882-A028-97361924A955}"/>
    <cellStyle name="Comma 7 4 7" xfId="2822" xr:uid="{A3F9DE2E-004A-460B-99A5-3898D47D952F}"/>
    <cellStyle name="Comma 7 4 7 2" xfId="51317" xr:uid="{88DF4B37-B389-4660-8FAB-F1A888E9A61F}"/>
    <cellStyle name="Comma 7 4 8" xfId="3118" xr:uid="{AE97C58B-8438-4758-9D8C-57F93D5046ED}"/>
    <cellStyle name="Comma 7 4 8 2" xfId="51590" xr:uid="{B782081E-073B-4935-ADCF-9C4CDFECF9FE}"/>
    <cellStyle name="Comma 7 4 9" xfId="4121" xr:uid="{F4392EDE-599B-4FC5-902A-A443B93A4ACC}"/>
    <cellStyle name="Comma 7 4 9 2" xfId="52236" xr:uid="{1F986C41-F854-476E-8329-A41774245625}"/>
    <cellStyle name="Comma 7 5" xfId="760" xr:uid="{7468EE55-6724-4D79-99B1-6FA1DA0C839A}"/>
    <cellStyle name="Comma 7 5 2" xfId="1468" xr:uid="{243A6DCD-6498-48CE-96E4-0F5F8E2721FD}"/>
    <cellStyle name="Comma 7 5 2 2" xfId="3931" xr:uid="{5197785C-CC71-49CB-A887-6AC0C697D7E5}"/>
    <cellStyle name="Comma 7 5 2 2 2" xfId="52064" xr:uid="{7E9A016E-36BD-4D6A-9EE0-72FB31C73B64}"/>
    <cellStyle name="Comma 7 5 2 3" xfId="49963" xr:uid="{6FDAB4C2-FE5C-454C-8C8B-7F8192704821}"/>
    <cellStyle name="Comma 7 5 2 4" xfId="11515" xr:uid="{FC9F61F9-C753-43DB-9770-B1C4872C0FB5}"/>
    <cellStyle name="Comma 7 5 3" xfId="1956" xr:uid="{20C30A8C-E4B5-4933-BD59-C2BE5056DAA6}"/>
    <cellStyle name="Comma 7 5 3 2" xfId="50451" xr:uid="{9B1A3F00-AA6E-4CF7-BD1E-0A4CC43E58C4}"/>
    <cellStyle name="Comma 7 5 3 3" xfId="19560" xr:uid="{7E26BEC4-9B2D-40A4-8152-A4A673A9EFC3}"/>
    <cellStyle name="Comma 7 5 4" xfId="2443" xr:uid="{62F54177-FAB5-4ADD-B986-B05E8661C4DD}"/>
    <cellStyle name="Comma 7 5 4 2" xfId="50938" xr:uid="{4104F85C-81B9-4416-836B-D46AF4D34379}"/>
    <cellStyle name="Comma 7 5 4 3" xfId="11514" xr:uid="{A81D35A8-62D9-4728-B2AE-A765B87DB8FB}"/>
    <cellStyle name="Comma 7 5 5" xfId="3782" xr:uid="{0CE2BCDE-B2F0-43BC-B693-92FEA820E1AA}"/>
    <cellStyle name="Comma 7 5 5 2" xfId="51921" xr:uid="{DFA2CB2E-168E-492C-A47C-96EFA21E2012}"/>
    <cellStyle name="Comma 7 5 6" xfId="49258" xr:uid="{A94ACD63-8D5C-4AAF-BDD4-74EAE69A501B}"/>
    <cellStyle name="Comma 7 5 7" xfId="5565" xr:uid="{AC1E5F26-8A50-43F2-87AE-71D37F4B00DA}"/>
    <cellStyle name="Comma 7 6" xfId="980" xr:uid="{E8A002E3-7BDB-4DD6-9459-FA1DE40E51BB}"/>
    <cellStyle name="Comma 7 6 2" xfId="1683" xr:uid="{DEC1D341-937D-498F-B0EB-A2E6EA0D5643}"/>
    <cellStyle name="Comma 7 6 2 2" xfId="50178" xr:uid="{A5A66EDF-578F-4081-8A0E-7A8D92A60C36}"/>
    <cellStyle name="Comma 7 6 2 3" xfId="19561" xr:uid="{A99DD532-F9EE-4A8D-8C97-5D424338025C}"/>
    <cellStyle name="Comma 7 6 3" xfId="2172" xr:uid="{E44C33CF-B019-495C-9F23-E66E79DADED2}"/>
    <cellStyle name="Comma 7 6 3 2" xfId="50667" xr:uid="{B271F4D9-20DB-4127-9EBD-6B234B0C5898}"/>
    <cellStyle name="Comma 7 6 3 3" xfId="11516" xr:uid="{8D9A4D25-E94F-428A-A129-EDD67CDDA814}"/>
    <cellStyle name="Comma 7 6 4" xfId="2659" xr:uid="{B467ACAF-DE2F-418B-BEEC-C7B2896E9DB9}"/>
    <cellStyle name="Comma 7 6 4 2" xfId="51154" xr:uid="{B7AF4254-D576-4B4B-AA11-E7B47649834E}"/>
    <cellStyle name="Comma 7 6 5" xfId="3834" xr:uid="{0FEBC0E2-5DB8-4D59-961A-020C1B3C6C76}"/>
    <cellStyle name="Comma 7 6 5 2" xfId="51967" xr:uid="{82444135-1346-49A9-8B91-952960043DF2}"/>
    <cellStyle name="Comma 7 6 6" xfId="49475" xr:uid="{EBE2FADA-4710-4AFE-8CB1-D43F2A7AD0FD}"/>
    <cellStyle name="Comma 7 6 7" xfId="5566" xr:uid="{056C8D48-7111-4318-A573-297F2B2B1F4F}"/>
    <cellStyle name="Comma 7 7" xfId="1034" xr:uid="{97283AA2-C00C-4B9D-BD85-EC8FC004A4FE}"/>
    <cellStyle name="Comma 7 7 2" xfId="19562" xr:uid="{AF003D31-B4C8-4ADC-A048-66C0A1F11DB7}"/>
    <cellStyle name="Comma 7 7 3" xfId="11517" xr:uid="{1B74B8F2-A65E-4522-AAB0-F465954A247D}"/>
    <cellStyle name="Comma 7 7 4" xfId="49529" xr:uid="{470AAAED-9AAE-4DE7-83D8-495F452F3275}"/>
    <cellStyle name="Comma 7 7 5" xfId="5567" xr:uid="{491391D2-2F0A-469D-A3B4-B49F75055B03}"/>
    <cellStyle name="Comma 7 8" xfId="1258" xr:uid="{DD69FF64-C4E5-4F96-8FFE-CE2C34B221E4}"/>
    <cellStyle name="Comma 7 8 2" xfId="19563" xr:uid="{29A0E436-9602-4BE3-BB74-AE32D9223548}"/>
    <cellStyle name="Comma 7 8 3" xfId="18528" xr:uid="{1F9B0B8D-5AF0-4B59-8979-71EC3FC861C5}"/>
    <cellStyle name="Comma 7 8 4" xfId="49753" xr:uid="{02B68FCF-7125-4DC5-AF95-B6959E7746F3}"/>
    <cellStyle name="Comma 7 8 5" xfId="5568" xr:uid="{82F386D9-D02D-46C7-9669-FE0E9F3D5E89}"/>
    <cellStyle name="Comma 7 9" xfId="1746" xr:uid="{0DE7D627-8541-47B6-AC27-67B930D8CC12}"/>
    <cellStyle name="Comma 7 9 2" xfId="50241" xr:uid="{349B8A9E-A554-4CEA-8D07-38470FF47C9E}"/>
    <cellStyle name="Comma 7 9 3" xfId="5569" xr:uid="{626BEC75-46F6-4B77-A177-8D01F9031B6C}"/>
    <cellStyle name="Comma 70" xfId="4436" xr:uid="{3726DA05-E463-4168-BBE0-7D31B10258F7}"/>
    <cellStyle name="Comma 70 2" xfId="19043" xr:uid="{3FA01062-585F-4ED5-889C-AAE5A6BEAED7}"/>
    <cellStyle name="Comma 71" xfId="18748" xr:uid="{8AA65A46-BB52-43B1-81B6-6BBC83C62FAF}"/>
    <cellStyle name="Comma 72" xfId="19067" xr:uid="{B0034341-C58C-4046-9DFF-66E73F3EA67F}"/>
    <cellStyle name="Comma 73" xfId="18723" xr:uid="{BACDBA3C-F540-424E-98B0-8BD0225A13A0}"/>
    <cellStyle name="Comma 74" xfId="19060" xr:uid="{4615520A-7C40-4D11-8BB8-6EC54C752990}"/>
    <cellStyle name="Comma 75" xfId="19063" xr:uid="{8DCAF77B-79BE-4ABD-BAC3-39EBD8D2EA85}"/>
    <cellStyle name="Comma 76" xfId="20481" xr:uid="{47334938-AD98-4440-A6DB-C54C008F134F}"/>
    <cellStyle name="Comma 77" xfId="22403" xr:uid="{59838157-4ECF-4B0F-B21D-9BA14A779D8E}"/>
    <cellStyle name="Comma 78" xfId="21455" xr:uid="{DD697F14-83AA-45E0-AC5F-9434D1026332}"/>
    <cellStyle name="Comma 79" xfId="22843" xr:uid="{5DEC8421-83BD-4B95-A8BA-6256F9C95E11}"/>
    <cellStyle name="Comma 8" xfId="153" xr:uid="{57972D47-E9F9-4DC9-960D-FE30B3121C01}"/>
    <cellStyle name="Comma 8 10" xfId="2234" xr:uid="{F430323F-FB77-4CA1-B05F-01797E9227FA}"/>
    <cellStyle name="Comma 8 10 2" xfId="50729" xr:uid="{E70077BD-C6AA-4036-9FB3-AD4800F71CC7}"/>
    <cellStyle name="Comma 8 11" xfId="2718" xr:uid="{9F99F847-064B-4B82-B910-270948EA6AC1}"/>
    <cellStyle name="Comma 8 11 2" xfId="51213" xr:uid="{D3508005-12E0-44E0-BF82-731F1DCA061F}"/>
    <cellStyle name="Comma 8 12" xfId="524" xr:uid="{1646AD22-23F5-41E2-8C5D-FADDF7DD130D}"/>
    <cellStyle name="Comma 8 12 2" xfId="49030" xr:uid="{64EEA25E-670D-4480-98B7-6576F716BC88}"/>
    <cellStyle name="Comma 8 13" xfId="390" xr:uid="{E396B651-9C88-40DE-BB62-D4D7E314C7E3}"/>
    <cellStyle name="Comma 8 13 2" xfId="48906" xr:uid="{233E6A89-3435-41E2-8CE5-ABD97D46894E}"/>
    <cellStyle name="Comma 8 14" xfId="317" xr:uid="{1232395F-B730-462D-9374-5E2875B9B71E}"/>
    <cellStyle name="Comma 8 14 2" xfId="48842" xr:uid="{C6131AAC-3CE9-4C9A-911B-88083FB2A534}"/>
    <cellStyle name="Comma 8 15" xfId="3048" xr:uid="{942D526C-3931-4BD2-9133-3896CD8C363F}"/>
    <cellStyle name="Comma 8 15 2" xfId="51523" xr:uid="{FAC2E9E3-F765-4813-AC66-153AD08AD1EC}"/>
    <cellStyle name="Comma 8 16" xfId="3975" xr:uid="{B10CA5A2-2E23-4B11-84CF-E51B11B9AB70}"/>
    <cellStyle name="Comma 8 16 2" xfId="52104" xr:uid="{B04D702E-E595-472B-ACF8-31CA96B4CA94}"/>
    <cellStyle name="Comma 8 17" xfId="4083" xr:uid="{D47DD5DD-0451-4F13-975A-18551625532D}"/>
    <cellStyle name="Comma 8 17 2" xfId="52198" xr:uid="{5FB5F16D-09EF-4BDF-966A-BBD2853F618D}"/>
    <cellStyle name="Comma 8 18" xfId="237" xr:uid="{E6EC07DE-7463-4E8F-994D-8629EAFF74F7}"/>
    <cellStyle name="Comma 8 18 2" xfId="48780" xr:uid="{EEE08509-7656-43BB-B28A-F2E7DDBF24E6}"/>
    <cellStyle name="Comma 8 19" xfId="48720" xr:uid="{A554B826-5D53-4333-8601-A2088EA98B62}"/>
    <cellStyle name="Comma 8 2" xfId="565" xr:uid="{5A2ED174-440A-42D3-9D8E-D846B925FEC2}"/>
    <cellStyle name="Comma 8 2 10" xfId="2745" xr:uid="{B847FE4B-6206-4362-94DB-6D5C330F1851}"/>
    <cellStyle name="Comma 8 2 10 2" xfId="51240" xr:uid="{7F9AA743-1ACE-4836-AA1C-022321B559E0}"/>
    <cellStyle name="Comma 8 2 11" xfId="3785" xr:uid="{32882DA5-447E-4929-B5A7-6EE48170CA8A}"/>
    <cellStyle name="Comma 8 2 11 2" xfId="51923" xr:uid="{00614B54-68E6-411B-9B41-79D7808941B4}"/>
    <cellStyle name="Comma 8 2 12" xfId="4135" xr:uid="{BB66F827-7908-4901-B7AC-112168D4972C}"/>
    <cellStyle name="Comma 8 2 12 2" xfId="52249" xr:uid="{FC37046C-4307-4834-A59B-F1CB7D0E8B16}"/>
    <cellStyle name="Comma 8 2 13" xfId="49067" xr:uid="{A9DD1996-5064-4349-B549-3ECCCF5E487C}"/>
    <cellStyle name="Comma 8 2 14" xfId="4184" xr:uid="{7ECD9450-2C91-4149-A1A9-B43CCE5310F4}"/>
    <cellStyle name="Comma 8 2 15" xfId="52551" xr:uid="{418D4181-1DF1-493C-BC0B-5A1DB80F5969}"/>
    <cellStyle name="Comma 8 2 2" xfId="628" xr:uid="{664DBAA3-239F-46E4-819F-233398F558C9}"/>
    <cellStyle name="Comma 8 2 2 10" xfId="49126" xr:uid="{E7178836-CFBA-48C9-B85A-31A176B31809}"/>
    <cellStyle name="Comma 8 2 2 11" xfId="5571" xr:uid="{FCB4F008-5BA7-4345-84D7-EB94B2E3E3E5}"/>
    <cellStyle name="Comma 8 2 2 2" xfId="735" xr:uid="{4DC66D01-43A4-4375-80B9-BC9173DA6E37}"/>
    <cellStyle name="Comma 8 2 2 2 2" xfId="946" xr:uid="{F85FE629-548F-4164-B5AA-CFE79418F45C}"/>
    <cellStyle name="Comma 8 2 2 2 2 2" xfId="1654" xr:uid="{09AA685C-4BAC-42D6-BC3A-BE9D11C7BF8B}"/>
    <cellStyle name="Comma 8 2 2 2 2 2 2" xfId="50149" xr:uid="{D14EA254-DD1B-449D-8DE7-0E5BFD7E7308}"/>
    <cellStyle name="Comma 8 2 2 2 2 3" xfId="2142" xr:uid="{B8D18BAE-D514-455F-8E38-9ED12D734C93}"/>
    <cellStyle name="Comma 8 2 2 2 2 3 2" xfId="50637" xr:uid="{1AE96F05-DB25-4E09-9798-9E6BF87BF517}"/>
    <cellStyle name="Comma 8 2 2 2 2 4" xfId="2629" xr:uid="{09A3A91D-1588-4959-8050-1AB936694AA8}"/>
    <cellStyle name="Comma 8 2 2 2 2 4 2" xfId="51124" xr:uid="{762E4650-F216-4B41-9721-9D014AD87E34}"/>
    <cellStyle name="Comma 8 2 2 2 2 5" xfId="49444" xr:uid="{DA7A9705-7968-489A-8BA3-4B7D7292B496}"/>
    <cellStyle name="Comma 8 2 2 2 3" xfId="1220" xr:uid="{038F8D88-40F9-4388-B988-948B2FD05EB1}"/>
    <cellStyle name="Comma 8 2 2 2 3 2" xfId="49715" xr:uid="{C08C3736-70E6-4657-A6EF-A537B9F60F7F}"/>
    <cellStyle name="Comma 8 2 2 2 4" xfId="1444" xr:uid="{F4AB5DCC-9138-488C-8B69-EBDE68B49333}"/>
    <cellStyle name="Comma 8 2 2 2 4 2" xfId="49939" xr:uid="{B4BC3B81-9BFE-413C-9E2A-87F93D8106CE}"/>
    <cellStyle name="Comma 8 2 2 2 5" xfId="1932" xr:uid="{59EF267F-04B2-479D-ADC4-9F948F9EFD56}"/>
    <cellStyle name="Comma 8 2 2 2 5 2" xfId="50427" xr:uid="{CA9DFBCD-70F9-48FD-9040-FB67122C7900}"/>
    <cellStyle name="Comma 8 2 2 2 6" xfId="2419" xr:uid="{5B4E42D9-FAB9-4404-ADAD-F706F89E4BEA}"/>
    <cellStyle name="Comma 8 2 2 2 6 2" xfId="50914" xr:uid="{5D6AF31A-3881-4826-A2DC-85359B21130C}"/>
    <cellStyle name="Comma 8 2 2 2 7" xfId="2903" xr:uid="{3D4EB923-3812-4C2E-B51B-16DF820F98DD}"/>
    <cellStyle name="Comma 8 2 2 2 7 2" xfId="51398" xr:uid="{4392CAC2-41FE-4560-83CA-BE450B96ABBB}"/>
    <cellStyle name="Comma 8 2 2 2 8" xfId="49233" xr:uid="{73F2C554-7FF4-4EBD-8535-87307B5BF36F}"/>
    <cellStyle name="Comma 8 2 2 2 9" xfId="7704" xr:uid="{E4C29C72-6E68-4E42-AD9B-A2041F8B353A}"/>
    <cellStyle name="Comma 8 2 2 3" xfId="841" xr:uid="{CC86AEC4-80CA-48BF-A7C5-5462B9C1893B}"/>
    <cellStyle name="Comma 8 2 2 3 2" xfId="1549" xr:uid="{B1424B10-EA46-4BDC-A22E-416923A81DB5}"/>
    <cellStyle name="Comma 8 2 2 3 2 2" xfId="50044" xr:uid="{184C150F-5A88-49D7-B371-ADD7A6142860}"/>
    <cellStyle name="Comma 8 2 2 3 3" xfId="2037" xr:uid="{C887D423-C785-45CD-9611-46249BFE4324}"/>
    <cellStyle name="Comma 8 2 2 3 3 2" xfId="50532" xr:uid="{15F9ACEF-1661-48C0-BA31-94D779622338}"/>
    <cellStyle name="Comma 8 2 2 3 4" xfId="2524" xr:uid="{477BF3B1-9D0B-4E34-B1BC-A3231A5B53BA}"/>
    <cellStyle name="Comma 8 2 2 3 4 2" xfId="51019" xr:uid="{132C55A0-FDB0-41DE-BEA8-A530AF222870}"/>
    <cellStyle name="Comma 8 2 2 3 5" xfId="49339" xr:uid="{9E4954E9-83AA-4B0D-862D-9505D7B9DA68}"/>
    <cellStyle name="Comma 8 2 2 3 6" xfId="19565" xr:uid="{74FA39BF-1812-4ABD-9664-627AE4F1B632}"/>
    <cellStyle name="Comma 8 2 2 4" xfId="1115" xr:uid="{95C060A9-9498-44BF-8B1C-050A69AEE9F0}"/>
    <cellStyle name="Comma 8 2 2 4 2" xfId="49610" xr:uid="{E3AA00F4-7AA6-410B-8656-469F07A416F3}"/>
    <cellStyle name="Comma 8 2 2 5" xfId="1339" xr:uid="{E0E77CD2-7B2F-4651-B72A-556E9616D6B7}"/>
    <cellStyle name="Comma 8 2 2 5 2" xfId="49834" xr:uid="{BD00B549-547A-4B62-86CF-170C239B620B}"/>
    <cellStyle name="Comma 8 2 2 6" xfId="1827" xr:uid="{D06C49E3-12A4-4B26-A90C-A152A007F0E5}"/>
    <cellStyle name="Comma 8 2 2 6 2" xfId="50322" xr:uid="{A17F4511-4454-45F8-907A-0C7D796CD851}"/>
    <cellStyle name="Comma 8 2 2 7" xfId="2314" xr:uid="{1AD701A8-922F-4261-8CA0-ADFDDFCB228A}"/>
    <cellStyle name="Comma 8 2 2 7 2" xfId="50809" xr:uid="{0795AEE1-6D6E-4C03-B301-BD07F24E3E4E}"/>
    <cellStyle name="Comma 8 2 2 8" xfId="2798" xr:uid="{AA0074A0-F66D-4837-A1B1-D87E40FAD393}"/>
    <cellStyle name="Comma 8 2 2 8 2" xfId="51293" xr:uid="{8310ECB6-C75D-4E00-B992-0E0D207AF276}"/>
    <cellStyle name="Comma 8 2 2 9" xfId="3932" xr:uid="{06D1941F-AF29-4DF1-9AA3-0AA13A4184F3}"/>
    <cellStyle name="Comma 8 2 2 9 2" xfId="52065" xr:uid="{7B47C505-6265-4BCF-AB3F-DFD1D0D0B679}"/>
    <cellStyle name="Comma 8 2 3" xfId="680" xr:uid="{4CCE33B3-8A38-49E9-96DF-ACE2C6F86D19}"/>
    <cellStyle name="Comma 8 2 3 2" xfId="893" xr:uid="{D175FBBD-6CCE-4F8C-9366-C4970E109D96}"/>
    <cellStyle name="Comma 8 2 3 2 2" xfId="1601" xr:uid="{C9D5100B-CFA7-4ABB-A054-A1AF789E5C5C}"/>
    <cellStyle name="Comma 8 2 3 2 2 2" xfId="50096" xr:uid="{E621A354-A87C-405F-8CBF-5B27989B4B93}"/>
    <cellStyle name="Comma 8 2 3 2 3" xfId="2089" xr:uid="{EE3370FA-F2AB-4491-B336-C828DBAAE916}"/>
    <cellStyle name="Comma 8 2 3 2 3 2" xfId="50584" xr:uid="{287C6944-329A-4C88-BA6D-8FC4F20B25D9}"/>
    <cellStyle name="Comma 8 2 3 2 4" xfId="2576" xr:uid="{E1112A84-F029-49E7-8702-0666E9EB3113}"/>
    <cellStyle name="Comma 8 2 3 2 4 2" xfId="51071" xr:uid="{761F8E36-3125-4705-8BC4-C781AE74E417}"/>
    <cellStyle name="Comma 8 2 3 2 5" xfId="49391" xr:uid="{4B5D255B-8292-4F96-A846-708C5AF88768}"/>
    <cellStyle name="Comma 8 2 3 3" xfId="1167" xr:uid="{5F9B8FF0-563A-45D9-9548-36C1750B9C89}"/>
    <cellStyle name="Comma 8 2 3 3 2" xfId="49662" xr:uid="{03066713-2EEC-4639-A87E-8D49044705E1}"/>
    <cellStyle name="Comma 8 2 3 4" xfId="1391" xr:uid="{2ED58A04-6F0D-4F89-86BC-4623D4D25B78}"/>
    <cellStyle name="Comma 8 2 3 4 2" xfId="49886" xr:uid="{AEB091ED-1E6B-47E2-9A31-DBAE09F150BC}"/>
    <cellStyle name="Comma 8 2 3 5" xfId="1879" xr:uid="{E9F187AC-795D-455F-9A66-F8DA6FF183FB}"/>
    <cellStyle name="Comma 8 2 3 5 2" xfId="50374" xr:uid="{EBB96FF5-D7EA-4040-8338-98A0F4F784FA}"/>
    <cellStyle name="Comma 8 2 3 6" xfId="2366" xr:uid="{45E877F0-A0D2-4C10-BBEB-1E8407638728}"/>
    <cellStyle name="Comma 8 2 3 6 2" xfId="50861" xr:uid="{24CEDA9D-91B3-4296-9D0F-59557E076A6D}"/>
    <cellStyle name="Comma 8 2 3 7" xfId="2850" xr:uid="{15AD8389-E101-42E1-9EF3-C8AEE19AA04D}"/>
    <cellStyle name="Comma 8 2 3 7 2" xfId="51345" xr:uid="{25DD496B-8313-4FBC-9E3E-841295F32F03}"/>
    <cellStyle name="Comma 8 2 3 8" xfId="49178" xr:uid="{181917B8-E001-4091-B55E-CF921405B2C3}"/>
    <cellStyle name="Comma 8 2 3 9" xfId="11518" xr:uid="{AB63F9FB-8E9A-442B-8AF4-AE8221B24A10}"/>
    <cellStyle name="Comma 8 2 4" xfId="788" xr:uid="{07D0D93D-D506-4E21-91EF-1D1F673824F1}"/>
    <cellStyle name="Comma 8 2 4 2" xfId="1496" xr:uid="{A148A310-2240-4AB3-9401-CD0FD51AEE9A}"/>
    <cellStyle name="Comma 8 2 4 2 2" xfId="49991" xr:uid="{F3AF60D9-951C-4908-80DE-758E65E1F094}"/>
    <cellStyle name="Comma 8 2 4 3" xfId="1984" xr:uid="{02417BBE-9276-4096-A6AD-1DE0C65B7104}"/>
    <cellStyle name="Comma 8 2 4 3 2" xfId="50479" xr:uid="{48FA6733-C517-41E6-8D61-968195363612}"/>
    <cellStyle name="Comma 8 2 4 4" xfId="2471" xr:uid="{8A88FC62-4835-4419-A6A0-25A233D05E79}"/>
    <cellStyle name="Comma 8 2 4 4 2" xfId="50966" xr:uid="{AB95ACBB-09F6-4740-941E-266439062651}"/>
    <cellStyle name="Comma 8 2 4 5" xfId="49286" xr:uid="{7567E792-5537-4881-B3CB-EA438AF4B93B}"/>
    <cellStyle name="Comma 8 2 4 6" xfId="4678" xr:uid="{D2D61A84-B152-4F7C-BA45-C8F7D0040B51}"/>
    <cellStyle name="Comma 8 2 5" xfId="1008" xr:uid="{63D67801-2B66-43B8-BB17-A508571786A9}"/>
    <cellStyle name="Comma 8 2 5 2" xfId="1711" xr:uid="{51B5DBD2-65EC-464E-88EB-59BF28975EDF}"/>
    <cellStyle name="Comma 8 2 5 2 2" xfId="50206" xr:uid="{C660E490-EBCE-47BB-BE75-60BAB8408417}"/>
    <cellStyle name="Comma 8 2 5 3" xfId="2200" xr:uid="{0BDC86EB-90E7-40B4-812F-3B86A08B55E7}"/>
    <cellStyle name="Comma 8 2 5 3 2" xfId="50695" xr:uid="{48EF4CF3-319E-4AF3-BD61-D5E891B84C44}"/>
    <cellStyle name="Comma 8 2 5 4" xfId="2687" xr:uid="{3B19D7CA-00F3-42E3-8C44-42F6B95A9C94}"/>
    <cellStyle name="Comma 8 2 5 4 2" xfId="51182" xr:uid="{181CE85F-E11B-4198-9249-6A331AA44AC7}"/>
    <cellStyle name="Comma 8 2 5 5" xfId="49503" xr:uid="{83383474-E95C-4ABF-A58D-E471EB37DBBF}"/>
    <cellStyle name="Comma 8 2 5 6" xfId="4326" xr:uid="{323D9109-0FF3-4BA9-B609-37E56F5B88D9}"/>
    <cellStyle name="Comma 8 2 6" xfId="1062" xr:uid="{3C5DF538-1B48-423C-9695-F0048A146C1F}"/>
    <cellStyle name="Comma 8 2 6 2" xfId="49557" xr:uid="{187394EB-600D-405A-81BB-43AFCF283EBB}"/>
    <cellStyle name="Comma 8 2 7" xfId="1286" xr:uid="{5D485B8E-554A-4B54-8D26-84B92D664666}"/>
    <cellStyle name="Comma 8 2 7 2" xfId="49781" xr:uid="{A5966F18-AC30-4986-9CCE-06D4D8FFC46C}"/>
    <cellStyle name="Comma 8 2 8" xfId="1774" xr:uid="{03491C86-5263-4933-A3FB-1EF7C3F97EFB}"/>
    <cellStyle name="Comma 8 2 8 2" xfId="50269" xr:uid="{4BB07997-D5AE-4587-A4A0-5F441186E3C6}"/>
    <cellStyle name="Comma 8 2 9" xfId="2261" xr:uid="{AB549A57-1CB6-4CFB-B5A6-E569228CD46D}"/>
    <cellStyle name="Comma 8 2 9 2" xfId="50756" xr:uid="{2A6A5459-BA6A-4A26-B71B-EF6BB88E2A33}"/>
    <cellStyle name="Comma 8 20" xfId="4167" xr:uid="{C2808AF0-ABAD-4019-A647-823C22438977}"/>
    <cellStyle name="Comma 8 21" xfId="52507" xr:uid="{AEAC67A4-3252-42A5-9AB5-3329BD851D0E}"/>
    <cellStyle name="Comma 8 22" xfId="52538" xr:uid="{A195D548-9563-4CFC-8D57-FD4050559BBF}"/>
    <cellStyle name="Comma 8 23" xfId="52665" xr:uid="{8653C253-9F63-4F8C-9A84-64E94D0585E9}"/>
    <cellStyle name="Comma 8 3" xfId="602" xr:uid="{AFD564AA-79C9-43D0-ADCB-9BAD8BD9EA12}"/>
    <cellStyle name="Comma 8 3 10" xfId="49100" xr:uid="{BAFFCBFB-E44B-4FC8-B1B0-EB22FFF189D5}"/>
    <cellStyle name="Comma 8 3 11" xfId="4229" xr:uid="{8FF34056-3555-4366-8CD7-656A83A33B88}"/>
    <cellStyle name="Comma 8 3 2" xfId="708" xr:uid="{E467830D-C9CE-4160-956E-89E1903FDB4A}"/>
    <cellStyle name="Comma 8 3 2 2" xfId="919" xr:uid="{B3E2616A-6FC1-429D-926B-3DA6C9BA96BC}"/>
    <cellStyle name="Comma 8 3 2 2 2" xfId="1627" xr:uid="{05D1FA36-19D3-41F1-ABAF-A73DA57CA94F}"/>
    <cellStyle name="Comma 8 3 2 2 2 2" xfId="50122" xr:uid="{5D26BFFC-CD24-405F-A213-7FBCB475C164}"/>
    <cellStyle name="Comma 8 3 2 2 3" xfId="2115" xr:uid="{493AB1C1-92A8-436D-A036-C8E5376404C1}"/>
    <cellStyle name="Comma 8 3 2 2 3 2" xfId="50610" xr:uid="{1E4624BF-D44B-4B57-BE43-F4F825D5D51F}"/>
    <cellStyle name="Comma 8 3 2 2 4" xfId="2602" xr:uid="{4FFF3A55-44D0-4A0A-BD61-30DA445121E7}"/>
    <cellStyle name="Comma 8 3 2 2 4 2" xfId="51097" xr:uid="{2F2D655B-DF81-461C-BB4B-127169D58870}"/>
    <cellStyle name="Comma 8 3 2 2 5" xfId="49417" xr:uid="{401D40E2-70DF-4BBA-8EAA-8D94BA10F5FD}"/>
    <cellStyle name="Comma 8 3 2 3" xfId="1193" xr:uid="{92EA95D1-8FD1-42B7-B735-FB98BA2FEDFE}"/>
    <cellStyle name="Comma 8 3 2 3 2" xfId="49688" xr:uid="{83072674-4453-4C40-9E69-EF6368D37A0A}"/>
    <cellStyle name="Comma 8 3 2 4" xfId="1417" xr:uid="{61B0666E-F62E-49C6-932C-9B2192264098}"/>
    <cellStyle name="Comma 8 3 2 4 2" xfId="49912" xr:uid="{9C5BFCF6-43A1-4D7E-8395-B3C003FC6880}"/>
    <cellStyle name="Comma 8 3 2 5" xfId="1905" xr:uid="{C797E6FF-0ADC-422A-A0C2-DEC3473E95E2}"/>
    <cellStyle name="Comma 8 3 2 5 2" xfId="50400" xr:uid="{7441215C-D5D5-4183-B0BD-D037126D2A86}"/>
    <cellStyle name="Comma 8 3 2 6" xfId="2392" xr:uid="{8506D420-F6D4-412A-8926-5B69DBEDEB68}"/>
    <cellStyle name="Comma 8 3 2 6 2" xfId="50887" xr:uid="{EDBBCFF5-81E6-473C-8F00-2AEB109604A9}"/>
    <cellStyle name="Comma 8 3 2 7" xfId="2876" xr:uid="{56BF33F8-0C24-4943-AA02-C500178489C9}"/>
    <cellStyle name="Comma 8 3 2 7 2" xfId="51371" xr:uid="{29C43109-0D11-4235-9C5D-018FDB03A7DB}"/>
    <cellStyle name="Comma 8 3 2 8" xfId="49206" xr:uid="{57A20ACA-8EB2-4915-8BAA-6D937A2EB0FF}"/>
    <cellStyle name="Comma 8 3 2 9" xfId="7662" xr:uid="{A6B8A57F-A416-4191-82AD-1C150575092F}"/>
    <cellStyle name="Comma 8 3 3" xfId="814" xr:uid="{C422C9DE-0FC4-42E0-AEFE-6D40D6B8A8BC}"/>
    <cellStyle name="Comma 8 3 3 2" xfId="1522" xr:uid="{A65A3682-890E-45E5-A8A5-90086D924FA8}"/>
    <cellStyle name="Comma 8 3 3 2 2" xfId="50017" xr:uid="{3D7C9B31-72FE-4846-B607-E92251D56469}"/>
    <cellStyle name="Comma 8 3 3 3" xfId="2010" xr:uid="{1311F5E5-4365-4957-AC44-212E3CACBE79}"/>
    <cellStyle name="Comma 8 3 3 3 2" xfId="50505" xr:uid="{D1784942-4E77-4A9A-9623-5169089A14A8}"/>
    <cellStyle name="Comma 8 3 3 4" xfId="2497" xr:uid="{4C36BEFF-55FC-4087-B5FC-F5CC8B50CEE3}"/>
    <cellStyle name="Comma 8 3 3 4 2" xfId="50992" xr:uid="{FB872D27-ED3B-47F5-B7C1-67B11F660F34}"/>
    <cellStyle name="Comma 8 3 3 5" xfId="49312" xr:uid="{DF91AF4A-2F31-42B3-9596-4F86B5360960}"/>
    <cellStyle name="Comma 8 3 3 6" xfId="5572" xr:uid="{363B1A13-AB94-41E9-BF3B-9DE0C42DB26E}"/>
    <cellStyle name="Comma 8 3 4" xfId="1088" xr:uid="{AF934962-ABFA-426C-B8A0-7EA94EE12775}"/>
    <cellStyle name="Comma 8 3 4 2" xfId="49583" xr:uid="{4FC3D28C-7AD0-48AB-BBE6-72F1F425019D}"/>
    <cellStyle name="Comma 8 3 4 3" xfId="4384" xr:uid="{3D7CCDBB-736A-4CB5-982F-298956721FE9}"/>
    <cellStyle name="Comma 8 3 5" xfId="1312" xr:uid="{FCECEEBD-BFAA-43FB-B435-40D3AD3109A6}"/>
    <cellStyle name="Comma 8 3 5 2" xfId="49807" xr:uid="{15E54378-6624-4A4E-948A-5153718AD231}"/>
    <cellStyle name="Comma 8 3 6" xfId="1800" xr:uid="{52F72F49-3612-4693-BC33-1C4AB7AA111C}"/>
    <cellStyle name="Comma 8 3 6 2" xfId="50295" xr:uid="{83BBF386-45B8-44F5-9405-E2E718AD6381}"/>
    <cellStyle name="Comma 8 3 7" xfId="2287" xr:uid="{3D305F33-99B5-4C57-B2E5-C225C27A2D8F}"/>
    <cellStyle name="Comma 8 3 7 2" xfId="50782" xr:uid="{AD2FDC88-4991-43BE-BE56-63835BEC842E}"/>
    <cellStyle name="Comma 8 3 8" xfId="2771" xr:uid="{209E5F78-A9D9-415D-8841-27FA77952A4A}"/>
    <cellStyle name="Comma 8 3 8 2" xfId="51266" xr:uid="{705A8F4F-136A-4320-BAFB-868DD18BED59}"/>
    <cellStyle name="Comma 8 3 9" xfId="3828" xr:uid="{1CDDF10C-9388-493F-930E-49D5B8E825D5}"/>
    <cellStyle name="Comma 8 3 9 2" xfId="51961" xr:uid="{9F000BFF-B686-4436-970E-67CDA1172FD7}"/>
    <cellStyle name="Comma 8 4" xfId="653" xr:uid="{B74E7DA7-9874-41B6-BEEE-32290F46D7DE}"/>
    <cellStyle name="Comma 8 4 2" xfId="866" xr:uid="{8A91AF89-18A3-45AC-9D6C-0C57C81F5F0B}"/>
    <cellStyle name="Comma 8 4 2 2" xfId="1574" xr:uid="{1E3845AF-40BC-4384-B661-9B3288A189ED}"/>
    <cellStyle name="Comma 8 4 2 2 2" xfId="50069" xr:uid="{B02298F6-4097-43C1-B287-BA3075CB200A}"/>
    <cellStyle name="Comma 8 4 2 3" xfId="2062" xr:uid="{797A723A-3DE1-43CC-BEA0-F018F1E98106}"/>
    <cellStyle name="Comma 8 4 2 3 2" xfId="50557" xr:uid="{6B60380F-23C9-4550-B7D8-68AA8636AE08}"/>
    <cellStyle name="Comma 8 4 2 4" xfId="2549" xr:uid="{FB2833FE-8EE7-42B2-AE77-9EF58007C949}"/>
    <cellStyle name="Comma 8 4 2 4 2" xfId="51044" xr:uid="{8F6C8FAE-62DB-466D-B619-CE340D7D43F5}"/>
    <cellStyle name="Comma 8 4 2 5" xfId="49364" xr:uid="{FD212A63-03A9-41AB-BA7C-29709F9F79DE}"/>
    <cellStyle name="Comma 8 4 3" xfId="1140" xr:uid="{F185267A-8803-41C4-B55C-5DEDAD828A29}"/>
    <cellStyle name="Comma 8 4 3 2" xfId="49635" xr:uid="{DC96A36C-095B-4045-B994-EB8FF63AFF15}"/>
    <cellStyle name="Comma 8 4 4" xfId="1364" xr:uid="{469956CA-8010-4CA8-8686-52E2F9F409B9}"/>
    <cellStyle name="Comma 8 4 4 2" xfId="49859" xr:uid="{C24C2E20-5530-4D0E-B580-52708DD58425}"/>
    <cellStyle name="Comma 8 4 5" xfId="1852" xr:uid="{9FC27E70-E249-4100-A10F-666C61FA1819}"/>
    <cellStyle name="Comma 8 4 5 2" xfId="50347" xr:uid="{533303B8-6BC1-4C74-BBBC-C504F78D0881}"/>
    <cellStyle name="Comma 8 4 6" xfId="2339" xr:uid="{C0163F2C-1A6F-4AC3-B274-4D11FD755748}"/>
    <cellStyle name="Comma 8 4 6 2" xfId="50834" xr:uid="{DF13B462-FE48-447A-946C-F27D865BC083}"/>
    <cellStyle name="Comma 8 4 7" xfId="2823" xr:uid="{595DEB25-27BA-4421-A681-2B292BC1D05E}"/>
    <cellStyle name="Comma 8 4 7 2" xfId="51318" xr:uid="{3767DF79-1491-478E-95B5-97EEFC1D6BDC}"/>
    <cellStyle name="Comma 8 4 8" xfId="49151" xr:uid="{8EBC5D8D-6185-42E3-8251-A81AD02EDDA7}"/>
    <cellStyle name="Comma 8 4 9" xfId="5573" xr:uid="{855A3A9E-FC76-49A6-8CC2-821A72872B50}"/>
    <cellStyle name="Comma 8 5" xfId="761" xr:uid="{3BB5AB6A-EFD6-434A-A332-63CED867169B}"/>
    <cellStyle name="Comma 8 5 2" xfId="1469" xr:uid="{FEF8BB0C-2C99-457E-8316-CD8566FF1BA2}"/>
    <cellStyle name="Comma 8 5 2 2" xfId="49964" xr:uid="{3583025C-2EEB-4A82-BB2A-E77A790D68EC}"/>
    <cellStyle name="Comma 8 5 2 3" xfId="19564" xr:uid="{D203BC88-ABFA-4EAD-A6FA-3FA9C57850AD}"/>
    <cellStyle name="Comma 8 5 3" xfId="1957" xr:uid="{BE31440E-8081-4593-AFA1-59197E68A14D}"/>
    <cellStyle name="Comma 8 5 3 2" xfId="50452" xr:uid="{E4E7D972-BE31-4A78-83E1-4F7BB8776117}"/>
    <cellStyle name="Comma 8 5 3 3" xfId="11519" xr:uid="{96096CEE-B45A-4511-9C61-B1D455D9018D}"/>
    <cellStyle name="Comma 8 5 4" xfId="2444" xr:uid="{FE4C7AFD-3680-4E96-9252-7A352C5183F4}"/>
    <cellStyle name="Comma 8 5 4 2" xfId="50939" xr:uid="{279F8CED-8F4F-4815-9012-AE07839C7E19}"/>
    <cellStyle name="Comma 8 5 5" xfId="49259" xr:uid="{045C6A5B-270E-44F1-9F06-EC7E7659EE6F}"/>
    <cellStyle name="Comma 8 5 6" xfId="5570" xr:uid="{C50A0AC6-3DD5-4809-966F-39FFBE1F0A5E}"/>
    <cellStyle name="Comma 8 6" xfId="981" xr:uid="{644FFBF8-11E1-40C7-9F7C-4B83ACE1EDF7}"/>
    <cellStyle name="Comma 8 6 2" xfId="1684" xr:uid="{81A1C825-7CA9-4B2B-99C5-4D1EBC23E3B4}"/>
    <cellStyle name="Comma 8 6 2 2" xfId="50179" xr:uid="{6511F92F-49B5-43A2-847D-7E2021C63B59}"/>
    <cellStyle name="Comma 8 6 3" xfId="2173" xr:uid="{E957530F-9680-4EFD-84BD-7377C44BEC54}"/>
    <cellStyle name="Comma 8 6 3 2" xfId="50668" xr:uid="{FB9A4FBD-772B-40C7-9B64-4005476BFD98}"/>
    <cellStyle name="Comma 8 6 4" xfId="2660" xr:uid="{CC34F8D2-91D9-4719-8BDB-26DC39548F6C}"/>
    <cellStyle name="Comma 8 6 4 2" xfId="51155" xr:uid="{4EB3C257-2C71-4965-83B2-C906FB853DFE}"/>
    <cellStyle name="Comma 8 6 5" xfId="49476" xr:uid="{4B14A4C2-F819-4973-BE32-BECD54B35E0C}"/>
    <cellStyle name="Comma 8 6 6" xfId="4677" xr:uid="{98238C65-242C-4882-8B9A-11AC2DD705BB}"/>
    <cellStyle name="Comma 8 7" xfId="1035" xr:uid="{C112E940-ED80-435D-A1DB-9EF51EF77411}"/>
    <cellStyle name="Comma 8 7 2" xfId="49530" xr:uid="{E2A4C194-860A-42FB-88D7-20CAB521B472}"/>
    <cellStyle name="Comma 8 7 3" xfId="4318" xr:uid="{1C65D2D4-25BC-4E7C-90BC-E182045AF6F8}"/>
    <cellStyle name="Comma 8 8" xfId="1259" xr:uid="{4094AFE1-E244-4F87-B9C8-5DC4D17ED174}"/>
    <cellStyle name="Comma 8 8 2" xfId="49754" xr:uid="{69EFB9C1-8E83-48EA-AE22-6D20751E8F8F}"/>
    <cellStyle name="Comma 8 8 3" xfId="4291" xr:uid="{E2FB05F9-DA04-4CE5-9055-0F115F214C4A}"/>
    <cellStyle name="Comma 8 9" xfId="1747" xr:uid="{E5258C6F-9F27-41E6-BDC8-894F74A2F15B}"/>
    <cellStyle name="Comma 8 9 2" xfId="50242" xr:uid="{A9322155-B9CF-4402-ACA0-03D91A756D40}"/>
    <cellStyle name="Comma 80" xfId="23566" xr:uid="{A0058FF3-FD8B-466F-AE14-85CAE5F59027}"/>
    <cellStyle name="Comma 81" xfId="21803" xr:uid="{FBACC7B7-8F3A-46B2-8AE0-5CE8BBDF81D5}"/>
    <cellStyle name="Comma 82" xfId="22108" xr:uid="{14E326AF-9C1E-4120-A353-1199B5E90E48}"/>
    <cellStyle name="Comma 83" xfId="22152" xr:uid="{874B6042-6E61-43A6-9D6E-23813E8678CD}"/>
    <cellStyle name="Comma 84" xfId="23830" xr:uid="{404874B5-80FA-4486-902F-DCA850E7B6D9}"/>
    <cellStyle name="Comma 85" xfId="23981" xr:uid="{0CFF4E55-6B43-466F-BE30-2FD65B571783}"/>
    <cellStyle name="Comma 86" xfId="23984" xr:uid="{1F33D9B1-9F12-45B8-80D4-E23170DB2069}"/>
    <cellStyle name="Comma 87" xfId="23987" xr:uid="{29C5FD43-2F3F-4EB9-B9AB-99745128B407}"/>
    <cellStyle name="Comma 88" xfId="24006" xr:uid="{D9D1814A-C1B9-4EAF-A0E3-B80640683B84}"/>
    <cellStyle name="Comma 89" xfId="10637" xr:uid="{65D2CD31-1B53-499B-94CA-F61F8EB4CB12}"/>
    <cellStyle name="Comma 9" xfId="517" xr:uid="{6CFAE096-00ED-44DA-AABD-0FCBFFD9EBF8}"/>
    <cellStyle name="Comma 9 10" xfId="2230" xr:uid="{2D1E7377-5E67-40C5-B7C1-E419509D0D1C}"/>
    <cellStyle name="Comma 9 10 2" xfId="50725" xr:uid="{E71FD9D7-92A9-439D-A050-4B5C887C8FC7}"/>
    <cellStyle name="Comma 9 10 3" xfId="5575" xr:uid="{9A2E9C97-9DAF-4CE8-BF94-94F504AC091F}"/>
    <cellStyle name="Comma 9 11" xfId="2714" xr:uid="{F2A87693-4FCB-4A9F-97D4-AF8D63874F7B}"/>
    <cellStyle name="Comma 9 11 2" xfId="51209" xr:uid="{387A283B-6B3A-442E-826D-AF358805051D}"/>
    <cellStyle name="Comma 9 11 3" xfId="5574" xr:uid="{ACB3A06D-C39E-44F7-B2D5-0DABD5629ECC}"/>
    <cellStyle name="Comma 9 12" xfId="3074" xr:uid="{6890D703-BFE6-4A92-AED6-BE1D0FA12B36}"/>
    <cellStyle name="Comma 9 12 2" xfId="51547" xr:uid="{F5D68A2B-7822-4AD7-A90D-307346AC813C}"/>
    <cellStyle name="Comma 9 12 3" xfId="4679" xr:uid="{FB6F8E6F-763E-4EB8-8E31-2E2941C9ADC2}"/>
    <cellStyle name="Comma 9 13" xfId="3959" xr:uid="{E589C70D-CA39-42C4-A1BC-3C81DD7F472B}"/>
    <cellStyle name="Comma 9 13 2" xfId="52089" xr:uid="{B2BA39F0-A395-49E0-B327-CBB31FD218E9}"/>
    <cellStyle name="Comma 9 13 3" xfId="4372" xr:uid="{48FEED0C-53CE-423C-9AB6-B24FEDD0890F}"/>
    <cellStyle name="Comma 9 13 4" xfId="52298" xr:uid="{7F218CCB-7676-40D5-A1EC-D9BBD0093695}"/>
    <cellStyle name="Comma 9 13 5" xfId="52375" xr:uid="{70FC57B9-62D8-4E7E-99A8-A8725EBF2A49}"/>
    <cellStyle name="Comma 9 14" xfId="4063" xr:uid="{5CFEEF4B-FDA9-4B06-BF92-02C8A05F194C}"/>
    <cellStyle name="Comma 9 14 2" xfId="52182" xr:uid="{2046CEF1-B47B-4F83-848A-0DEEBF7D57AA}"/>
    <cellStyle name="Comma 9 15" xfId="49024" xr:uid="{A73165FA-6B89-483B-B2E9-23703B491EA0}"/>
    <cellStyle name="Comma 9 16" xfId="4189" xr:uid="{F7F09D6A-A0E7-491D-9730-7728DB09019F}"/>
    <cellStyle name="Comma 9 17" xfId="52509" xr:uid="{B08F6FB0-CA9F-45AC-ACB5-BD366259DB67}"/>
    <cellStyle name="Comma 9 18" xfId="52555" xr:uid="{8236FB3B-AB3B-481D-B070-C6B93E67134E}"/>
    <cellStyle name="Comma 9 2" xfId="561" xr:uid="{9ED9EDE2-1081-4223-AE94-97BE8B842204}"/>
    <cellStyle name="Comma 9 2 10" xfId="2741" xr:uid="{352BF13F-2CF3-46EC-8489-830B14033CB3}"/>
    <cellStyle name="Comma 9 2 10 2" xfId="51236" xr:uid="{8D293923-A044-43BB-B4C8-9739AF92E403}"/>
    <cellStyle name="Comma 9 2 11" xfId="3847" xr:uid="{609FE882-4C3B-4DF6-8FE4-EFFC09B6A5AC}"/>
    <cellStyle name="Comma 9 2 11 2" xfId="51980" xr:uid="{D4AB3118-8199-41A9-A51E-6847C9A30876}"/>
    <cellStyle name="Comma 9 2 12" xfId="4084" xr:uid="{1A235DC7-AEEB-4F18-9187-A0883CA6F36D}"/>
    <cellStyle name="Comma 9 2 12 2" xfId="52199" xr:uid="{9F8F4829-EFB7-4C53-B5A0-3A107B471BB9}"/>
    <cellStyle name="Comma 9 2 13" xfId="49063" xr:uid="{CE0D7998-F353-41DE-8011-068548932745}"/>
    <cellStyle name="Comma 9 2 14" xfId="4230" xr:uid="{DE2A09C4-8AF6-4494-92C3-6CB8C8EC4658}"/>
    <cellStyle name="Comma 9 2 2" xfId="624" xr:uid="{78EE857F-DADA-4CC1-A054-037D6A453674}"/>
    <cellStyle name="Comma 9 2 2 10" xfId="5577" xr:uid="{2546B390-09CC-4C2F-A70F-1A6630306671}"/>
    <cellStyle name="Comma 9 2 2 2" xfId="731" xr:uid="{BB095486-434C-4ABD-9B5D-356AD745836F}"/>
    <cellStyle name="Comma 9 2 2 2 2" xfId="942" xr:uid="{3AA54273-B486-481A-8B2E-B9DCFFE755B1}"/>
    <cellStyle name="Comma 9 2 2 2 2 2" xfId="1650" xr:uid="{68152AA0-3A7A-4A62-99BA-22B20D92298B}"/>
    <cellStyle name="Comma 9 2 2 2 2 2 2" xfId="50145" xr:uid="{F2ED96C3-6EE3-45CA-A718-7A012E99F82D}"/>
    <cellStyle name="Comma 9 2 2 2 2 3" xfId="2138" xr:uid="{2A228F1F-24CF-4B40-BB8A-A027C98A0670}"/>
    <cellStyle name="Comma 9 2 2 2 2 3 2" xfId="50633" xr:uid="{20827CAD-054A-4B72-A797-C507CE20B910}"/>
    <cellStyle name="Comma 9 2 2 2 2 4" xfId="2625" xr:uid="{AB91B081-C44B-4CE4-B4A2-AA8FFA30EC6A}"/>
    <cellStyle name="Comma 9 2 2 2 2 4 2" xfId="51120" xr:uid="{C4BED46C-D18E-4983-A9B6-B1EB9ACC330E}"/>
    <cellStyle name="Comma 9 2 2 2 2 5" xfId="49440" xr:uid="{82FBCB48-39B0-4426-B948-C84214EC2F32}"/>
    <cellStyle name="Comma 9 2 2 2 3" xfId="1216" xr:uid="{EB2040D1-C311-4B5B-AE90-A928459ED0DD}"/>
    <cellStyle name="Comma 9 2 2 2 3 2" xfId="49711" xr:uid="{842BF49F-DA4C-4DC1-80CC-84ADD01FAAC3}"/>
    <cellStyle name="Comma 9 2 2 2 4" xfId="1440" xr:uid="{6FA0F427-3037-44F8-AA84-17502E1D1826}"/>
    <cellStyle name="Comma 9 2 2 2 4 2" xfId="49935" xr:uid="{AAAFE7F2-5DEE-449E-8EB4-54AB9B5F9A18}"/>
    <cellStyle name="Comma 9 2 2 2 5" xfId="1928" xr:uid="{59C1D72D-14DA-470B-A0CD-513C758A8465}"/>
    <cellStyle name="Comma 9 2 2 2 5 2" xfId="50423" xr:uid="{A97C8D00-B152-4E46-A051-B225CE53B8C4}"/>
    <cellStyle name="Comma 9 2 2 2 6" xfId="2415" xr:uid="{6409F62A-9E26-4EEC-A807-14A711CF1C23}"/>
    <cellStyle name="Comma 9 2 2 2 6 2" xfId="50910" xr:uid="{3E879BCE-68BA-4196-B6D0-9A338CBE2669}"/>
    <cellStyle name="Comma 9 2 2 2 7" xfId="2899" xr:uid="{7A3B01E0-AD74-4EE9-AD0B-2505D1F60812}"/>
    <cellStyle name="Comma 9 2 2 2 7 2" xfId="51394" xr:uid="{77FDC232-ED8E-4226-9591-163BC5BA398F}"/>
    <cellStyle name="Comma 9 2 2 2 8" xfId="49229" xr:uid="{70478FDA-B69B-408B-A70E-74A1F406A436}"/>
    <cellStyle name="Comma 9 2 2 2 9" xfId="5578" xr:uid="{9FFF6086-3F39-47F7-BE86-B593980D414A}"/>
    <cellStyle name="Comma 9 2 2 3" xfId="837" xr:uid="{BBF83BB9-1B8A-4D83-9C92-6B8F02B33B07}"/>
    <cellStyle name="Comma 9 2 2 3 2" xfId="1545" xr:uid="{6ABB2B50-37B2-43B1-98B2-5C075A7313AF}"/>
    <cellStyle name="Comma 9 2 2 3 2 2" xfId="50040" xr:uid="{5BC6FCC2-3990-4F95-9393-103179BD50EB}"/>
    <cellStyle name="Comma 9 2 2 3 3" xfId="2033" xr:uid="{511D2A97-A33C-4F65-96A3-D2AEC007F853}"/>
    <cellStyle name="Comma 9 2 2 3 3 2" xfId="50528" xr:uid="{9C0D8664-5884-4361-AA27-79BE35D68826}"/>
    <cellStyle name="Comma 9 2 2 3 4" xfId="2520" xr:uid="{A7FBAEAE-7474-4D85-B328-102F61D18E0D}"/>
    <cellStyle name="Comma 9 2 2 3 4 2" xfId="51015" xr:uid="{24C0550F-F956-48F5-8A8C-E72EB1550324}"/>
    <cellStyle name="Comma 9 2 2 3 5" xfId="49335" xr:uid="{76337865-6050-4C38-85B1-B901199E15AE}"/>
    <cellStyle name="Comma 9 2 2 3 6" xfId="7705" xr:uid="{5794A24D-67AD-4919-9A49-8CDEBFFCD981}"/>
    <cellStyle name="Comma 9 2 2 4" xfId="1111" xr:uid="{87EDFA80-6B9A-42DC-A611-7914E2E8E816}"/>
    <cellStyle name="Comma 9 2 2 4 2" xfId="49606" xr:uid="{71F03BC3-1015-433F-B8B7-F7F4A9403B03}"/>
    <cellStyle name="Comma 9 2 2 5" xfId="1335" xr:uid="{F66D33AB-FE94-4A15-8E6A-AF68429B8305}"/>
    <cellStyle name="Comma 9 2 2 5 2" xfId="49830" xr:uid="{B0772754-BC97-4071-BFEA-2FF5C6B5636E}"/>
    <cellStyle name="Comma 9 2 2 6" xfId="1823" xr:uid="{3BE173E7-24FD-4E1D-A3CD-AD6FC1B371EB}"/>
    <cellStyle name="Comma 9 2 2 6 2" xfId="50318" xr:uid="{6C102D2C-7718-4711-B2EE-F334942C9E9C}"/>
    <cellStyle name="Comma 9 2 2 7" xfId="2310" xr:uid="{93FAD2F9-DF26-4F4E-9129-909A5154FF75}"/>
    <cellStyle name="Comma 9 2 2 7 2" xfId="50805" xr:uid="{ACFAECBC-CA48-4056-9497-3D41D1F522DC}"/>
    <cellStyle name="Comma 9 2 2 8" xfId="2794" xr:uid="{297C5EB8-9EB2-4137-8B2E-824F43F59C67}"/>
    <cellStyle name="Comma 9 2 2 8 2" xfId="51289" xr:uid="{0A1F65F2-F333-442B-911A-55C12D99A74B}"/>
    <cellStyle name="Comma 9 2 2 9" xfId="49122" xr:uid="{BCD264CD-C313-4715-8D46-7AF6267DDBF0}"/>
    <cellStyle name="Comma 9 2 3" xfId="676" xr:uid="{FFCA9CAF-8909-4A30-9DD7-DD44947AE080}"/>
    <cellStyle name="Comma 9 2 3 2" xfId="889" xr:uid="{94587F0B-7FE9-48D2-AB8A-87FF2129DAD4}"/>
    <cellStyle name="Comma 9 2 3 2 2" xfId="1597" xr:uid="{D25311EF-8C11-4173-A4E8-63E3968E2B56}"/>
    <cellStyle name="Comma 9 2 3 2 2 2" xfId="50092" xr:uid="{A95F2142-44B1-4397-97B8-D6FED4E0D1D6}"/>
    <cellStyle name="Comma 9 2 3 2 3" xfId="2085" xr:uid="{D299310B-7F5F-4323-BB08-013000C41EE8}"/>
    <cellStyle name="Comma 9 2 3 2 3 2" xfId="50580" xr:uid="{A4B0B263-6775-4EB2-BC28-19F3CACB5DF7}"/>
    <cellStyle name="Comma 9 2 3 2 4" xfId="2572" xr:uid="{470C9FB6-E702-4EA6-9920-1EBA5FCF52D9}"/>
    <cellStyle name="Comma 9 2 3 2 4 2" xfId="51067" xr:uid="{7174BAAE-0474-43C0-949D-67E1B0E7C606}"/>
    <cellStyle name="Comma 9 2 3 2 5" xfId="49387" xr:uid="{033B64F1-64A0-40F6-85C2-C149A35B4DF3}"/>
    <cellStyle name="Comma 9 2 3 3" xfId="1163" xr:uid="{F25DEA19-DDBC-4BB8-8A3C-4B0E4294561B}"/>
    <cellStyle name="Comma 9 2 3 3 2" xfId="49658" xr:uid="{FD67F9EC-85BC-4411-854F-6B22899DFE54}"/>
    <cellStyle name="Comma 9 2 3 4" xfId="1387" xr:uid="{D4EB7C11-49FE-4BF5-824B-EAEA61ABE01E}"/>
    <cellStyle name="Comma 9 2 3 4 2" xfId="49882" xr:uid="{19C91BD8-8EC3-4399-9C0B-5FC3AB5327C2}"/>
    <cellStyle name="Comma 9 2 3 5" xfId="1875" xr:uid="{93EA37BF-A867-4A34-BD8B-014BA9E1E396}"/>
    <cellStyle name="Comma 9 2 3 5 2" xfId="50370" xr:uid="{FD2A7C35-E63E-4BAB-BFF2-47F2697EC353}"/>
    <cellStyle name="Comma 9 2 3 6" xfId="2362" xr:uid="{D060D353-5BF2-4AE1-A75C-C0C39E8D5660}"/>
    <cellStyle name="Comma 9 2 3 6 2" xfId="50857" xr:uid="{C33DE47A-AF81-48FA-A08A-3541A8B0F60C}"/>
    <cellStyle name="Comma 9 2 3 7" xfId="2846" xr:uid="{A18CE32E-B8FF-482D-AB96-040C9BD317B7}"/>
    <cellStyle name="Comma 9 2 3 7 2" xfId="51341" xr:uid="{9472E00F-0330-4A9C-9980-AFCE5B580D9E}"/>
    <cellStyle name="Comma 9 2 3 8" xfId="49174" xr:uid="{F649FC58-CCB4-495F-A2FB-A4759DC48CB1}"/>
    <cellStyle name="Comma 9 2 3 9" xfId="5579" xr:uid="{CC06C091-7C9B-41DD-A268-CD63AF6E8162}"/>
    <cellStyle name="Comma 9 2 4" xfId="784" xr:uid="{B2587F6C-2848-4735-9A07-4D5BD466555B}"/>
    <cellStyle name="Comma 9 2 4 2" xfId="1492" xr:uid="{A70BCE79-70EE-41AD-A926-C3BB37D4C321}"/>
    <cellStyle name="Comma 9 2 4 2 2" xfId="49987" xr:uid="{1C12354D-DA36-4AC3-8422-303BA33E1776}"/>
    <cellStyle name="Comma 9 2 4 2 3" xfId="19566" xr:uid="{82CBE663-EFDE-457F-BA2B-691A9377B810}"/>
    <cellStyle name="Comma 9 2 4 3" xfId="1980" xr:uid="{3DB05AD4-7013-4D5C-8C69-C64EA74737F9}"/>
    <cellStyle name="Comma 9 2 4 3 2" xfId="50475" xr:uid="{1C9F5795-E602-4202-BEBE-ADBA724BCFD1}"/>
    <cellStyle name="Comma 9 2 4 3 3" xfId="18532" xr:uid="{E54D33EA-1770-45E3-B32B-73FEB389B21A}"/>
    <cellStyle name="Comma 9 2 4 4" xfId="2467" xr:uid="{C72C1FBB-54FA-47F7-AA83-FF13393496B6}"/>
    <cellStyle name="Comma 9 2 4 4 2" xfId="50962" xr:uid="{A6613041-10D5-4B35-93BA-6B4E0D979437}"/>
    <cellStyle name="Comma 9 2 4 5" xfId="49282" xr:uid="{3AB2BA5E-6FF7-4DDC-BB06-457BC0709C81}"/>
    <cellStyle name="Comma 9 2 4 6" xfId="5576" xr:uid="{C62C3D82-D9E5-4AF2-8CFC-596833A62F97}"/>
    <cellStyle name="Comma 9 2 5" xfId="1004" xr:uid="{DC5A4E22-499B-4A4D-B118-47995EBD80C4}"/>
    <cellStyle name="Comma 9 2 5 2" xfId="1707" xr:uid="{D255C9B3-7A84-4A89-B806-D47A5B827213}"/>
    <cellStyle name="Comma 9 2 5 2 2" xfId="50202" xr:uid="{3ADAC494-7A29-4983-B309-F4D1329309A3}"/>
    <cellStyle name="Comma 9 2 5 3" xfId="2196" xr:uid="{EF85B647-2684-42A4-B670-465B03E9CECE}"/>
    <cellStyle name="Comma 9 2 5 3 2" xfId="50691" xr:uid="{086E382A-8201-4E29-8D76-953AF8E3CF71}"/>
    <cellStyle name="Comma 9 2 5 4" xfId="2683" xr:uid="{94BC08D8-369A-4CC4-A696-5E14AE0CECF4}"/>
    <cellStyle name="Comma 9 2 5 4 2" xfId="51178" xr:uid="{6E20AEBD-46F2-4527-8139-8A6AE1B64750}"/>
    <cellStyle name="Comma 9 2 5 5" xfId="49499" xr:uid="{B5AC511B-BA30-461C-9930-DB7BE4EAB0F1}"/>
    <cellStyle name="Comma 9 2 5 6" xfId="4680" xr:uid="{5E9433BF-02DD-41B7-88EF-FC3023EB15FB}"/>
    <cellStyle name="Comma 9 2 6" xfId="1058" xr:uid="{E9E4A1FB-322C-46BF-827D-DD76E85548BA}"/>
    <cellStyle name="Comma 9 2 6 2" xfId="49553" xr:uid="{F6BC77FF-DA26-4E94-A4CA-2F9D7FF681F0}"/>
    <cellStyle name="Comma 9 2 6 3" xfId="4422" xr:uid="{20D46390-0C6A-4816-9293-17B5E70B36B1}"/>
    <cellStyle name="Comma 9 2 7" xfId="1282" xr:uid="{AF83D454-A253-4986-B3A3-D00B7676AC96}"/>
    <cellStyle name="Comma 9 2 7 2" xfId="49777" xr:uid="{7DAB7A62-D4C4-4A82-B4BB-8E3854B80228}"/>
    <cellStyle name="Comma 9 2 8" xfId="1770" xr:uid="{169A4265-B827-4275-BB14-49D98DDC010A}"/>
    <cellStyle name="Comma 9 2 8 2" xfId="50265" xr:uid="{2A3BEC20-8E74-497A-94BF-F00C7C88CF55}"/>
    <cellStyle name="Comma 9 2 9" xfId="2257" xr:uid="{ED508CB2-E9B3-448E-A8B6-A3A7ADA2F7FC}"/>
    <cellStyle name="Comma 9 2 9 2" xfId="50752" xr:uid="{95735E92-0D80-4AA5-8142-0FBBB4D5904F}"/>
    <cellStyle name="Comma 9 3" xfId="598" xr:uid="{4A867B32-13F3-4C0B-87D2-B529435E2ACD}"/>
    <cellStyle name="Comma 9 3 10" xfId="5580" xr:uid="{6DB3E9B0-1B14-4FAB-A33C-1982E45C51E6}"/>
    <cellStyle name="Comma 9 3 2" xfId="704" xr:uid="{B4C02DCE-86C7-49AF-9D52-B608C21E8833}"/>
    <cellStyle name="Comma 9 3 2 2" xfId="915" xr:uid="{6B5994A0-A3AC-4D88-8B60-F7E53BE97041}"/>
    <cellStyle name="Comma 9 3 2 2 2" xfId="1623" xr:uid="{0B461720-F92A-4EA2-A4F0-1BAB9FE32B49}"/>
    <cellStyle name="Comma 9 3 2 2 2 2" xfId="50118" xr:uid="{D902C0A2-1877-42A2-80AB-A6C2977F613B}"/>
    <cellStyle name="Comma 9 3 2 2 3" xfId="2111" xr:uid="{99B3F7CC-466A-44E2-B843-CF83C32E87BC}"/>
    <cellStyle name="Comma 9 3 2 2 3 2" xfId="50606" xr:uid="{66D6ADF3-0951-4F48-A9D6-70CF6A3E7309}"/>
    <cellStyle name="Comma 9 3 2 2 4" xfId="2598" xr:uid="{A4401149-54E9-4822-B495-84C205D4F715}"/>
    <cellStyle name="Comma 9 3 2 2 4 2" xfId="51093" xr:uid="{1137A895-AF3F-41AC-9235-D4EB64F4451B}"/>
    <cellStyle name="Comma 9 3 2 2 5" xfId="49413" xr:uid="{91B7882D-A5BA-41DD-82A1-07BEBF599204}"/>
    <cellStyle name="Comma 9 3 2 3" xfId="1189" xr:uid="{C0A65B94-FE55-4710-9CFC-F1CB562650FD}"/>
    <cellStyle name="Comma 9 3 2 3 2" xfId="49684" xr:uid="{7AE6EF42-836C-4A47-8B6D-82C4F0D054CC}"/>
    <cellStyle name="Comma 9 3 2 4" xfId="1413" xr:uid="{DEF21569-88EB-4D9B-93F1-65B42FCD02FE}"/>
    <cellStyle name="Comma 9 3 2 4 2" xfId="49908" xr:uid="{6837701F-0F9C-40EE-B9D5-C985382C6D3F}"/>
    <cellStyle name="Comma 9 3 2 5" xfId="1901" xr:uid="{12D84267-A306-493A-8E42-4D088AE35486}"/>
    <cellStyle name="Comma 9 3 2 5 2" xfId="50396" xr:uid="{B7625B65-794D-4D1B-B33E-D19A6E2EF7E0}"/>
    <cellStyle name="Comma 9 3 2 6" xfId="2388" xr:uid="{F59C8CCD-1C96-4A05-8B00-36598F954107}"/>
    <cellStyle name="Comma 9 3 2 6 2" xfId="50883" xr:uid="{1A02642B-92FE-46AF-A0D0-DD88354A2048}"/>
    <cellStyle name="Comma 9 3 2 7" xfId="2872" xr:uid="{DF508FB6-C567-49EC-A514-6113E7E64371}"/>
    <cellStyle name="Comma 9 3 2 7 2" xfId="51367" xr:uid="{3D45FE21-0C1B-43FB-8169-4872C5108DDB}"/>
    <cellStyle name="Comma 9 3 2 8" xfId="49202" xr:uid="{60074AFF-8B40-4117-BC57-ECC979843970}"/>
    <cellStyle name="Comma 9 3 2 9" xfId="5581" xr:uid="{908993DB-E83F-474F-AC04-E03A321E58A1}"/>
    <cellStyle name="Comma 9 3 3" xfId="810" xr:uid="{4D0D82ED-DE74-4DFE-9B49-F8CBB8EC721C}"/>
    <cellStyle name="Comma 9 3 3 2" xfId="1518" xr:uid="{35FDF43E-9C6D-4F92-8FE2-41DF8CFF705F}"/>
    <cellStyle name="Comma 9 3 3 2 2" xfId="50013" xr:uid="{04DFB72E-8729-4A8D-95BC-AD92F82A2715}"/>
    <cellStyle name="Comma 9 3 3 3" xfId="2006" xr:uid="{A0B8E676-F194-4046-B388-66D7267FDC95}"/>
    <cellStyle name="Comma 9 3 3 3 2" xfId="50501" xr:uid="{F910265A-AD40-43D0-B18E-2905B35D447E}"/>
    <cellStyle name="Comma 9 3 3 4" xfId="2493" xr:uid="{D2EF54FE-8AB8-4E75-BBE3-46614725DD93}"/>
    <cellStyle name="Comma 9 3 3 4 2" xfId="50988" xr:uid="{051C0A1B-7C01-4FA0-B8EF-8302C5C30E29}"/>
    <cellStyle name="Comma 9 3 3 5" xfId="49308" xr:uid="{7D2606F3-6FF2-4A7D-B5A2-3E4B2A682D27}"/>
    <cellStyle name="Comma 9 3 3 6" xfId="7666" xr:uid="{0A388784-73F0-4A7B-84F0-9D1CF17B29AC}"/>
    <cellStyle name="Comma 9 3 4" xfId="1084" xr:uid="{77A6F4F9-0E65-42A0-9F3C-062BCE27399C}"/>
    <cellStyle name="Comma 9 3 4 2" xfId="49579" xr:uid="{8EB69124-5448-485E-A399-1B0D8D25F910}"/>
    <cellStyle name="Comma 9 3 5" xfId="1308" xr:uid="{59FB5AE2-5DC5-4A92-93AF-0958AB2FC742}"/>
    <cellStyle name="Comma 9 3 5 2" xfId="49803" xr:uid="{7A44E96E-FCEC-4886-AFBB-97F3EC81E08D}"/>
    <cellStyle name="Comma 9 3 6" xfId="1796" xr:uid="{E155646A-9FE3-4482-8B2A-935516C1581A}"/>
    <cellStyle name="Comma 9 3 6 2" xfId="50291" xr:uid="{ED1894A1-2D96-40FE-B9D7-E89DB55FEFE6}"/>
    <cellStyle name="Comma 9 3 7" xfId="2283" xr:uid="{67E412FC-9132-4CA3-BD13-B5589860BCBA}"/>
    <cellStyle name="Comma 9 3 7 2" xfId="50778" xr:uid="{3DF65157-0D73-4595-A493-86BC593AF7A3}"/>
    <cellStyle name="Comma 9 3 8" xfId="2767" xr:uid="{DA77C48F-D1E6-4679-BAE2-E741ABD3EF75}"/>
    <cellStyle name="Comma 9 3 8 2" xfId="51262" xr:uid="{E9C10465-4183-4933-8309-600C6CA764D9}"/>
    <cellStyle name="Comma 9 3 9" xfId="49096" xr:uid="{5B963C4D-9C30-445C-865D-62F82346954F}"/>
    <cellStyle name="Comma 9 4" xfId="649" xr:uid="{192801A2-9549-403A-A54D-EA11B593098F}"/>
    <cellStyle name="Comma 9 4 2" xfId="862" xr:uid="{C1D254F3-6E72-4D41-BDA8-B4AD13D899D5}"/>
    <cellStyle name="Comma 9 4 2 2" xfId="1570" xr:uid="{328E30FF-72A0-4A07-BDAD-BA85B38406BA}"/>
    <cellStyle name="Comma 9 4 2 2 2" xfId="50065" xr:uid="{E1167D96-4382-452F-AC72-4F91AD34C2D4}"/>
    <cellStyle name="Comma 9 4 2 3" xfId="2058" xr:uid="{5EEA75D3-7E87-434F-86C9-D3F05ECD6210}"/>
    <cellStyle name="Comma 9 4 2 3 2" xfId="50553" xr:uid="{1379C31F-779C-40A3-A63C-21015F34E0EA}"/>
    <cellStyle name="Comma 9 4 2 4" xfId="2545" xr:uid="{EB30C9AA-62EC-40E4-9E95-4B73F0986114}"/>
    <cellStyle name="Comma 9 4 2 4 2" xfId="51040" xr:uid="{448D88BA-949A-4C73-9E9C-583C7E9CDD24}"/>
    <cellStyle name="Comma 9 4 2 5" xfId="49360" xr:uid="{E8B08E36-3926-4365-9A1D-1F9B3B7B802F}"/>
    <cellStyle name="Comma 9 4 2 6" xfId="5583" xr:uid="{F067307D-43F8-4524-BB95-D5BB719B5084}"/>
    <cellStyle name="Comma 9 4 3" xfId="1136" xr:uid="{32BE24D5-7D02-49B0-88D3-5386D6DF648D}"/>
    <cellStyle name="Comma 9 4 3 2" xfId="49631" xr:uid="{01FDCD91-8511-4EEE-B773-E3633E0DF6D1}"/>
    <cellStyle name="Comma 9 4 4" xfId="1360" xr:uid="{19F8D1D8-DBBE-4848-8780-DD0B0CB9AE91}"/>
    <cellStyle name="Comma 9 4 4 2" xfId="49855" xr:uid="{0FD1C0A4-1A39-47B3-8F2D-83ECD5A74E6F}"/>
    <cellStyle name="Comma 9 4 5" xfId="1848" xr:uid="{CC714547-43DF-481E-8729-7576237E32B9}"/>
    <cellStyle name="Comma 9 4 5 2" xfId="50343" xr:uid="{981B003F-E71A-4E7E-8F85-4F8AEE757E58}"/>
    <cellStyle name="Comma 9 4 6" xfId="2335" xr:uid="{C66AED48-089F-473D-B282-5810F672D658}"/>
    <cellStyle name="Comma 9 4 6 2" xfId="50830" xr:uid="{B894293E-2A82-408E-8A96-12A754C0A9A6}"/>
    <cellStyle name="Comma 9 4 7" xfId="2819" xr:uid="{E187E8C3-CE99-45B9-A5BE-E3EC62E04401}"/>
    <cellStyle name="Comma 9 4 7 2" xfId="51314" xr:uid="{2A87AA75-AE93-4CB1-BF7E-C30F61FEAF64}"/>
    <cellStyle name="Comma 9 4 8" xfId="49147" xr:uid="{ABF94BD0-76D1-4BB0-9D19-BDEEF94EC7F7}"/>
    <cellStyle name="Comma 9 4 9" xfId="5582" xr:uid="{C5E0ACC4-1AD9-4729-B2DC-8C7AAA3D6B2C}"/>
    <cellStyle name="Comma 9 5" xfId="757" xr:uid="{F80AA356-FDD3-407C-9F02-A61645317E94}"/>
    <cellStyle name="Comma 9 5 2" xfId="1465" xr:uid="{A47C724D-2F80-4CC7-8064-953553B62B24}"/>
    <cellStyle name="Comma 9 5 2 2" xfId="11522" xr:uid="{20505117-9D04-493A-944E-0B1BE444C83A}"/>
    <cellStyle name="Comma 9 5 2 3" xfId="49960" xr:uid="{BAAD2CC9-3A03-4622-88F3-BFA08CF583BD}"/>
    <cellStyle name="Comma 9 5 2 4" xfId="11521" xr:uid="{7A3A8467-B666-4362-8127-22E565ECFB80}"/>
    <cellStyle name="Comma 9 5 3" xfId="1953" xr:uid="{7137273D-ADE6-4585-96FF-1745D5FE5418}"/>
    <cellStyle name="Comma 9 5 3 2" xfId="11524" xr:uid="{16DABE93-CFE7-4128-8ABE-FBA88596BB2D}"/>
    <cellStyle name="Comma 9 5 3 3" xfId="50448" xr:uid="{7FFDA798-EA06-4997-B50C-54A6E6844156}"/>
    <cellStyle name="Comma 9 5 3 4" xfId="11523" xr:uid="{BAA0817C-1719-4CCA-AE2E-1E6AD16F2A61}"/>
    <cellStyle name="Comma 9 5 4" xfId="2440" xr:uid="{0C764792-7E1F-43FA-B24B-A559C3BB0B1F}"/>
    <cellStyle name="Comma 9 5 4 2" xfId="50935" xr:uid="{4B81E66F-E4E9-4D14-B6DF-EC74F3666B32}"/>
    <cellStyle name="Comma 9 5 4 3" xfId="11525" xr:uid="{DCB140C5-F15C-461B-890A-16725D3F1829}"/>
    <cellStyle name="Comma 9 5 5" xfId="19568" xr:uid="{6AC32254-ECEF-43B5-8C15-1B0CEB444709}"/>
    <cellStyle name="Comma 9 5 6" xfId="11520" xr:uid="{2B7E501A-5CF5-4952-B0FD-74EB7445AD0B}"/>
    <cellStyle name="Comma 9 5 7" xfId="49255" xr:uid="{A84642DB-3A7E-43F6-9F37-F3B0BC065E99}"/>
    <cellStyle name="Comma 9 5 8" xfId="5584" xr:uid="{A32375FA-F000-4FBB-8B1D-B45652F47B4F}"/>
    <cellStyle name="Comma 9 6" xfId="977" xr:uid="{F0F987BA-6BED-42A5-AEEA-8A216D880617}"/>
    <cellStyle name="Comma 9 6 2" xfId="1680" xr:uid="{E9E2F009-4D80-4ED6-93F7-EEB21A73BCCC}"/>
    <cellStyle name="Comma 9 6 2 2" xfId="11528" xr:uid="{4D41F25A-55C4-4743-82DF-F26520F70383}"/>
    <cellStyle name="Comma 9 6 2 3" xfId="50175" xr:uid="{4FD0C4A9-6DE1-4BD4-9B96-458384B4BD56}"/>
    <cellStyle name="Comma 9 6 2 4" xfId="11527" xr:uid="{7108C526-CED0-4109-9308-5A5FD5ACE993}"/>
    <cellStyle name="Comma 9 6 3" xfId="2169" xr:uid="{A63CFA0F-1ED9-4A0E-9A09-4E2E5475822C}"/>
    <cellStyle name="Comma 9 6 3 2" xfId="11530" xr:uid="{33976203-5E84-44B8-B413-47AF6CFA545B}"/>
    <cellStyle name="Comma 9 6 3 3" xfId="50664" xr:uid="{A15FF650-EC9A-4C1B-875B-00B70C18E8D0}"/>
    <cellStyle name="Comma 9 6 3 4" xfId="11529" xr:uid="{2D7B7572-4874-467D-B5EB-D66066200DAB}"/>
    <cellStyle name="Comma 9 6 4" xfId="2656" xr:uid="{22B575E9-0E95-4255-A411-3577399F1056}"/>
    <cellStyle name="Comma 9 6 4 2" xfId="51151" xr:uid="{D2ED0AB2-39C4-4515-AFE8-2C1B63024A7D}"/>
    <cellStyle name="Comma 9 6 4 3" xfId="11531" xr:uid="{7750EA6D-9A9B-4EE3-AEBF-DBDB2877A8FD}"/>
    <cellStyle name="Comma 9 6 5" xfId="19569" xr:uid="{9477E742-12DA-4971-9069-F479D255D844}"/>
    <cellStyle name="Comma 9 6 6" xfId="11526" xr:uid="{C2F17672-EEFD-4691-829D-1B06BD2A1B5B}"/>
    <cellStyle name="Comma 9 6 7" xfId="49472" xr:uid="{61FCEC59-E645-40E4-B131-A5E25DBF5549}"/>
    <cellStyle name="Comma 9 6 8" xfId="5585" xr:uid="{A1B304D1-28F4-4A20-81F1-A45F0E1068BD}"/>
    <cellStyle name="Comma 9 7" xfId="1031" xr:uid="{8331B4CE-58D3-4458-BD1F-664A3001AF79}"/>
    <cellStyle name="Comma 9 7 2" xfId="19570" xr:uid="{8C39FB69-23A3-4B66-B2E7-399FED91DAC7}"/>
    <cellStyle name="Comma 9 7 3" xfId="11532" xr:uid="{34CDF355-8C02-43C6-93DB-9583C8FF85FF}"/>
    <cellStyle name="Comma 9 7 4" xfId="49526" xr:uid="{87747749-C5ED-4E64-B70D-ABF21F626313}"/>
    <cellStyle name="Comma 9 7 5" xfId="5586" xr:uid="{B674A3E8-48DD-4F50-B039-51AACBFC4AFE}"/>
    <cellStyle name="Comma 9 8" xfId="1255" xr:uid="{2D11A846-5BFF-499D-93FD-00D15DA3A11C}"/>
    <cellStyle name="Comma 9 8 2" xfId="19571" xr:uid="{E96E40BA-F821-4BEF-8322-25392FFDC03D}"/>
    <cellStyle name="Comma 9 8 3" xfId="18531" xr:uid="{D4B12369-5E8E-4967-9FBB-660C13EFEFB7}"/>
    <cellStyle name="Comma 9 8 4" xfId="49750" xr:uid="{86E4C758-9D2B-4936-A5D9-5895755C8A76}"/>
    <cellStyle name="Comma 9 8 5" xfId="5587" xr:uid="{C6EB32DC-BD58-48CE-B3B7-103CD57607D5}"/>
    <cellStyle name="Comma 9 9" xfId="1743" xr:uid="{B16C6835-CF8A-4BB0-AF15-A03B12EB8E9A}"/>
    <cellStyle name="Comma 9 9 2" xfId="50238" xr:uid="{BF8AD44E-04A9-4331-A06D-F4DDA93E41D1}"/>
    <cellStyle name="Comma 9 9 3" xfId="5588" xr:uid="{54859517-43AF-4826-A81A-C6A27A7C9CA7}"/>
    <cellStyle name="Comma 90" xfId="4531" xr:uid="{4256FE9A-D536-4176-955F-3FCF348EA3AA}"/>
    <cellStyle name="Comma 91" xfId="48378" xr:uid="{A1DCAC99-04DF-4C10-817B-7BA843F7AA0D}"/>
    <cellStyle name="Comma 91 2" xfId="52327" xr:uid="{52C2311A-6DA4-4980-B578-8BBD9E2C9D28}"/>
    <cellStyle name="Comma 91 2 2" xfId="52402" xr:uid="{5E6D0E0A-2418-47B2-92FF-129FF5C61F8B}"/>
    <cellStyle name="Comma 92" xfId="4499" xr:uid="{F0BFED9D-8FCB-4DE9-9B40-BC1A656A2195}"/>
    <cellStyle name="Comma 93" xfId="48377" xr:uid="{0FF0FB75-81DA-4D40-9A9D-5E1AA53D2A4D}"/>
    <cellStyle name="Comma 94" xfId="48379" xr:uid="{4308D4B6-0125-4A8B-B8D0-1629AD72F69B}"/>
    <cellStyle name="Comma 95" xfId="48451" xr:uid="{C05AD765-7336-4A32-827D-05E1B412BDF4}"/>
    <cellStyle name="Comma 95 6" xfId="62" xr:uid="{39900AC7-17B3-4E05-9F1B-79E8C0026DAC}"/>
    <cellStyle name="Comma 95 6 2" xfId="3991" xr:uid="{FD154ED0-EF94-48A6-9857-DC69F72FCBA7}"/>
    <cellStyle name="Comma 95 6 2 2" xfId="52118" xr:uid="{1F62C960-CE58-496B-83C3-520DD195E221}"/>
    <cellStyle name="Comma 95 6 3" xfId="48661" xr:uid="{250614BD-0EDB-4E6A-B35F-D9BBF1B44BE5}"/>
    <cellStyle name="Comma 95 6 4" xfId="48553" xr:uid="{703AEC72-A682-444F-A662-A551F41EDD58}"/>
    <cellStyle name="Comma 96" xfId="48458" xr:uid="{4449167F-8785-4377-A0CF-826F0C260537}"/>
    <cellStyle name="Comma 96 2" xfId="52331" xr:uid="{55B9C1A3-6DA3-4C5F-8A87-4EEAEA40A0EB}"/>
    <cellStyle name="Comma 96 3" xfId="52409" xr:uid="{132ABB15-1632-4152-A86A-C27CAD3845B2}"/>
    <cellStyle name="Comma 97" xfId="48456" xr:uid="{944F1E29-4D7C-4DE2-8EF4-86488233AFF4}"/>
    <cellStyle name="Comma 98" xfId="48473" xr:uid="{90136085-942A-4AF0-9CE5-C348415F655F}"/>
    <cellStyle name="Comma 99" xfId="48480" xr:uid="{05ED8761-A2DD-4412-9D9A-648E2A250345}"/>
    <cellStyle name="comma zerodec" xfId="4456" xr:uid="{55113F96-71C2-41DD-902F-B64E18529D76}"/>
    <cellStyle name="comma zerodec 2" xfId="5589" xr:uid="{7E5BA71C-F278-46DE-B96D-C0D4F4200190}"/>
    <cellStyle name="comma zerodec 3" xfId="18533" xr:uid="{B0A993B4-A6B3-401B-93C3-274DAC6F4128}"/>
    <cellStyle name="Copied" xfId="5590" xr:uid="{E4F1B6D1-C12D-40D4-8E10-C45E991E1C2E}"/>
    <cellStyle name="Copied 2" xfId="5591" xr:uid="{7F777F44-F179-4960-9A47-F2113F15E652}"/>
    <cellStyle name="Copied 3" xfId="5592" xr:uid="{08A103B7-C008-419E-83C8-C40B584D6BF4}"/>
    <cellStyle name="Currency (0.00)" xfId="5593" xr:uid="{D90C5445-589D-4BDA-A2C5-5A8EFA40B5EE}"/>
    <cellStyle name="Currency (0.00) 10" xfId="5594" xr:uid="{512A5999-F0EF-408E-84C2-B632CD26C7C7}"/>
    <cellStyle name="Currency (0.00) 10 10" xfId="38844" xr:uid="{B1B42309-62B7-4221-8251-8B0112B56169}"/>
    <cellStyle name="Currency (0.00) 10 2" xfId="7080" xr:uid="{DCE10464-99FD-4DF5-8870-A89CCE7B6C23}"/>
    <cellStyle name="Currency (0.00) 10 2 2" xfId="21372" xr:uid="{98803D43-22C3-479A-89AD-58BF16F8BDFE}"/>
    <cellStyle name="Currency (0.00) 10 2 2 2" xfId="34838" xr:uid="{7C98D0B2-B450-43D2-A746-D3526C1388FB}"/>
    <cellStyle name="Currency (0.00) 10 2 3" xfId="22852" xr:uid="{D6414C81-A919-4840-8DA5-3BCF1A880FF4}"/>
    <cellStyle name="Currency (0.00) 10 2 3 2" xfId="36285" xr:uid="{04D84A84-BEAA-4014-B109-D7EEBCE4F0B0}"/>
    <cellStyle name="Currency (0.00) 10 2 4" xfId="20662" xr:uid="{B7CC2D90-7C56-4722-BDC8-E5E89752FB3E}"/>
    <cellStyle name="Currency (0.00) 10 2 4 2" xfId="34140" xr:uid="{66D52DFE-FE59-44CC-83D2-CD0C1CFFC95D}"/>
    <cellStyle name="Currency (0.00) 10 2 5" xfId="9941" xr:uid="{6C0DBABE-B504-4DCD-B462-B1E0C691A231}"/>
    <cellStyle name="Currency (0.00) 10 2 6" xfId="24556" xr:uid="{3569240B-A10B-4E35-B7FA-50A47B8183FB}"/>
    <cellStyle name="Currency (0.00) 10 2 7" xfId="35837" xr:uid="{31975010-2189-4F0F-B2ED-BA0175D34871}"/>
    <cellStyle name="Currency (0.00) 10 2 8" xfId="44101" xr:uid="{378DC56D-DE20-497E-A7B5-FD22D399E1ED}"/>
    <cellStyle name="Currency (0.00) 10 3" xfId="21758" xr:uid="{0D3AE43A-366B-4374-BFF9-4D23F5EEE9E5}"/>
    <cellStyle name="Currency (0.00) 10 3 2" xfId="35214" xr:uid="{BBAC32C2-1ECA-44C0-AE52-A156A63DF316}"/>
    <cellStyle name="Currency (0.00) 10 4" xfId="22113" xr:uid="{7A6884AD-D7D7-4A26-812C-0D66BA631A52}"/>
    <cellStyle name="Currency (0.00) 10 4 2" xfId="35566" xr:uid="{5298CF32-980D-41BF-A36C-25D705D813E4}"/>
    <cellStyle name="Currency (0.00) 10 5" xfId="22621" xr:uid="{B2C41820-6E20-4833-A4EB-03C768E7D84A}"/>
    <cellStyle name="Currency (0.00) 10 5 2" xfId="36063" xr:uid="{ED52596B-37F6-4323-AEAB-B60FDDDCAE50}"/>
    <cellStyle name="Currency (0.00) 10 6" xfId="19574" xr:uid="{6562E565-8DB1-4F8A-8D96-91C4A487A188}"/>
    <cellStyle name="Currency (0.00) 10 6 2" xfId="33218" xr:uid="{2B7F70DF-E293-440D-9BBD-19E9369FC337}"/>
    <cellStyle name="Currency (0.00) 10 7" xfId="8726" xr:uid="{481B3718-CA1F-4C19-B12D-BFFEDF6F389E}"/>
    <cellStyle name="Currency (0.00) 10 8" xfId="8839" xr:uid="{5D8D37E3-AF07-479E-B5E9-11436B39B787}"/>
    <cellStyle name="Currency (0.00) 10 9" xfId="36904" xr:uid="{C5031A3A-F051-4FC8-915E-B293653FD2AA}"/>
    <cellStyle name="Currency (0.00) 11" xfId="5595" xr:uid="{8A30E29D-949B-4414-8293-53BF9AA5F469}"/>
    <cellStyle name="Currency (0.00) 11 10" xfId="29586" xr:uid="{15872277-A79B-4097-87E5-59A942A9B2D0}"/>
    <cellStyle name="Currency (0.00) 11 2" xfId="7081" xr:uid="{16A05613-D1CE-48E2-AD72-2EFA1D4333C7}"/>
    <cellStyle name="Currency (0.00) 11 2 2" xfId="20136" xr:uid="{768641A7-27D2-49E9-BC8F-DC3B704C7FF5}"/>
    <cellStyle name="Currency (0.00) 11 2 2 2" xfId="33724" xr:uid="{81F1E70D-E958-4475-869F-AF574EBFDF07}"/>
    <cellStyle name="Currency (0.00) 11 2 3" xfId="22853" xr:uid="{4B3012A4-5371-4C3A-AEE9-4A6718ABEEB2}"/>
    <cellStyle name="Currency (0.00) 11 2 3 2" xfId="36286" xr:uid="{91B969AC-97C6-4621-9C94-B5127F736BAB}"/>
    <cellStyle name="Currency (0.00) 11 2 4" xfId="20663" xr:uid="{5B026C15-1F08-414E-BFA4-F1A93ED5F3FB}"/>
    <cellStyle name="Currency (0.00) 11 2 4 2" xfId="34141" xr:uid="{04ACB50D-65D4-4F63-9950-772A36236FBF}"/>
    <cellStyle name="Currency (0.00) 11 2 5" xfId="9942" xr:uid="{3AD3E995-B017-4137-9B1F-92DB48CFC88D}"/>
    <cellStyle name="Currency (0.00) 11 2 6" xfId="24557" xr:uid="{E67F3318-4E03-4AD8-AF29-DDFF37607114}"/>
    <cellStyle name="Currency (0.00) 11 2 7" xfId="33260" xr:uid="{F56E7300-2819-4DF9-A7BD-B8EE25F1B727}"/>
    <cellStyle name="Currency (0.00) 11 2 8" xfId="40839" xr:uid="{654B2498-49A5-4949-9503-CF1EC3AC5524}"/>
    <cellStyle name="Currency (0.00) 11 3" xfId="21757" xr:uid="{162FEBDF-167C-4653-94C6-F32C25A61A5B}"/>
    <cellStyle name="Currency (0.00) 11 3 2" xfId="35213" xr:uid="{F026FC0F-C5CA-40CB-8FDB-5D4348C0B943}"/>
    <cellStyle name="Currency (0.00) 11 4" xfId="22043" xr:uid="{AFF640B0-37FA-4196-AAED-B3E7AEB034C3}"/>
    <cellStyle name="Currency (0.00) 11 4 2" xfId="35497" xr:uid="{C47C465A-60C6-41E8-92C3-87BF4F2344AA}"/>
    <cellStyle name="Currency (0.00) 11 5" xfId="23772" xr:uid="{1E1B88C1-43CC-46CB-B82F-3B8CF0B56D0B}"/>
    <cellStyle name="Currency (0.00) 11 5 2" xfId="37173" xr:uid="{82CED930-BD4F-4683-AB1E-56BE6A3AB3C2}"/>
    <cellStyle name="Currency (0.00) 11 6" xfId="19575" xr:uid="{EDE64492-D318-442C-94F6-5E76F2559E30}"/>
    <cellStyle name="Currency (0.00) 11 6 2" xfId="33219" xr:uid="{F87038A1-3FCB-477B-9A59-B830B668AC85}"/>
    <cellStyle name="Currency (0.00) 11 7" xfId="8727" xr:uid="{4F26C75A-F194-42FB-9614-555545D39EE9}"/>
    <cellStyle name="Currency (0.00) 11 8" xfId="8838" xr:uid="{86270F31-10FB-45E3-BD7F-F2DD595B1DEF}"/>
    <cellStyle name="Currency (0.00) 11 9" xfId="36094" xr:uid="{84CE4887-B457-49AE-B707-2289A5FDE104}"/>
    <cellStyle name="Currency (0.00) 12" xfId="5596" xr:uid="{4D086332-79CD-4E1F-9835-5F0573FFEF97}"/>
    <cellStyle name="Currency (0.00) 12 10" xfId="29587" xr:uid="{FE71CEB6-ACBE-409F-B0A9-AD80B3884E6A}"/>
    <cellStyle name="Currency (0.00) 12 2" xfId="7082" xr:uid="{DF3FC813-C015-46A7-BB6F-A4825F908249}"/>
    <cellStyle name="Currency (0.00) 12 2 2" xfId="21371" xr:uid="{64AE9125-0866-47D4-870A-7FB2B37F2EB0}"/>
    <cellStyle name="Currency (0.00) 12 2 2 2" xfId="34837" xr:uid="{2D696F58-DB04-4BDF-871C-2CC87AABA714}"/>
    <cellStyle name="Currency (0.00) 12 2 3" xfId="22854" xr:uid="{B1B1B33B-E653-4762-8D85-65AD83E5C0BD}"/>
    <cellStyle name="Currency (0.00) 12 2 3 2" xfId="36287" xr:uid="{97D6C5D4-79AD-4188-84B2-F785269ED4D9}"/>
    <cellStyle name="Currency (0.00) 12 2 4" xfId="20664" xr:uid="{7DDAFA5E-4335-47E3-97F1-86838BF2A5BA}"/>
    <cellStyle name="Currency (0.00) 12 2 4 2" xfId="34142" xr:uid="{0098C7F0-91B2-4D67-B3B0-B4BAB3E702B6}"/>
    <cellStyle name="Currency (0.00) 12 2 5" xfId="9943" xr:uid="{42952BF4-C29B-4486-91F2-947F60EDDC06}"/>
    <cellStyle name="Currency (0.00) 12 2 6" xfId="24558" xr:uid="{6075C305-17E6-4D2B-9F7B-7E3CE823CA72}"/>
    <cellStyle name="Currency (0.00) 12 2 7" xfId="7865" xr:uid="{D1004522-984C-4DE5-9E03-6ED0F76F1CD2}"/>
    <cellStyle name="Currency (0.00) 12 2 8" xfId="42538" xr:uid="{7ED4C1D4-74A9-4CF5-B0FA-216417F82C94}"/>
    <cellStyle name="Currency (0.00) 12 3" xfId="21756" xr:uid="{5E9A3B1A-15FB-4178-ACBB-5F476A5A5319}"/>
    <cellStyle name="Currency (0.00) 12 3 2" xfId="35212" xr:uid="{B327F679-CB0E-423D-8562-9D18FBB87F5A}"/>
    <cellStyle name="Currency (0.00) 12 4" xfId="22362" xr:uid="{2D42C6E2-F54F-4388-BD63-249ECECAA162}"/>
    <cellStyle name="Currency (0.00) 12 4 2" xfId="35807" xr:uid="{CCCC9BA5-1935-4962-A1EA-1EC57BA7AD2B}"/>
    <cellStyle name="Currency (0.00) 12 5" xfId="22084" xr:uid="{BEE0810B-FA45-4FF3-830F-D5F29A93E775}"/>
    <cellStyle name="Currency (0.00) 12 5 2" xfId="35538" xr:uid="{CB8656C3-CBEE-40D3-8175-1C9B38C46367}"/>
    <cellStyle name="Currency (0.00) 12 6" xfId="19576" xr:uid="{1E8990EF-A89E-42C9-9D5B-6CB045E330E6}"/>
    <cellStyle name="Currency (0.00) 12 6 2" xfId="33220" xr:uid="{FD661A43-AC05-466B-9920-C6F65043D3D5}"/>
    <cellStyle name="Currency (0.00) 12 7" xfId="8728" xr:uid="{3BC0077E-282D-4040-B42D-390067E4F2AB}"/>
    <cellStyle name="Currency (0.00) 12 8" xfId="8837" xr:uid="{2E7925F0-9893-4E2D-929B-7052DCD92861}"/>
    <cellStyle name="Currency (0.00) 12 9" xfId="35641" xr:uid="{34D4112A-4A67-4AF9-8C85-FA1DC5B15A88}"/>
    <cellStyle name="Currency (0.00) 13" xfId="7079" xr:uid="{03616C9C-8033-4A61-94B0-18E4D51A8525}"/>
    <cellStyle name="Currency (0.00) 13 2" xfId="20135" xr:uid="{11429629-4602-4845-8C6B-DE8AA460A5B2}"/>
    <cellStyle name="Currency (0.00) 13 2 2" xfId="33723" xr:uid="{88C6DAC6-3275-4345-8E6F-6525B64928A5}"/>
    <cellStyle name="Currency (0.00) 13 3" xfId="22851" xr:uid="{E93642FA-3BFF-463E-8093-D4142147C89B}"/>
    <cellStyle name="Currency (0.00) 13 3 2" xfId="36284" xr:uid="{63720F5A-D214-47C7-89B2-B738FC92BF01}"/>
    <cellStyle name="Currency (0.00) 13 4" xfId="20661" xr:uid="{29B5D8F3-114F-41F9-8961-037A166C0E84}"/>
    <cellStyle name="Currency (0.00) 13 4 2" xfId="34139" xr:uid="{89A3376F-CFE9-464C-8D69-3702A58D8C40}"/>
    <cellStyle name="Currency (0.00) 13 5" xfId="9940" xr:uid="{F7BF5718-B0CF-4C7B-9098-24B8479B0E50}"/>
    <cellStyle name="Currency (0.00) 13 6" xfId="24555" xr:uid="{D2F0C9AD-6B3F-4BC4-97B9-FA9856D84EC5}"/>
    <cellStyle name="Currency (0.00) 13 7" xfId="36828" xr:uid="{BB570AC5-3DFC-47A2-8668-458156CEBE96}"/>
    <cellStyle name="Currency (0.00) 13 8" xfId="38446" xr:uid="{FC01B785-4903-4568-A8DB-950870473A35}"/>
    <cellStyle name="Currency (0.00) 14" xfId="19573" xr:uid="{F19DBAEB-C6AC-4E14-9672-C63B23F7F2CC}"/>
    <cellStyle name="Currency (0.00) 14 2" xfId="33217" xr:uid="{1E81F5B3-FBB9-43D2-A3E2-5423F74C02E5}"/>
    <cellStyle name="Currency (0.00) 15" xfId="21759" xr:uid="{3DDAE9A7-D611-473F-8067-F3DB427737E3}"/>
    <cellStyle name="Currency (0.00) 15 2" xfId="35215" xr:uid="{18991405-C0B1-4A89-ABEA-F4B7D20AB289}"/>
    <cellStyle name="Currency (0.00) 16" xfId="22042" xr:uid="{772E97C1-66E5-44AF-98D7-A74D74CEA252}"/>
    <cellStyle name="Currency (0.00) 16 2" xfId="35496" xr:uid="{C07CABE1-44A1-4E5B-93A1-9262F21D47AA}"/>
    <cellStyle name="Currency (0.00) 17" xfId="20453" xr:uid="{1AEEB834-F173-4C59-A3CE-8873C68E313B}"/>
    <cellStyle name="Currency (0.00) 17 2" xfId="33950" xr:uid="{7219AB61-C80C-4554-8706-6F91450B91F8}"/>
    <cellStyle name="Currency (0.00) 18" xfId="11533" xr:uid="{6D163CAD-0CE5-40CF-AAB3-F6B097E28013}"/>
    <cellStyle name="Currency (0.00) 18 2" xfId="26084" xr:uid="{A4A41734-BB09-4647-B77E-6C4E1906F30C}"/>
    <cellStyle name="Currency (0.00) 19" xfId="8725" xr:uid="{95CCA408-626B-43E4-80D2-C087D47771B7}"/>
    <cellStyle name="Currency (0.00) 2" xfId="5597" xr:uid="{EBE22478-BFE3-4CFB-80B4-96051BE1D1D8}"/>
    <cellStyle name="Currency (0.00) 2 10" xfId="19059" xr:uid="{B9213092-361A-447D-9BC2-507FCAC43141}"/>
    <cellStyle name="Currency (0.00) 2 10 2" xfId="32751" xr:uid="{C8813D25-40D4-4FEA-AB4A-B665C92F8079}"/>
    <cellStyle name="Currency (0.00) 2 11" xfId="23508" xr:uid="{FC9F4846-150E-484D-B8C1-BF112699C034}"/>
    <cellStyle name="Currency (0.00) 2 11 2" xfId="36923" xr:uid="{A7998668-392C-4438-B3FB-37F0D0FC02D2}"/>
    <cellStyle name="Currency (0.00) 2 12" xfId="11534" xr:uid="{8A53C2E9-36A0-4E57-B768-0FFEC2162FFE}"/>
    <cellStyle name="Currency (0.00) 2 12 2" xfId="26085" xr:uid="{70207D14-7941-4B1E-A574-421ACEB70B00}"/>
    <cellStyle name="Currency (0.00) 2 13" xfId="8729" xr:uid="{68169BB0-6B9A-48C9-BF0E-ADF1DB329473}"/>
    <cellStyle name="Currency (0.00) 2 14" xfId="8836" xr:uid="{B6B304E9-C0BD-49E4-884B-C01766990E73}"/>
    <cellStyle name="Currency (0.00) 2 15" xfId="33912" xr:uid="{7C8AE1EA-E4C0-442C-AFD7-ABA1D6ED3251}"/>
    <cellStyle name="Currency (0.00) 2 16" xfId="29588" xr:uid="{8274A32E-F752-483E-8E80-53CAA64FA6EA}"/>
    <cellStyle name="Currency (0.00) 2 2" xfId="5598" xr:uid="{0A1DCD07-4C01-4A73-A115-DEBD53AF2F3A}"/>
    <cellStyle name="Currency (0.00) 2 2 10" xfId="22044" xr:uid="{49CDB83E-3286-4099-B8EC-66D3BE7FDFBA}"/>
    <cellStyle name="Currency (0.00) 2 2 10 2" xfId="35498" xr:uid="{8DE97FCC-5566-4664-882B-E99E31358981}"/>
    <cellStyle name="Currency (0.00) 2 2 11" xfId="23787" xr:uid="{D70AF9B1-53D1-4837-ABA6-DA6115533509}"/>
    <cellStyle name="Currency (0.00) 2 2 11 2" xfId="37188" xr:uid="{8150AC87-7513-48E0-A4F5-5796F4313675}"/>
    <cellStyle name="Currency (0.00) 2 2 12" xfId="11535" xr:uid="{1508CED5-0937-4333-976E-9D26BE60F9EB}"/>
    <cellStyle name="Currency (0.00) 2 2 12 2" xfId="26086" xr:uid="{7E55F14C-ECA7-4601-A283-A5BC8EB43D30}"/>
    <cellStyle name="Currency (0.00) 2 2 13" xfId="8730" xr:uid="{E2906C76-45EA-4E76-85D4-70695D3382B2}"/>
    <cellStyle name="Currency (0.00) 2 2 14" xfId="8835" xr:uid="{AA9C4560-F93A-4577-BA3F-2D978CAC960C}"/>
    <cellStyle name="Currency (0.00) 2 2 15" xfId="37024" xr:uid="{6326CF55-AED0-4052-ADBF-D5C8CC7F73A1}"/>
    <cellStyle name="Currency (0.00) 2 2 16" xfId="31032" xr:uid="{13B66D04-E1F6-48DC-A85B-419C4FC40957}"/>
    <cellStyle name="Currency (0.00) 2 2 2" xfId="5599" xr:uid="{42523042-D709-4EBF-BB66-98A6193C092D}"/>
    <cellStyle name="Currency (0.00) 2 2 2 10" xfId="8731" xr:uid="{67444279-17C0-4B65-B044-C2F3E5DE532D}"/>
    <cellStyle name="Currency (0.00) 2 2 2 11" xfId="8163" xr:uid="{B38B8B64-2B35-47BB-B3C0-339C5156CA2D}"/>
    <cellStyle name="Currency (0.00) 2 2 2 12" xfId="36622" xr:uid="{8F39CA2D-32C0-4388-A30A-B271D89436A9}"/>
    <cellStyle name="Currency (0.00) 2 2 2 13" xfId="31033" xr:uid="{0C32315A-C083-4A9B-8551-BD2A6011F444}"/>
    <cellStyle name="Currency (0.00) 2 2 2 2" xfId="7085" xr:uid="{E9DB22F2-3E76-4EEC-8880-C8BB3A962154}"/>
    <cellStyle name="Currency (0.00) 2 2 2 2 10" xfId="44643" xr:uid="{D75F4CB2-8DF6-4F96-B8DF-8C6D0449A2D8}"/>
    <cellStyle name="Currency (0.00) 2 2 2 2 2" xfId="11538" xr:uid="{D3CCF702-C84C-472E-BD51-85B922748660}"/>
    <cellStyle name="Currency (0.00) 2 2 2 2 2 2" xfId="26089" xr:uid="{E0A93DCB-A426-4768-84FC-815339655503}"/>
    <cellStyle name="Currency (0.00) 2 2 2 2 3" xfId="20667" xr:uid="{94E089C9-80F6-4490-AA5A-5BD2B022A40E}"/>
    <cellStyle name="Currency (0.00) 2 2 2 2 3 2" xfId="34145" xr:uid="{40EB9EF9-CCF7-4961-9943-BD6AD040A81B}"/>
    <cellStyle name="Currency (0.00) 2 2 2 2 4" xfId="21369" xr:uid="{264499DC-A51B-4E4B-A29C-EA64D4ADF82E}"/>
    <cellStyle name="Currency (0.00) 2 2 2 2 4 2" xfId="34835" xr:uid="{55DFBCFA-8D43-43ED-AA3A-989E42813AAA}"/>
    <cellStyle name="Currency (0.00) 2 2 2 2 5" xfId="22857" xr:uid="{1E93FBF9-0792-4D93-9980-C0722EE431FB}"/>
    <cellStyle name="Currency (0.00) 2 2 2 2 5 2" xfId="36290" xr:uid="{6A351D23-6B0F-45AC-85F7-4C60BF9C6B7B}"/>
    <cellStyle name="Currency (0.00) 2 2 2 2 6" xfId="11537" xr:uid="{73F4802A-08CE-4BD8-A144-4ABFFCDFB91B}"/>
    <cellStyle name="Currency (0.00) 2 2 2 2 6 2" xfId="26088" xr:uid="{A1A295C5-45B8-484A-A476-523A432693BE}"/>
    <cellStyle name="Currency (0.00) 2 2 2 2 7" xfId="9946" xr:uid="{E6F54024-D84E-4746-9844-E06414B44DEB}"/>
    <cellStyle name="Currency (0.00) 2 2 2 2 8" xfId="24561" xr:uid="{A2E5BA88-D031-40FD-9EAA-DB015D47FF4B}"/>
    <cellStyle name="Currency (0.00) 2 2 2 2 9" xfId="33953" xr:uid="{3892C90D-6FD8-4459-80DE-AE5A236C305C}"/>
    <cellStyle name="Currency (0.00) 2 2 2 3" xfId="11539" xr:uid="{B69682C4-846C-4D4D-AB74-2390A6539401}"/>
    <cellStyle name="Currency (0.00) 2 2 2 3 2" xfId="11540" xr:uid="{A76DB4CE-3582-4811-ACC6-B6201957688E}"/>
    <cellStyle name="Currency (0.00) 2 2 2 3 2 2" xfId="26091" xr:uid="{ECC4D784-890B-4716-8F19-D331B200A03C}"/>
    <cellStyle name="Currency (0.00) 2 2 2 3 3" xfId="26090" xr:uid="{110E8E20-D0DF-4380-BDA5-FCADC1A94913}"/>
    <cellStyle name="Currency (0.00) 2 2 2 4" xfId="11541" xr:uid="{9CF75D88-CCB2-441F-8177-6BDE123380BE}"/>
    <cellStyle name="Currency (0.00) 2 2 2 4 2" xfId="11542" xr:uid="{11F375CC-1C8C-46F3-97B1-CDD6D6992F47}"/>
    <cellStyle name="Currency (0.00) 2 2 2 4 2 2" xfId="26093" xr:uid="{4D6420DD-6218-4B2E-B376-7AC82BAF0D7D}"/>
    <cellStyle name="Currency (0.00) 2 2 2 4 3" xfId="26092" xr:uid="{982EA737-4DE6-40FB-A60A-26E2706DCA92}"/>
    <cellStyle name="Currency (0.00) 2 2 2 5" xfId="19579" xr:uid="{F7DC18F9-9CD4-45BE-AD23-885A7A7DB3AE}"/>
    <cellStyle name="Currency (0.00) 2 2 2 5 2" xfId="33223" xr:uid="{B62FF50D-B3A7-4951-948C-062C0DB0AB47}"/>
    <cellStyle name="Currency (0.00) 2 2 2 6" xfId="21754" xr:uid="{7779A23E-E1B7-4644-96B6-75DB89C49B94}"/>
    <cellStyle name="Currency (0.00) 2 2 2 6 2" xfId="35210" xr:uid="{2225E08C-F270-4A16-8B51-6C591A46978B}"/>
    <cellStyle name="Currency (0.00) 2 2 2 7" xfId="22114" xr:uid="{AABBFC91-EBBA-409A-98C3-2B067F557EE4}"/>
    <cellStyle name="Currency (0.00) 2 2 2 7 2" xfId="35567" xr:uid="{4D22B330-F38A-4A4E-953D-58B6E2F9FC8F}"/>
    <cellStyle name="Currency (0.00) 2 2 2 8" xfId="23451" xr:uid="{6FFBC684-079E-42A5-B686-09A8B130D011}"/>
    <cellStyle name="Currency (0.00) 2 2 2 8 2" xfId="36874" xr:uid="{0F0CFDB2-6A22-4F34-B10C-CF382D1913EF}"/>
    <cellStyle name="Currency (0.00) 2 2 2 9" xfId="11536" xr:uid="{8BDCAF09-0C35-4552-A1A2-6F27C9E860C6}"/>
    <cellStyle name="Currency (0.00) 2 2 2 9 2" xfId="26087" xr:uid="{BB60FBAF-D6C7-4FA3-9154-460893515063}"/>
    <cellStyle name="Currency (0.00) 2 2 3" xfId="7084" xr:uid="{AD5B5C8E-1BD0-48A0-BA7B-36174D2B41A3}"/>
    <cellStyle name="Currency (0.00) 2 2 3 10" xfId="24560" xr:uid="{7BAF1D36-D8F9-4478-AC70-571F850E139B}"/>
    <cellStyle name="Currency (0.00) 2 2 3 11" xfId="33645" xr:uid="{0F7541C0-2D65-46F3-AA4A-A45FDECCE616}"/>
    <cellStyle name="Currency (0.00) 2 2 3 12" xfId="38439" xr:uid="{51E3285E-156D-4E8B-B4E5-EF7C3A764455}"/>
    <cellStyle name="Currency (0.00) 2 2 3 2" xfId="11544" xr:uid="{631122D3-FF62-4741-B7B4-2AFC9DAE01EC}"/>
    <cellStyle name="Currency (0.00) 2 2 3 2 2" xfId="11545" xr:uid="{BF084A02-1DDE-436D-AB3F-52CD61B0553D}"/>
    <cellStyle name="Currency (0.00) 2 2 3 2 2 2" xfId="26096" xr:uid="{2B1116E2-89FF-4E4D-8754-F086D8AE7247}"/>
    <cellStyle name="Currency (0.00) 2 2 3 2 3" xfId="26095" xr:uid="{96077E72-482E-408C-9638-98610D8C1AF8}"/>
    <cellStyle name="Currency (0.00) 2 2 3 3" xfId="11546" xr:uid="{46BC66AA-BAED-456E-B3EC-6D658F0A5453}"/>
    <cellStyle name="Currency (0.00) 2 2 3 3 2" xfId="11547" xr:uid="{81A898ED-0303-4FEE-86A9-A83D18A1D9E6}"/>
    <cellStyle name="Currency (0.00) 2 2 3 3 2 2" xfId="26098" xr:uid="{A584EA72-B682-4379-9E99-B677AB82AE9B}"/>
    <cellStyle name="Currency (0.00) 2 2 3 3 3" xfId="26097" xr:uid="{3F65B164-2ED7-4F2F-83A8-620708AC37D0}"/>
    <cellStyle name="Currency (0.00) 2 2 3 4" xfId="11548" xr:uid="{B9ED81F2-09B3-4FBA-B1ED-4D5BAFA1DA0B}"/>
    <cellStyle name="Currency (0.00) 2 2 3 4 2" xfId="11549" xr:uid="{53F250D8-77EF-492C-9680-6A5035CC88E3}"/>
    <cellStyle name="Currency (0.00) 2 2 3 4 2 2" xfId="26100" xr:uid="{6D434255-5AFA-4A48-967A-BC775A192A35}"/>
    <cellStyle name="Currency (0.00) 2 2 3 4 3" xfId="26099" xr:uid="{0407FB20-EE07-4B75-8C03-AE90627DA4A0}"/>
    <cellStyle name="Currency (0.00) 2 2 3 5" xfId="20666" xr:uid="{F9509D45-AE5F-48D6-B7DC-D7E2F5B1B7D8}"/>
    <cellStyle name="Currency (0.00) 2 2 3 5 2" xfId="34144" xr:uid="{CFD1CB9D-2E16-461B-A84B-5FDA77F61690}"/>
    <cellStyle name="Currency (0.00) 2 2 3 6" xfId="21370" xr:uid="{55CF6A45-A67F-4EC9-8FFC-A7EA6701FC52}"/>
    <cellStyle name="Currency (0.00) 2 2 3 6 2" xfId="34836" xr:uid="{5099DDDA-70DC-4B2C-AC18-6C0F9EFE1E72}"/>
    <cellStyle name="Currency (0.00) 2 2 3 7" xfId="22856" xr:uid="{E94EE070-5F8B-4C17-9353-F9C6BE54DB4E}"/>
    <cellStyle name="Currency (0.00) 2 2 3 7 2" xfId="36289" xr:uid="{9A252107-3EE2-4544-9768-95D64A7AA20E}"/>
    <cellStyle name="Currency (0.00) 2 2 3 8" xfId="11543" xr:uid="{3AE85EA1-25CA-4846-9773-56A5AC7D974D}"/>
    <cellStyle name="Currency (0.00) 2 2 3 8 2" xfId="26094" xr:uid="{AF53DDCA-E883-4842-AC89-1C2EF2C59011}"/>
    <cellStyle name="Currency (0.00) 2 2 3 9" xfId="9945" xr:uid="{CAFDA1B5-FADF-4B2F-AB0E-FA79D8CDF891}"/>
    <cellStyle name="Currency (0.00) 2 2 4" xfId="11550" xr:uid="{4166184E-C223-4F3B-927C-8AA0BF6ED6A4}"/>
    <cellStyle name="Currency (0.00) 2 2 4 2" xfId="11551" xr:uid="{50B7F075-9427-4FD1-AE9C-13CDC7469887}"/>
    <cellStyle name="Currency (0.00) 2 2 4 2 2" xfId="11552" xr:uid="{6DF10930-DA3B-4A18-A8EE-4E99359BC098}"/>
    <cellStyle name="Currency (0.00) 2 2 4 2 2 2" xfId="26103" xr:uid="{170AF22B-C9D7-45EE-AF0D-AF5112929651}"/>
    <cellStyle name="Currency (0.00) 2 2 4 2 3" xfId="26102" xr:uid="{68641FE2-6B29-45C4-B226-30470C3BFCDE}"/>
    <cellStyle name="Currency (0.00) 2 2 4 3" xfId="11553" xr:uid="{B9408B01-B473-4EC7-9B8B-7B101C3AF943}"/>
    <cellStyle name="Currency (0.00) 2 2 4 3 2" xfId="11554" xr:uid="{6B590E4D-6A0F-459C-8278-D4F0061C2CD1}"/>
    <cellStyle name="Currency (0.00) 2 2 4 3 2 2" xfId="26105" xr:uid="{E412F891-3212-4349-85F7-87A6137BAB90}"/>
    <cellStyle name="Currency (0.00) 2 2 4 3 3" xfId="26104" xr:uid="{3899DB6C-362F-493D-819B-C17E3BB73255}"/>
    <cellStyle name="Currency (0.00) 2 2 4 4" xfId="11555" xr:uid="{16F3905E-8400-4213-A97C-0553E942CD56}"/>
    <cellStyle name="Currency (0.00) 2 2 4 4 2" xfId="11556" xr:uid="{0432BBBD-8BFE-4568-9C50-677EAD9F94DD}"/>
    <cellStyle name="Currency (0.00) 2 2 4 4 2 2" xfId="26107" xr:uid="{27B08364-ACA1-4E23-810D-124CE1C11847}"/>
    <cellStyle name="Currency (0.00) 2 2 4 4 3" xfId="26106" xr:uid="{0DB46B39-15E4-40F4-BAB9-0C5260D638E2}"/>
    <cellStyle name="Currency (0.00) 2 2 4 5" xfId="26101" xr:uid="{C1F2F1DC-5EEF-4C6F-AE74-9FF11B71A00D}"/>
    <cellStyle name="Currency (0.00) 2 2 5" xfId="11557" xr:uid="{133822AD-9FE5-47CB-801B-CD89F4572596}"/>
    <cellStyle name="Currency (0.00) 2 2 5 2" xfId="11558" xr:uid="{7DB17425-74B7-4A26-8BD9-18439ACDBCE6}"/>
    <cellStyle name="Currency (0.00) 2 2 5 2 2" xfId="11559" xr:uid="{63CC7C91-BD1B-4E13-9D61-7B0201FD5DD8}"/>
    <cellStyle name="Currency (0.00) 2 2 5 2 2 2" xfId="26110" xr:uid="{A0C28C37-735E-4684-A9E4-F4D18111CFA3}"/>
    <cellStyle name="Currency (0.00) 2 2 5 2 3" xfId="26109" xr:uid="{311A95CE-61E4-41DE-97A4-755A94F14E8C}"/>
    <cellStyle name="Currency (0.00) 2 2 5 3" xfId="11560" xr:uid="{8A8919DF-2B47-48A7-B2FA-D8708AD75777}"/>
    <cellStyle name="Currency (0.00) 2 2 5 3 2" xfId="11561" xr:uid="{54AA896C-DD3B-4072-A191-AA1C3B5DA7E4}"/>
    <cellStyle name="Currency (0.00) 2 2 5 3 2 2" xfId="26112" xr:uid="{8F4D926E-6CA5-4780-8E5F-A11508A8D8D6}"/>
    <cellStyle name="Currency (0.00) 2 2 5 3 3" xfId="26111" xr:uid="{2CF36D09-0A2C-43BF-B51C-C9C9B4CC7F02}"/>
    <cellStyle name="Currency (0.00) 2 2 5 4" xfId="11562" xr:uid="{A070E9F5-7F81-4521-A666-249B061ABD4E}"/>
    <cellStyle name="Currency (0.00) 2 2 5 4 2" xfId="11563" xr:uid="{64028E2A-0FA6-4406-94A1-5DA099E7E0EC}"/>
    <cellStyle name="Currency (0.00) 2 2 5 4 2 2" xfId="26114" xr:uid="{82FD96E3-AF84-4976-AE5A-8125577337F8}"/>
    <cellStyle name="Currency (0.00) 2 2 5 4 3" xfId="26113" xr:uid="{8675CA32-B851-47FE-A0DA-6C1DDE63CC0B}"/>
    <cellStyle name="Currency (0.00) 2 2 5 5" xfId="26108" xr:uid="{FA60B619-0623-45B4-B625-4F2453B68979}"/>
    <cellStyle name="Currency (0.00) 2 2 6" xfId="11564" xr:uid="{12D81B0E-9B37-49CF-BE29-5D46C0CC7C9B}"/>
    <cellStyle name="Currency (0.00) 2 2 6 2" xfId="11565" xr:uid="{CD0BCA89-A21A-4BBE-ACD2-213DB879036B}"/>
    <cellStyle name="Currency (0.00) 2 2 6 2 2" xfId="26116" xr:uid="{D89DB828-9615-4116-A017-57190DC495BC}"/>
    <cellStyle name="Currency (0.00) 2 2 6 3" xfId="26115" xr:uid="{1651EB31-9FD9-4F43-BE8C-1D2F24DC3418}"/>
    <cellStyle name="Currency (0.00) 2 2 7" xfId="11566" xr:uid="{D6267996-5044-49E5-AC7B-B9560D5B313B}"/>
    <cellStyle name="Currency (0.00) 2 2 7 2" xfId="11567" xr:uid="{2AE14C96-DED8-412F-AA7F-1B4D7BA90CDA}"/>
    <cellStyle name="Currency (0.00) 2 2 7 2 2" xfId="26118" xr:uid="{31DD63E6-30EB-4205-BF04-19DA5086E242}"/>
    <cellStyle name="Currency (0.00) 2 2 7 3" xfId="26117" xr:uid="{1F236ADE-20D2-4E93-93E3-12BBE5C5B183}"/>
    <cellStyle name="Currency (0.00) 2 2 8" xfId="19578" xr:uid="{8C5C507A-2266-4DF2-8CA0-7C674D4D64BA}"/>
    <cellStyle name="Currency (0.00) 2 2 8 2" xfId="33222" xr:uid="{282E2B35-D99F-44B6-AEA2-8ED96F26499A}"/>
    <cellStyle name="Currency (0.00) 2 2 9" xfId="18936" xr:uid="{C93139D9-6874-49A6-85BC-0952A7415FB5}"/>
    <cellStyle name="Currency (0.00) 2 2 9 2" xfId="32643" xr:uid="{B9986BF7-C5F5-4EF0-8F11-726A30F0E909}"/>
    <cellStyle name="Currency (0.00) 2 3" xfId="5600" xr:uid="{9C27B28E-317E-4F9F-9A50-78BC2A8AD689}"/>
    <cellStyle name="Currency (0.00) 2 3 10" xfId="11569" xr:uid="{29CDFBD6-71B8-49E2-AE97-3FBC587EE44F}"/>
    <cellStyle name="Currency (0.00) 2 3 10 2" xfId="11570" xr:uid="{6FB6597D-D4FB-444D-8364-3F71A3ED7589}"/>
    <cellStyle name="Currency (0.00) 2 3 10 2 2" xfId="26121" xr:uid="{C4E07B87-AEC0-4042-8EC7-FFC94922B000}"/>
    <cellStyle name="Currency (0.00) 2 3 10 3" xfId="26120" xr:uid="{F37CBE80-E9FD-4EC8-B05F-6C3A5A57B1E6}"/>
    <cellStyle name="Currency (0.00) 2 3 11" xfId="19580" xr:uid="{6173CF1E-FD91-4CCC-841F-EB372012B4D2}"/>
    <cellStyle name="Currency (0.00) 2 3 11 2" xfId="33224" xr:uid="{840C12A3-DA25-4BFA-B9BA-96205856BEEA}"/>
    <cellStyle name="Currency (0.00) 2 3 12" xfId="21753" xr:uid="{AE15E15B-9FA8-4F1E-9E7E-635C4A633659}"/>
    <cellStyle name="Currency (0.00) 2 3 12 2" xfId="35209" xr:uid="{4E6DF983-A07B-4391-A060-8AA5C6A7870C}"/>
    <cellStyle name="Currency (0.00) 2 3 13" xfId="22363" xr:uid="{343FC0B5-E9C8-4AB7-9423-C25533119F74}"/>
    <cellStyle name="Currency (0.00) 2 3 13 2" xfId="35808" xr:uid="{355BF591-F6A2-4CE6-9428-F446C389A02E}"/>
    <cellStyle name="Currency (0.00) 2 3 14" xfId="22549" xr:uid="{88DA33EA-C752-4305-A286-3C3F8A5A7474}"/>
    <cellStyle name="Currency (0.00) 2 3 14 2" xfId="35992" xr:uid="{11CB66DA-5782-4A74-87A9-794C62904349}"/>
    <cellStyle name="Currency (0.00) 2 3 15" xfId="11568" xr:uid="{D520E697-E3B1-489B-8C15-5E337540497E}"/>
    <cellStyle name="Currency (0.00) 2 3 15 2" xfId="26119" xr:uid="{C96023FE-9026-49C6-A530-F26A7D4319A3}"/>
    <cellStyle name="Currency (0.00) 2 3 16" xfId="8732" xr:uid="{9C97DAA5-15E9-4B84-A8FD-5219DFFF5A29}"/>
    <cellStyle name="Currency (0.00) 2 3 17" xfId="8821" xr:uid="{49BBA934-F3C8-4B17-8D69-D6D19CDBB002}"/>
    <cellStyle name="Currency (0.00) 2 3 18" xfId="32501" xr:uid="{BE5D110C-64D5-48C4-84CC-BED8415E5EA1}"/>
    <cellStyle name="Currency (0.00) 2 3 19" xfId="31034" xr:uid="{E71459BD-92EB-4B6D-BBD7-73CA6A491BA8}"/>
    <cellStyle name="Currency (0.00) 2 3 2" xfId="7086" xr:uid="{53F88A4F-9D5D-4354-B8FC-3B84FEC5D46A}"/>
    <cellStyle name="Currency (0.00) 2 3 2 10" xfId="24562" xr:uid="{D3C54AC2-1C7A-4A2C-891E-47F899263ACE}"/>
    <cellStyle name="Currency (0.00) 2 3 2 11" xfId="35328" xr:uid="{AEBE7079-24DE-46E8-ADF7-8AF14D104C7A}"/>
    <cellStyle name="Currency (0.00) 2 3 2 12" xfId="43241" xr:uid="{C2B3FC8E-B2FA-4FCE-AA8D-6EC880C6B5F2}"/>
    <cellStyle name="Currency (0.00) 2 3 2 2" xfId="11572" xr:uid="{DE396ABB-6645-4CE4-9865-586D8D52FDA1}"/>
    <cellStyle name="Currency (0.00) 2 3 2 2 2" xfId="11573" xr:uid="{2C4B7681-76F9-4E66-86C1-2206D3D2BFA9}"/>
    <cellStyle name="Currency (0.00) 2 3 2 2 2 2" xfId="26124" xr:uid="{79C2AA92-CCCE-4361-A4E9-9A0588988CF7}"/>
    <cellStyle name="Currency (0.00) 2 3 2 2 3" xfId="26123" xr:uid="{904E9799-CD3E-470B-97D9-D14CC0977CE5}"/>
    <cellStyle name="Currency (0.00) 2 3 2 3" xfId="11574" xr:uid="{FD873E65-58DA-415E-BA12-06F8360629C9}"/>
    <cellStyle name="Currency (0.00) 2 3 2 3 2" xfId="11575" xr:uid="{05B312FC-720E-4ED4-A05B-1A1355153B41}"/>
    <cellStyle name="Currency (0.00) 2 3 2 3 2 2" xfId="26126" xr:uid="{0A3972DD-7738-4261-85A8-C5934A17A0FF}"/>
    <cellStyle name="Currency (0.00) 2 3 2 3 3" xfId="26125" xr:uid="{1B60084A-F33E-4907-A999-86BF92F9649C}"/>
    <cellStyle name="Currency (0.00) 2 3 2 4" xfId="11576" xr:uid="{9EF2ADE2-BB7E-4CBA-8A63-310E74B1EB7D}"/>
    <cellStyle name="Currency (0.00) 2 3 2 4 2" xfId="11577" xr:uid="{D75541FE-F01C-4416-969B-4C25A2314C07}"/>
    <cellStyle name="Currency (0.00) 2 3 2 4 2 2" xfId="26128" xr:uid="{EC71C518-41EA-4B38-BD84-C6A962C7B887}"/>
    <cellStyle name="Currency (0.00) 2 3 2 4 3" xfId="26127" xr:uid="{6BEF41CF-9C66-4F05-9600-1A53FAFF8380}"/>
    <cellStyle name="Currency (0.00) 2 3 2 5" xfId="20668" xr:uid="{A865E334-2844-49F6-8B52-A3BD5096E94B}"/>
    <cellStyle name="Currency (0.00) 2 3 2 5 2" xfId="34146" xr:uid="{DAC2A8F6-55A0-479C-B170-C9586ABDEB9A}"/>
    <cellStyle name="Currency (0.00) 2 3 2 6" xfId="21368" xr:uid="{ECE26B03-BD09-4DA9-BC76-602F9B0459A4}"/>
    <cellStyle name="Currency (0.00) 2 3 2 6 2" xfId="34834" xr:uid="{883F2926-8319-4124-9977-09AACD728E4F}"/>
    <cellStyle name="Currency (0.00) 2 3 2 7" xfId="22858" xr:uid="{B39EB0DB-6656-4309-A86F-F50AECE46C09}"/>
    <cellStyle name="Currency (0.00) 2 3 2 7 2" xfId="36291" xr:uid="{57744F95-2674-4E26-B026-929ED7C5A87B}"/>
    <cellStyle name="Currency (0.00) 2 3 2 8" xfId="11571" xr:uid="{51782AF5-E239-46E2-A26E-944C7D1CBE2E}"/>
    <cellStyle name="Currency (0.00) 2 3 2 8 2" xfId="26122" xr:uid="{23953B53-DDF3-4432-A085-1E9FD690C331}"/>
    <cellStyle name="Currency (0.00) 2 3 2 9" xfId="9947" xr:uid="{95F5C57A-CC1E-4428-96ED-42F004A2B582}"/>
    <cellStyle name="Currency (0.00) 2 3 3" xfId="11578" xr:uid="{40B0D344-B683-4E36-A21D-534260E9ADA0}"/>
    <cellStyle name="Currency (0.00) 2 3 3 2" xfId="11579" xr:uid="{7365998B-649C-49E2-8D06-96D1F59E3559}"/>
    <cellStyle name="Currency (0.00) 2 3 3 2 2" xfId="26130" xr:uid="{5C407CEB-57AF-432E-853E-41DF013E43DF}"/>
    <cellStyle name="Currency (0.00) 2 3 3 3" xfId="26129" xr:uid="{05BD52CF-A35B-4313-8538-605C3C9CF0FA}"/>
    <cellStyle name="Currency (0.00) 2 3 4" xfId="11580" xr:uid="{67BC6275-BE94-4407-AB58-C8A968FC6186}"/>
    <cellStyle name="Currency (0.00) 2 3 4 2" xfId="11581" xr:uid="{5A809420-1E2E-4897-8940-E1F10AFD1047}"/>
    <cellStyle name="Currency (0.00) 2 3 4 2 2" xfId="26132" xr:uid="{AD7C3489-4F83-44BF-9F2A-F6F2F6C56EF9}"/>
    <cellStyle name="Currency (0.00) 2 3 4 3" xfId="26131" xr:uid="{1E8C2A3E-09E1-45F3-9911-B4BB2F3E72C1}"/>
    <cellStyle name="Currency (0.00) 2 3 5" xfId="11582" xr:uid="{E698802A-420A-4AEA-B6B3-79B7673FBA03}"/>
    <cellStyle name="Currency (0.00) 2 3 5 2" xfId="11583" xr:uid="{F290C0ED-7371-40A4-B908-F94B9D197032}"/>
    <cellStyle name="Currency (0.00) 2 3 5 2 2" xfId="26134" xr:uid="{4856C978-7D70-451E-A3A0-FA5DBE2C4764}"/>
    <cellStyle name="Currency (0.00) 2 3 5 3" xfId="26133" xr:uid="{FBD0ACAF-B354-4B3B-9763-CCF65FDAC038}"/>
    <cellStyle name="Currency (0.00) 2 3 6" xfId="11584" xr:uid="{3F5043EF-51E4-40D1-9BD2-F7758E6E58DD}"/>
    <cellStyle name="Currency (0.00) 2 3 6 2" xfId="11585" xr:uid="{249E2A57-C377-4F68-9634-B8D51081681D}"/>
    <cellStyle name="Currency (0.00) 2 3 6 2 2" xfId="26136" xr:uid="{00548749-8AB4-4D36-81BD-350AD2D456EF}"/>
    <cellStyle name="Currency (0.00) 2 3 6 3" xfId="26135" xr:uid="{1CE8D82D-8C90-4221-94BB-35BC72F0602D}"/>
    <cellStyle name="Currency (0.00) 2 3 7" xfId="11586" xr:uid="{07B16506-E086-494B-ABA2-53C22ABBBBE1}"/>
    <cellStyle name="Currency (0.00) 2 3 7 2" xfId="11587" xr:uid="{C99743BE-94F5-4E30-AAED-C1731DB4219A}"/>
    <cellStyle name="Currency (0.00) 2 3 7 2 2" xfId="26138" xr:uid="{649F6745-616B-49D9-8A97-B3B2F6595442}"/>
    <cellStyle name="Currency (0.00) 2 3 7 3" xfId="26137" xr:uid="{542D6DF5-4B3F-473A-A082-53960B84D56F}"/>
    <cellStyle name="Currency (0.00) 2 3 8" xfId="11588" xr:uid="{18374FE6-C8FC-45E9-9109-51561E3330C8}"/>
    <cellStyle name="Currency (0.00) 2 3 8 2" xfId="11589" xr:uid="{541F87AB-8978-4A85-8E00-69A7C18CCA69}"/>
    <cellStyle name="Currency (0.00) 2 3 8 2 2" xfId="26140" xr:uid="{80CB6AFE-7E99-4B4A-89B1-DB0623F5354B}"/>
    <cellStyle name="Currency (0.00) 2 3 8 3" xfId="26139" xr:uid="{40A98492-E96C-4A9E-8D28-41048665D297}"/>
    <cellStyle name="Currency (0.00) 2 3 9" xfId="11590" xr:uid="{70400ADF-D537-45FA-8B2B-3764A7BDE352}"/>
    <cellStyle name="Currency (0.00) 2 3 9 2" xfId="26141" xr:uid="{43766DEC-DF28-46EE-BDB9-A4979AACC1AA}"/>
    <cellStyle name="Currency (0.00) 2 4" xfId="5601" xr:uid="{21872D50-9DEE-454D-A7E4-53E1D0298E7A}"/>
    <cellStyle name="Currency (0.00) 2 4 10" xfId="8733" xr:uid="{BCF83008-81C8-489C-AAE8-9B27CAF24BD0}"/>
    <cellStyle name="Currency (0.00) 2 4 11" xfId="8834" xr:uid="{B8E38604-06D9-4744-A488-C04D7DDC9E77}"/>
    <cellStyle name="Currency (0.00) 2 4 12" xfId="34478" xr:uid="{8EA01C19-9085-44B7-8F07-70B3FEFFB8B0}"/>
    <cellStyle name="Currency (0.00) 2 4 13" xfId="38834" xr:uid="{4DAB3FCF-274A-445B-8681-BD4647190EBF}"/>
    <cellStyle name="Currency (0.00) 2 4 2" xfId="7087" xr:uid="{E9532302-1048-4E93-B3AA-6824BBBDEA66}"/>
    <cellStyle name="Currency (0.00) 2 4 2 10" xfId="42238" xr:uid="{82E80AB6-4B9C-4267-ADDE-DA8844EA3366}"/>
    <cellStyle name="Currency (0.00) 2 4 2 2" xfId="11593" xr:uid="{65CB30EF-2CDA-47EB-84E3-510BAC2231A4}"/>
    <cellStyle name="Currency (0.00) 2 4 2 2 2" xfId="26144" xr:uid="{946DE483-611D-4CB7-BAA8-1C4AA7C84C11}"/>
    <cellStyle name="Currency (0.00) 2 4 2 3" xfId="20669" xr:uid="{EDDEFD3A-C8C1-4EBB-BA56-12B6E60CD327}"/>
    <cellStyle name="Currency (0.00) 2 4 2 3 2" xfId="34147" xr:uid="{AB984215-1291-454C-A93C-B859262E9BB5}"/>
    <cellStyle name="Currency (0.00) 2 4 2 4" xfId="21367" xr:uid="{C165F5FE-68A4-4F52-A6FA-40B6A27EE1F0}"/>
    <cellStyle name="Currency (0.00) 2 4 2 4 2" xfId="34833" xr:uid="{2EA86A9F-2DF5-4877-B387-909D68EABD35}"/>
    <cellStyle name="Currency (0.00) 2 4 2 5" xfId="22859" xr:uid="{2E1DC3D9-4BA6-4D30-9CA6-BE782B25D06A}"/>
    <cellStyle name="Currency (0.00) 2 4 2 5 2" xfId="36292" xr:uid="{93A2B3EC-20E9-494C-B8A3-5DF7B831CA52}"/>
    <cellStyle name="Currency (0.00) 2 4 2 6" xfId="11592" xr:uid="{45E8F2F4-EC9C-4281-969D-5F78FCEC84F5}"/>
    <cellStyle name="Currency (0.00) 2 4 2 6 2" xfId="26143" xr:uid="{4B3CED4C-E3E8-4EE1-8023-D24D6F888134}"/>
    <cellStyle name="Currency (0.00) 2 4 2 7" xfId="9948" xr:uid="{751DAB53-F08E-49AF-B964-432F4A355E80}"/>
    <cellStyle name="Currency (0.00) 2 4 2 8" xfId="24563" xr:uid="{4A249A3F-CDA5-4B72-8DB6-BE77D2A3DD0A}"/>
    <cellStyle name="Currency (0.00) 2 4 2 9" xfId="8401" xr:uid="{340302DB-3E43-41BE-968C-862ECC634B1B}"/>
    <cellStyle name="Currency (0.00) 2 4 3" xfId="11594" xr:uid="{A01E37E4-E006-4F4E-97CB-BB0EFAA95CE0}"/>
    <cellStyle name="Currency (0.00) 2 4 3 2" xfId="11595" xr:uid="{F516B122-0570-4888-AF67-A1B644C55268}"/>
    <cellStyle name="Currency (0.00) 2 4 3 2 2" xfId="26146" xr:uid="{AA40B891-39A2-4635-9EBC-D2C1646F9580}"/>
    <cellStyle name="Currency (0.00) 2 4 3 3" xfId="26145" xr:uid="{654A0A75-7FCA-4EDA-B75B-68F577FAABEA}"/>
    <cellStyle name="Currency (0.00) 2 4 4" xfId="11596" xr:uid="{31F27E9E-D102-48C9-A3D5-D3CFA5AC22C2}"/>
    <cellStyle name="Currency (0.00) 2 4 4 2" xfId="11597" xr:uid="{4AC0F0C1-1CFF-4B46-8F53-0FF4A83B6D07}"/>
    <cellStyle name="Currency (0.00) 2 4 4 2 2" xfId="26148" xr:uid="{E4FAB16C-A2AE-42E8-A9D3-F49BEC4EE6AA}"/>
    <cellStyle name="Currency (0.00) 2 4 4 3" xfId="26147" xr:uid="{BD508351-48D0-4A0E-80A2-634D75B55E15}"/>
    <cellStyle name="Currency (0.00) 2 4 5" xfId="19581" xr:uid="{30891A45-FFB8-4D8C-B226-A929BD2CDE1E}"/>
    <cellStyle name="Currency (0.00) 2 4 5 2" xfId="33225" xr:uid="{E03CA138-E361-4E92-9009-D7C5723E29D8}"/>
    <cellStyle name="Currency (0.00) 2 4 6" xfId="21752" xr:uid="{5A307917-BC7D-462D-99BB-6FF8D6C53A91}"/>
    <cellStyle name="Currency (0.00) 2 4 6 2" xfId="35208" xr:uid="{BB40A264-EB03-473B-B003-3112ABDF8C53}"/>
    <cellStyle name="Currency (0.00) 2 4 7" xfId="22361" xr:uid="{3818E057-BB57-486A-8BAC-8F2FD78BC45D}"/>
    <cellStyle name="Currency (0.00) 2 4 7 2" xfId="35806" xr:uid="{ADC02395-AC1A-425A-9014-D3CFAF18CDA6}"/>
    <cellStyle name="Currency (0.00) 2 4 8" xfId="18530" xr:uid="{4B7E2F88-BF10-4968-BB86-4048FBD06715}"/>
    <cellStyle name="Currency (0.00) 2 4 8 2" xfId="32300" xr:uid="{CA5D5836-BC38-48C3-964B-EE7BCE8C7C6D}"/>
    <cellStyle name="Currency (0.00) 2 4 9" xfId="11591" xr:uid="{62FAD6E1-D5C3-4686-BAD0-84694248CDAA}"/>
    <cellStyle name="Currency (0.00) 2 4 9 2" xfId="26142" xr:uid="{19B8C4E3-7A2B-4974-B82D-FF65E408C050}"/>
    <cellStyle name="Currency (0.00) 2 5" xfId="5602" xr:uid="{F646BABF-50E5-4B83-9E57-07521EA1C957}"/>
    <cellStyle name="Currency (0.00) 2 5 10" xfId="8734" xr:uid="{94420F57-33D2-476D-95E6-B0B1DDF47EA9}"/>
    <cellStyle name="Currency (0.00) 2 5 11" xfId="8833" xr:uid="{E799BB58-FC44-495E-91F8-AA7D608344F7}"/>
    <cellStyle name="Currency (0.00) 2 5 12" xfId="36903" xr:uid="{1654B69B-8FE9-41DF-A575-364445D0A4B8}"/>
    <cellStyle name="Currency (0.00) 2 5 13" xfId="42127" xr:uid="{EE410400-9AD5-4B8D-8E9B-8BA6FD45C0B3}"/>
    <cellStyle name="Currency (0.00) 2 5 2" xfId="7088" xr:uid="{A10433AE-3F36-42AC-AC60-6162F5041A14}"/>
    <cellStyle name="Currency (0.00) 2 5 2 10" xfId="41989" xr:uid="{C149723C-8D07-48C0-B7BD-F85864071A5F}"/>
    <cellStyle name="Currency (0.00) 2 5 2 2" xfId="11600" xr:uid="{1E062A40-821F-4C8B-A7FD-C975ECE0F514}"/>
    <cellStyle name="Currency (0.00) 2 5 2 2 2" xfId="26151" xr:uid="{79F62DB2-BA83-4359-9347-8A48C20F3299}"/>
    <cellStyle name="Currency (0.00) 2 5 2 3" xfId="20670" xr:uid="{C05DC6ED-2550-466B-A7A3-895957DC806E}"/>
    <cellStyle name="Currency (0.00) 2 5 2 3 2" xfId="34148" xr:uid="{EB9A8C5B-D9A0-4D51-9FA6-79C81F160868}"/>
    <cellStyle name="Currency (0.00) 2 5 2 4" xfId="21366" xr:uid="{6A795B63-A73F-47AD-846A-EF3F86CCEA79}"/>
    <cellStyle name="Currency (0.00) 2 5 2 4 2" xfId="34832" xr:uid="{CA29BAF5-6D48-4247-92F7-4FE98294596D}"/>
    <cellStyle name="Currency (0.00) 2 5 2 5" xfId="22860" xr:uid="{F74B7E37-E416-496F-9921-8DFF41B7691D}"/>
    <cellStyle name="Currency (0.00) 2 5 2 5 2" xfId="36293" xr:uid="{F1B80E0B-78B6-4336-B61B-41C6621723D7}"/>
    <cellStyle name="Currency (0.00) 2 5 2 6" xfId="11599" xr:uid="{3F1BD1BC-0490-44A2-8505-4B45E9BFE7BD}"/>
    <cellStyle name="Currency (0.00) 2 5 2 6 2" xfId="26150" xr:uid="{422D0310-70D7-4EE7-8746-3FA1DD8EC390}"/>
    <cellStyle name="Currency (0.00) 2 5 2 7" xfId="9949" xr:uid="{468D8D88-1854-41B0-ADA9-71F63868EA85}"/>
    <cellStyle name="Currency (0.00) 2 5 2 8" xfId="24564" xr:uid="{51504D42-F1BC-407B-A894-4BB0EC8625E7}"/>
    <cellStyle name="Currency (0.00) 2 5 2 9" xfId="35329" xr:uid="{D754E352-D2C1-4969-B04E-84A106EB28CB}"/>
    <cellStyle name="Currency (0.00) 2 5 3" xfId="11601" xr:uid="{0BA61BE7-AECB-47FC-B081-1E13D5AA4E04}"/>
    <cellStyle name="Currency (0.00) 2 5 3 2" xfId="11602" xr:uid="{82806740-B209-465A-B340-B65DA72E4477}"/>
    <cellStyle name="Currency (0.00) 2 5 3 2 2" xfId="26153" xr:uid="{DEF8B6AD-6B0A-4DF2-AB1C-4EFB451D6CC6}"/>
    <cellStyle name="Currency (0.00) 2 5 3 3" xfId="26152" xr:uid="{6C64985F-32FD-4E1B-BF27-75387A208C49}"/>
    <cellStyle name="Currency (0.00) 2 5 4" xfId="11603" xr:uid="{E68ED603-3ECD-42FF-BC1F-02C05093A72D}"/>
    <cellStyle name="Currency (0.00) 2 5 4 2" xfId="11604" xr:uid="{0BA1F868-102D-4C2A-A717-F82B7E6327D4}"/>
    <cellStyle name="Currency (0.00) 2 5 4 2 2" xfId="26155" xr:uid="{0C9BEBD3-0CC5-480C-8BAE-82DB0E8B3B4D}"/>
    <cellStyle name="Currency (0.00) 2 5 4 3" xfId="26154" xr:uid="{6A60258E-CAA0-4167-AE64-8525DD417192}"/>
    <cellStyle name="Currency (0.00) 2 5 5" xfId="19582" xr:uid="{7202CAF2-6FE9-452F-8426-54260E5180CB}"/>
    <cellStyle name="Currency (0.00) 2 5 5 2" xfId="33226" xr:uid="{2533A7A3-CC7B-464E-BB93-F7A87B001CE8}"/>
    <cellStyle name="Currency (0.00) 2 5 6" xfId="19053" xr:uid="{5C9F55BD-AAFD-4795-8247-B32ADD75D403}"/>
    <cellStyle name="Currency (0.00) 2 5 6 2" xfId="32745" xr:uid="{55AB3EB1-4098-4E0D-81B9-3826406B9917}"/>
    <cellStyle name="Currency (0.00) 2 5 7" xfId="22047" xr:uid="{EBFF8CA5-B2B8-4887-A67B-09C1504187EC}"/>
    <cellStyle name="Currency (0.00) 2 5 7 2" xfId="35501" xr:uid="{83C16498-FDE0-4D2E-88B1-64B490EB1AAC}"/>
    <cellStyle name="Currency (0.00) 2 5 8" xfId="23793" xr:uid="{ED5D06CC-6384-4146-B31C-121CA86249C7}"/>
    <cellStyle name="Currency (0.00) 2 5 8 2" xfId="37194" xr:uid="{FA18D2AD-F50C-45B5-A278-595E717F6C6A}"/>
    <cellStyle name="Currency (0.00) 2 5 9" xfId="11598" xr:uid="{6A25B614-81FF-4BEF-A31D-7604F4372E48}"/>
    <cellStyle name="Currency (0.00) 2 5 9 2" xfId="26149" xr:uid="{31B8389B-D209-40A9-903B-988C9DBEA9F3}"/>
    <cellStyle name="Currency (0.00) 2 6" xfId="5603" xr:uid="{0E0DA6F6-EE16-420F-A1E3-8D61159AF3F4}"/>
    <cellStyle name="Currency (0.00) 2 6 10" xfId="8735" xr:uid="{6C989C96-CA20-4863-B55B-EA6648F5BB33}"/>
    <cellStyle name="Currency (0.00) 2 6 11" xfId="8832" xr:uid="{65372DAC-A374-4041-A4E1-153B816FE8E7}"/>
    <cellStyle name="Currency (0.00) 2 6 12" xfId="36093" xr:uid="{4CAE4954-8429-44FF-9F4A-3F71E085B004}"/>
    <cellStyle name="Currency (0.00) 2 6 13" xfId="38843" xr:uid="{66D156E8-9653-4770-9C17-13995DCFA9C1}"/>
    <cellStyle name="Currency (0.00) 2 6 2" xfId="7089" xr:uid="{E7238A27-973B-482A-9CF7-A7FBBFC7DFF2}"/>
    <cellStyle name="Currency (0.00) 2 6 2 10" xfId="38445" xr:uid="{A9BF7430-88A7-48B3-9149-E895D730EFB0}"/>
    <cellStyle name="Currency (0.00) 2 6 2 2" xfId="11607" xr:uid="{282DB7C6-A234-4DC9-B017-762A4BF835F5}"/>
    <cellStyle name="Currency (0.00) 2 6 2 2 2" xfId="26158" xr:uid="{441CD002-BEEB-43FF-95D6-C4EA3D41E598}"/>
    <cellStyle name="Currency (0.00) 2 6 2 3" xfId="20671" xr:uid="{3E5A6F9C-55D7-47B9-9ADB-1071EE391EAD}"/>
    <cellStyle name="Currency (0.00) 2 6 2 3 2" xfId="34149" xr:uid="{58DDEAA9-D287-4E6B-8F6D-53C2DCFBE8C0}"/>
    <cellStyle name="Currency (0.00) 2 6 2 4" xfId="21365" xr:uid="{3705E5C4-2793-4358-B1EC-64AAE06F5B22}"/>
    <cellStyle name="Currency (0.00) 2 6 2 4 2" xfId="34831" xr:uid="{39F954E8-4D9D-485A-8979-44E7B4E7D837}"/>
    <cellStyle name="Currency (0.00) 2 6 2 5" xfId="22861" xr:uid="{7900E141-AA56-4AC2-A44C-76349F092F2C}"/>
    <cellStyle name="Currency (0.00) 2 6 2 5 2" xfId="36294" xr:uid="{3A07ECF4-A0EB-4AEE-9AA0-D2E644B341DA}"/>
    <cellStyle name="Currency (0.00) 2 6 2 6" xfId="11606" xr:uid="{DA71A979-ECFB-423D-A347-AFE59763DA60}"/>
    <cellStyle name="Currency (0.00) 2 6 2 6 2" xfId="26157" xr:uid="{2C330DBA-A735-414E-89E1-14253B1A3718}"/>
    <cellStyle name="Currency (0.00) 2 6 2 7" xfId="9950" xr:uid="{FB45C55A-A62C-4AFC-A986-D48056398325}"/>
    <cellStyle name="Currency (0.00) 2 6 2 8" xfId="24565" xr:uid="{9F6C2F1B-EC6D-4509-9333-5B3D3227677B}"/>
    <cellStyle name="Currency (0.00) 2 6 2 9" xfId="35025" xr:uid="{81CB353B-92B6-4F7F-9749-857F2D0DA50B}"/>
    <cellStyle name="Currency (0.00) 2 6 3" xfId="11608" xr:uid="{C3302290-AD2B-48BA-B1B8-CAA8FD8B2943}"/>
    <cellStyle name="Currency (0.00) 2 6 3 2" xfId="11609" xr:uid="{46F60FDF-630E-4709-88D1-CC7BEA4B9FC5}"/>
    <cellStyle name="Currency (0.00) 2 6 3 2 2" xfId="26160" xr:uid="{0BD913D1-04CA-4C07-ACC1-46CD1BF2F5C7}"/>
    <cellStyle name="Currency (0.00) 2 6 3 3" xfId="26159" xr:uid="{8309BF0B-86C2-4096-BABD-8ACBF0664C5E}"/>
    <cellStyle name="Currency (0.00) 2 6 4" xfId="11610" xr:uid="{BA95234C-5DCA-4885-BF32-EB19F2EF5730}"/>
    <cellStyle name="Currency (0.00) 2 6 4 2" xfId="11611" xr:uid="{01C2CD83-3B36-4F24-8219-DD36848A85EB}"/>
    <cellStyle name="Currency (0.00) 2 6 4 2 2" xfId="26162" xr:uid="{078AE67F-6FCB-4D93-B96D-3BC60191A99C}"/>
    <cellStyle name="Currency (0.00) 2 6 4 3" xfId="26161" xr:uid="{56D42203-1ADE-45F8-8E65-4911642ADDB7}"/>
    <cellStyle name="Currency (0.00) 2 6 5" xfId="19583" xr:uid="{52ED5B60-E381-48DF-AD7D-E2FCDAB40F86}"/>
    <cellStyle name="Currency (0.00) 2 6 5 2" xfId="33227" xr:uid="{716462DA-53B9-4D45-AF25-54C0E8882700}"/>
    <cellStyle name="Currency (0.00) 2 6 6" xfId="21751" xr:uid="{BFCE8B36-6549-4CF5-A8B0-BD3598A518FD}"/>
    <cellStyle name="Currency (0.00) 2 6 6 2" xfId="35207" xr:uid="{893A8307-F5F5-4FEB-A2AB-4A1838346185}"/>
    <cellStyle name="Currency (0.00) 2 6 7" xfId="22115" xr:uid="{23C50524-1D37-4642-AAFB-70B7FFA4EAAF}"/>
    <cellStyle name="Currency (0.00) 2 6 7 2" xfId="35568" xr:uid="{2DA57697-FD6E-4B19-9908-FFF395E7A234}"/>
    <cellStyle name="Currency (0.00) 2 6 8" xfId="22085" xr:uid="{60966C8A-4780-4F06-B1E0-795B74B1449B}"/>
    <cellStyle name="Currency (0.00) 2 6 8 2" xfId="35539" xr:uid="{E4BD69CA-D4E1-4B7B-8737-4F7F83BD5AB3}"/>
    <cellStyle name="Currency (0.00) 2 6 9" xfId="11605" xr:uid="{DDDA92B7-F955-4DD6-9EF5-64712469E63D}"/>
    <cellStyle name="Currency (0.00) 2 6 9 2" xfId="26156" xr:uid="{D22F0AB6-520D-494A-8C7D-BD7979D30D00}"/>
    <cellStyle name="Currency (0.00) 2 7" xfId="7083" xr:uid="{8D40947E-C99A-45B1-8103-066609E34EB9}"/>
    <cellStyle name="Currency (0.00) 2 7 2" xfId="20151" xr:uid="{E7C76EF4-967F-4F08-83CB-EB09D8D59BB4}"/>
    <cellStyle name="Currency (0.00) 2 7 2 2" xfId="33728" xr:uid="{82FF81FC-49DE-4D4A-BACB-97C57FEC1C02}"/>
    <cellStyle name="Currency (0.00) 2 7 3" xfId="22855" xr:uid="{31ECAE87-A19A-4319-805B-6A6DBABB9601}"/>
    <cellStyle name="Currency (0.00) 2 7 3 2" xfId="36288" xr:uid="{357841EB-E6A0-44D5-9C20-13AE8B9C06F4}"/>
    <cellStyle name="Currency (0.00) 2 7 4" xfId="20665" xr:uid="{2579DA38-2D35-41FF-A4AC-56A93D131D20}"/>
    <cellStyle name="Currency (0.00) 2 7 4 2" xfId="34143" xr:uid="{90417D8D-7CB9-402F-B653-13914973447D}"/>
    <cellStyle name="Currency (0.00) 2 7 5" xfId="9944" xr:uid="{E40BDF5F-ED5C-43EA-AF8B-7A21365050B8}"/>
    <cellStyle name="Currency (0.00) 2 7 6" xfId="24559" xr:uid="{A5E89C01-6418-482E-8D48-D8F016AE646D}"/>
    <cellStyle name="Currency (0.00) 2 7 7" xfId="32572" xr:uid="{CD8CEA4C-E0F5-4EBD-8492-3AFE05A05623}"/>
    <cellStyle name="Currency (0.00) 2 7 8" xfId="38447" xr:uid="{B8CDF846-AB12-412C-AE48-B36479F90B5E}"/>
    <cellStyle name="Currency (0.00) 2 8" xfId="19577" xr:uid="{678CEB1B-6077-4659-8755-A12B1250EF3E}"/>
    <cellStyle name="Currency (0.00) 2 8 2" xfId="33221" xr:uid="{B994F71C-58AA-410E-A9C8-27B4AF817946}"/>
    <cellStyle name="Currency (0.00) 2 9" xfId="21755" xr:uid="{FC80DBC1-8EA5-492A-AC38-1D2B84F92272}"/>
    <cellStyle name="Currency (0.00) 2 9 2" xfId="35211" xr:uid="{B44142ED-41B9-4F6F-ABC8-2F75C3048B29}"/>
    <cellStyle name="Currency (0.00) 20" xfId="8840" xr:uid="{1262CDA8-CF1F-4F0A-97F0-7085DA778482}"/>
    <cellStyle name="Currency (0.00) 21" xfId="34479" xr:uid="{53EC4B37-3247-4BFE-B99D-B67D5862B1B7}"/>
    <cellStyle name="Currency (0.00) 22" xfId="29585" xr:uid="{CEAA9265-9E37-4D69-9226-015E7F872EE4}"/>
    <cellStyle name="Currency (0.00) 3" xfId="5604" xr:uid="{AF9EAB19-5FA9-4523-BE44-4B72FD714E11}"/>
    <cellStyle name="Currency (0.00) 3 10" xfId="22048" xr:uid="{D7375507-4543-4D9A-9A95-157C9C418400}"/>
    <cellStyle name="Currency (0.00) 3 10 2" xfId="35502" xr:uid="{157C44E2-2802-4DB6-9948-48AC5DC467EB}"/>
    <cellStyle name="Currency (0.00) 3 11" xfId="23411" xr:uid="{16ABAD28-91EB-4104-B373-91AC3658665A}"/>
    <cellStyle name="Currency (0.00) 3 11 2" xfId="36834" xr:uid="{752B9153-72D7-4431-BFF6-A3123DC497BB}"/>
    <cellStyle name="Currency (0.00) 3 12" xfId="11612" xr:uid="{405D3858-7D3F-4ACE-A8F8-FAF4496E99B2}"/>
    <cellStyle name="Currency (0.00) 3 12 2" xfId="26163" xr:uid="{AC0A848C-41DE-4384-8BF6-854F8496BFEB}"/>
    <cellStyle name="Currency (0.00) 3 13" xfId="8736" xr:uid="{0B474D33-DC53-48DB-9DD6-019208D53653}"/>
    <cellStyle name="Currency (0.00) 3 14" xfId="8831" xr:uid="{ACCB972D-D853-49F1-91F1-4163E3D1B12D}"/>
    <cellStyle name="Currency (0.00) 3 15" xfId="33909" xr:uid="{5C9093C1-D86F-4DDD-8405-D593B180DA2E}"/>
    <cellStyle name="Currency (0.00) 3 16" xfId="38842" xr:uid="{8480728F-BF03-48DF-B4BA-F44A58394A4A}"/>
    <cellStyle name="Currency (0.00) 3 2" xfId="5605" xr:uid="{09988333-55D0-4736-A8CE-EBFC50ADEB49}"/>
    <cellStyle name="Currency (0.00) 3 2 10" xfId="22116" xr:uid="{B7D5DA40-1FB1-4250-A27A-B750A2386905}"/>
    <cellStyle name="Currency (0.00) 3 2 10 2" xfId="35569" xr:uid="{05ED0B44-51C9-46CB-A790-A639144E05F3}"/>
    <cellStyle name="Currency (0.00) 3 2 11" xfId="19034" xr:uid="{8864C345-FBC7-4F04-816A-16837CC4C40B}"/>
    <cellStyle name="Currency (0.00) 3 2 11 2" xfId="32730" xr:uid="{23709864-025D-49B9-B7F9-F6F0D3A3C392}"/>
    <cellStyle name="Currency (0.00) 3 2 12" xfId="11613" xr:uid="{2BE8FACD-89B0-4BAF-AD30-958A0E76EF50}"/>
    <cellStyle name="Currency (0.00) 3 2 12 2" xfId="26164" xr:uid="{7ACCE403-2D11-4E26-9E06-AE135A97FDDB}"/>
    <cellStyle name="Currency (0.00) 3 2 13" xfId="8737" xr:uid="{2AC08BB1-8511-40A7-BAF4-7D9E58A8DE95}"/>
    <cellStyle name="Currency (0.00) 3 2 14" xfId="8830" xr:uid="{7702DB64-5976-4C1B-BB0D-9C002F8842F1}"/>
    <cellStyle name="Currency (0.00) 3 2 15" xfId="37021" xr:uid="{61CCB221-6373-4555-AA55-A0C805F999C0}"/>
    <cellStyle name="Currency (0.00) 3 2 16" xfId="38841" xr:uid="{2AAE4C78-29E5-41DE-BBF5-7A889FBEEBAE}"/>
    <cellStyle name="Currency (0.00) 3 2 2" xfId="5606" xr:uid="{32895989-C373-4EED-992A-9B1150C4D24B}"/>
    <cellStyle name="Currency (0.00) 3 2 2 10" xfId="8738" xr:uid="{F777D020-7A58-4F11-99C6-BC60B0849211}"/>
    <cellStyle name="Currency (0.00) 3 2 2 11" xfId="8828" xr:uid="{18126B47-76F5-4245-B635-DCB5DD61730C}"/>
    <cellStyle name="Currency (0.00) 3 2 2 12" xfId="36619" xr:uid="{47BC0E1D-3C4E-483D-AE2D-91FD73D21203}"/>
    <cellStyle name="Currency (0.00) 3 2 2 13" xfId="42133" xr:uid="{E110D676-EDAB-4CE6-AF6E-CACE3D97D28D}"/>
    <cellStyle name="Currency (0.00) 3 2 2 2" xfId="7092" xr:uid="{0FA55412-ED60-443D-BC68-8939A11587EF}"/>
    <cellStyle name="Currency (0.00) 3 2 2 2 10" xfId="38442" xr:uid="{A09B416E-0289-48B6-B270-D0FD5319DE68}"/>
    <cellStyle name="Currency (0.00) 3 2 2 2 2" xfId="11616" xr:uid="{3E35E440-6205-4D41-87FD-8FA4670872B8}"/>
    <cellStyle name="Currency (0.00) 3 2 2 2 2 2" xfId="26167" xr:uid="{44343C8D-5F85-4180-8A28-BB4B2291F5E8}"/>
    <cellStyle name="Currency (0.00) 3 2 2 2 3" xfId="20674" xr:uid="{82D3859C-181F-47F5-9405-BFD877250436}"/>
    <cellStyle name="Currency (0.00) 3 2 2 2 3 2" xfId="34152" xr:uid="{394BB04C-A464-46CD-B771-3C1B2084BE3C}"/>
    <cellStyle name="Currency (0.00) 3 2 2 2 4" xfId="21364" xr:uid="{A64F537A-7FC8-4BD0-8A1C-AFADF7D0E2C6}"/>
    <cellStyle name="Currency (0.00) 3 2 2 2 4 2" xfId="34830" xr:uid="{C6A7508E-8578-4DB5-8D66-8EC1A47B450B}"/>
    <cellStyle name="Currency (0.00) 3 2 2 2 5" xfId="22864" xr:uid="{8D5668B0-025E-4BB7-84D0-91B010279C05}"/>
    <cellStyle name="Currency (0.00) 3 2 2 2 5 2" xfId="36297" xr:uid="{7BA498E0-E854-48AC-BF03-455D2D0C871D}"/>
    <cellStyle name="Currency (0.00) 3 2 2 2 6" xfId="11615" xr:uid="{C5A3BC32-1EA9-40ED-B933-396A0EFFFF83}"/>
    <cellStyle name="Currency (0.00) 3 2 2 2 6 2" xfId="26166" xr:uid="{B88ED2F7-7B9E-4DE2-B1AA-7A78FAED3906}"/>
    <cellStyle name="Currency (0.00) 3 2 2 2 7" xfId="9953" xr:uid="{8EDB944E-14C5-42C2-9672-417534E23AEA}"/>
    <cellStyle name="Currency (0.00) 3 2 2 2 8" xfId="24568" xr:uid="{F8E06F8C-F4B1-4C57-8BDE-8A050EA5F22C}"/>
    <cellStyle name="Currency (0.00) 3 2 2 2 9" xfId="7866" xr:uid="{62F56FF7-5BD3-417C-90F5-F149BDC93782}"/>
    <cellStyle name="Currency (0.00) 3 2 2 3" xfId="11617" xr:uid="{BD044075-3F00-47B6-8AE0-65355B5C4D39}"/>
    <cellStyle name="Currency (0.00) 3 2 2 3 2" xfId="11618" xr:uid="{60CAF24E-310B-4759-ACC0-64D95A342A57}"/>
    <cellStyle name="Currency (0.00) 3 2 2 3 2 2" xfId="26169" xr:uid="{159424FF-6894-480B-963D-1387E1E4AA9E}"/>
    <cellStyle name="Currency (0.00) 3 2 2 3 3" xfId="26168" xr:uid="{A97D7C08-6103-49D7-9016-0D91B4C78173}"/>
    <cellStyle name="Currency (0.00) 3 2 2 4" xfId="11619" xr:uid="{1788E84B-5173-4CCE-848D-8E19011CD52A}"/>
    <cellStyle name="Currency (0.00) 3 2 2 4 2" xfId="11620" xr:uid="{11B41BD2-79CD-4ABC-8140-B783FEA4B50A}"/>
    <cellStyle name="Currency (0.00) 3 2 2 4 2 2" xfId="26171" xr:uid="{CC870F09-562D-4D04-ADE0-3A36B74DBC42}"/>
    <cellStyle name="Currency (0.00) 3 2 2 4 3" xfId="26170" xr:uid="{1217DC5B-613E-49A6-9417-B2D03E5F84F7}"/>
    <cellStyle name="Currency (0.00) 3 2 2 5" xfId="19586" xr:uid="{9CF48701-86FC-472A-94F5-726F18205BF7}"/>
    <cellStyle name="Currency (0.00) 3 2 2 5 2" xfId="33230" xr:uid="{0E240857-D753-4409-8AAE-E1EBD7BFE611}"/>
    <cellStyle name="Currency (0.00) 3 2 2 6" xfId="21749" xr:uid="{BECAABA1-A016-427A-94D9-815F2E1D11EB}"/>
    <cellStyle name="Currency (0.00) 3 2 2 6 2" xfId="35205" xr:uid="{1F86D0D3-4BA7-479D-8E58-6828D53CBE91}"/>
    <cellStyle name="Currency (0.00) 3 2 2 7" xfId="22365" xr:uid="{38C72C7E-1703-4F02-805D-76EB38D299CC}"/>
    <cellStyle name="Currency (0.00) 3 2 2 7 2" xfId="35810" xr:uid="{186FD628-EF92-4250-8C66-17A5CB117252}"/>
    <cellStyle name="Currency (0.00) 3 2 2 8" xfId="23789" xr:uid="{FBC2D010-9E77-4934-8BDD-40CAAE0BAF9B}"/>
    <cellStyle name="Currency (0.00) 3 2 2 8 2" xfId="37190" xr:uid="{AFB795EB-E80A-4BC4-92FE-2A186435B7F3}"/>
    <cellStyle name="Currency (0.00) 3 2 2 9" xfId="11614" xr:uid="{92364391-3EAF-4257-8EA7-BD262B174800}"/>
    <cellStyle name="Currency (0.00) 3 2 2 9 2" xfId="26165" xr:uid="{22C649F4-D353-4307-941F-519BE81867ED}"/>
    <cellStyle name="Currency (0.00) 3 2 3" xfId="7091" xr:uid="{26530E52-482A-41D4-A89B-B209395CFCE9}"/>
    <cellStyle name="Currency (0.00) 3 2 3 10" xfId="24567" xr:uid="{6CD25288-DBA2-4F14-80DD-900E58E3E566}"/>
    <cellStyle name="Currency (0.00) 3 2 3 11" xfId="33965" xr:uid="{7E38EE7D-E04A-4358-91D9-3EDAF1F646BE}"/>
    <cellStyle name="Currency (0.00) 3 2 3 12" xfId="38443" xr:uid="{060EA8EF-6383-480E-BC03-3A556520F38C}"/>
    <cellStyle name="Currency (0.00) 3 2 3 2" xfId="11622" xr:uid="{7838A64E-54D7-43AA-A4AA-10EA3D9ACCD9}"/>
    <cellStyle name="Currency (0.00) 3 2 3 2 2" xfId="11623" xr:uid="{477D019B-6CD1-42C4-B001-9E36FCD35F58}"/>
    <cellStyle name="Currency (0.00) 3 2 3 2 2 2" xfId="26174" xr:uid="{ED749825-1A1C-4226-9152-6F323F50F770}"/>
    <cellStyle name="Currency (0.00) 3 2 3 2 3" xfId="26173" xr:uid="{39BF24AC-7B36-4D82-88F7-E510080E6267}"/>
    <cellStyle name="Currency (0.00) 3 2 3 3" xfId="11624" xr:uid="{2D950929-7E73-4D1A-BB62-83BC4A51286C}"/>
    <cellStyle name="Currency (0.00) 3 2 3 3 2" xfId="11625" xr:uid="{E52D1E51-59FE-4606-89EF-FA789B0E0DEA}"/>
    <cellStyle name="Currency (0.00) 3 2 3 3 2 2" xfId="26176" xr:uid="{61F5E8E4-B208-4B55-8863-AF133CD0633E}"/>
    <cellStyle name="Currency (0.00) 3 2 3 3 3" xfId="26175" xr:uid="{6A609499-5CDE-46C0-8D83-18FBB5A8F8AC}"/>
    <cellStyle name="Currency (0.00) 3 2 3 4" xfId="11626" xr:uid="{445CACDA-26FE-4CF3-A324-51B0CE066644}"/>
    <cellStyle name="Currency (0.00) 3 2 3 4 2" xfId="11627" xr:uid="{7C585671-5071-485B-9AE6-A64CC9C4D0D4}"/>
    <cellStyle name="Currency (0.00) 3 2 3 4 2 2" xfId="26178" xr:uid="{0A034281-498D-4AD8-B4F4-82296A5CA33A}"/>
    <cellStyle name="Currency (0.00) 3 2 3 4 3" xfId="26177" xr:uid="{7F92FB9D-BD22-4DBA-AC39-58DB47C2789A}"/>
    <cellStyle name="Currency (0.00) 3 2 3 5" xfId="20673" xr:uid="{620E2E59-FE62-4B5F-B8E2-204CB26052F5}"/>
    <cellStyle name="Currency (0.00) 3 2 3 5 2" xfId="34151" xr:uid="{C27A3951-310D-4F7F-A155-899DBE8A66EB}"/>
    <cellStyle name="Currency (0.00) 3 2 3 6" xfId="21363" xr:uid="{F4EB5652-C75F-42A3-9687-272BAF7297CD}"/>
    <cellStyle name="Currency (0.00) 3 2 3 6 2" xfId="34829" xr:uid="{9674D73E-082D-4308-8225-952002B399A2}"/>
    <cellStyle name="Currency (0.00) 3 2 3 7" xfId="22863" xr:uid="{552D8B78-677F-40CF-B646-15029D46E057}"/>
    <cellStyle name="Currency (0.00) 3 2 3 7 2" xfId="36296" xr:uid="{3479179F-973B-4AC4-87A3-40FCD191B33C}"/>
    <cellStyle name="Currency (0.00) 3 2 3 8" xfId="11621" xr:uid="{EA8B5A03-C4FF-4481-A149-7488504CFD0E}"/>
    <cellStyle name="Currency (0.00) 3 2 3 8 2" xfId="26172" xr:uid="{9E96AF86-CBC5-48B1-A2A0-695657E12D91}"/>
    <cellStyle name="Currency (0.00) 3 2 3 9" xfId="9952" xr:uid="{6B0F1417-22AE-4264-9306-74DA3E3CED52}"/>
    <cellStyle name="Currency (0.00) 3 2 4" xfId="11628" xr:uid="{9235A3AE-9274-4964-8AC1-ED5D1E6B07BA}"/>
    <cellStyle name="Currency (0.00) 3 2 4 2" xfId="11629" xr:uid="{BA1E4510-CBDC-4D2B-892B-5919026DA982}"/>
    <cellStyle name="Currency (0.00) 3 2 4 2 2" xfId="11630" xr:uid="{95610139-570F-4272-ADF8-E263EBACEB9E}"/>
    <cellStyle name="Currency (0.00) 3 2 4 2 2 2" xfId="26181" xr:uid="{66F27EF0-38C6-48E2-846F-0C5CD41A31E4}"/>
    <cellStyle name="Currency (0.00) 3 2 4 2 3" xfId="26180" xr:uid="{F16A1A96-DBAE-44CA-BCC4-E64B1AC7D51F}"/>
    <cellStyle name="Currency (0.00) 3 2 4 3" xfId="11631" xr:uid="{58BF4780-B112-4F36-A467-A3398362B1CD}"/>
    <cellStyle name="Currency (0.00) 3 2 4 3 2" xfId="11632" xr:uid="{84146F9C-A0B5-4AB1-B569-777D4CBDDE59}"/>
    <cellStyle name="Currency (0.00) 3 2 4 3 2 2" xfId="26183" xr:uid="{70EF1DB5-7BBE-444E-A754-C5B67BFE7916}"/>
    <cellStyle name="Currency (0.00) 3 2 4 3 3" xfId="26182" xr:uid="{08919F5B-6431-405A-9BC8-4E537BB0716D}"/>
    <cellStyle name="Currency (0.00) 3 2 4 4" xfId="11633" xr:uid="{B8D3A6B5-D3A3-4782-9EB4-165C7C0E27A3}"/>
    <cellStyle name="Currency (0.00) 3 2 4 4 2" xfId="11634" xr:uid="{68307CF7-20CF-4990-851D-3C1573E730AB}"/>
    <cellStyle name="Currency (0.00) 3 2 4 4 2 2" xfId="26185" xr:uid="{1EC7E2DC-3C70-4A58-B343-F3005466C146}"/>
    <cellStyle name="Currency (0.00) 3 2 4 4 3" xfId="26184" xr:uid="{ACB22CC0-BC0B-4CCD-A9AC-E8BFBFD073F5}"/>
    <cellStyle name="Currency (0.00) 3 2 4 5" xfId="26179" xr:uid="{4B6C9634-B3C3-4629-97C8-4CCC0E31E30B}"/>
    <cellStyle name="Currency (0.00) 3 2 5" xfId="11635" xr:uid="{A7B6F154-BAC5-4CC3-AE6F-01965B1AC608}"/>
    <cellStyle name="Currency (0.00) 3 2 5 2" xfId="11636" xr:uid="{2C21EB56-B870-4E29-A03E-15675EF78D06}"/>
    <cellStyle name="Currency (0.00) 3 2 5 2 2" xfId="11637" xr:uid="{4AF5C8E6-DEFD-43CE-8EA5-73EAA116C87F}"/>
    <cellStyle name="Currency (0.00) 3 2 5 2 2 2" xfId="26188" xr:uid="{0BD95369-7ED9-4458-BC2F-69E44BDCCC7E}"/>
    <cellStyle name="Currency (0.00) 3 2 5 2 3" xfId="26187" xr:uid="{24CCE3C9-DE21-4BDE-8FEF-C7FBC35D8589}"/>
    <cellStyle name="Currency (0.00) 3 2 5 3" xfId="11638" xr:uid="{5E7FBD6A-8778-4B1F-A15B-5A4184E83F29}"/>
    <cellStyle name="Currency (0.00) 3 2 5 3 2" xfId="11639" xr:uid="{44095B48-7E38-4B11-9B44-BE00CDD2DF61}"/>
    <cellStyle name="Currency (0.00) 3 2 5 3 2 2" xfId="26190" xr:uid="{99359654-F6F5-45A3-8A02-F41EE033D64A}"/>
    <cellStyle name="Currency (0.00) 3 2 5 3 3" xfId="26189" xr:uid="{AE0DB2D4-FF95-47DF-B6AF-1AE95B68E159}"/>
    <cellStyle name="Currency (0.00) 3 2 5 4" xfId="11640" xr:uid="{2778B75E-C31A-4AF8-BBFE-1AB69D155D24}"/>
    <cellStyle name="Currency (0.00) 3 2 5 4 2" xfId="11641" xr:uid="{58BE3B40-77BE-42A6-98DA-1314421FBBC9}"/>
    <cellStyle name="Currency (0.00) 3 2 5 4 2 2" xfId="26192" xr:uid="{086F696E-3491-4A52-BA8E-1ED1F35623E8}"/>
    <cellStyle name="Currency (0.00) 3 2 5 4 3" xfId="26191" xr:uid="{BD568CC1-7CA2-42FF-B978-2C3ED4B89570}"/>
    <cellStyle name="Currency (0.00) 3 2 5 5" xfId="26186" xr:uid="{3BA05F29-55D2-46C8-AEB5-DC72A2ABBF1F}"/>
    <cellStyle name="Currency (0.00) 3 2 6" xfId="11642" xr:uid="{52F6C003-F7DD-425D-8621-7AF6CE4B7102}"/>
    <cellStyle name="Currency (0.00) 3 2 6 2" xfId="11643" xr:uid="{B49482A8-16A5-4F92-AA72-11E5D0B0812B}"/>
    <cellStyle name="Currency (0.00) 3 2 6 2 2" xfId="26194" xr:uid="{E8E55F20-00AD-4385-939A-E344D3BC1013}"/>
    <cellStyle name="Currency (0.00) 3 2 6 3" xfId="26193" xr:uid="{E259513B-E46C-4CC6-8212-36CE144BC4A6}"/>
    <cellStyle name="Currency (0.00) 3 2 7" xfId="11644" xr:uid="{ED43F50F-8EDF-406E-A090-F943D4138810}"/>
    <cellStyle name="Currency (0.00) 3 2 7 2" xfId="11645" xr:uid="{C5F4E5ED-B8D4-4F65-B9E5-DCA18F51EAB1}"/>
    <cellStyle name="Currency (0.00) 3 2 7 2 2" xfId="26196" xr:uid="{94995912-6DC4-42F9-9EDE-1F5FA6314702}"/>
    <cellStyle name="Currency (0.00) 3 2 7 3" xfId="26195" xr:uid="{235D2D70-AA4C-4E3C-8CDD-525E027C933B}"/>
    <cellStyle name="Currency (0.00) 3 2 8" xfId="19585" xr:uid="{836EE9DE-ED24-4CA5-A990-5E4AEDD32E5E}"/>
    <cellStyle name="Currency (0.00) 3 2 8 2" xfId="33229" xr:uid="{8B6FBA5A-30C1-4CE1-ABCA-4CD0DFABAF59}"/>
    <cellStyle name="Currency (0.00) 3 2 9" xfId="18937" xr:uid="{412D606D-175F-4D93-B857-08703D33A977}"/>
    <cellStyle name="Currency (0.00) 3 2 9 2" xfId="32644" xr:uid="{483EDC96-63D2-4E04-A3AA-9C1358ED5B5D}"/>
    <cellStyle name="Currency (0.00) 3 3" xfId="5607" xr:uid="{ECD6F409-3BA5-486A-A5C9-C3A95903AAF2}"/>
    <cellStyle name="Currency (0.00) 3 3 10" xfId="11647" xr:uid="{BDCB4559-0218-46D9-ACA0-684C91B60A48}"/>
    <cellStyle name="Currency (0.00) 3 3 10 2" xfId="11648" xr:uid="{50821AF4-EF60-46E2-BBE8-3933711D6386}"/>
    <cellStyle name="Currency (0.00) 3 3 10 2 2" xfId="26199" xr:uid="{5A3B5F33-0C0D-4349-8F94-83BC917C8DE2}"/>
    <cellStyle name="Currency (0.00) 3 3 10 3" xfId="26198" xr:uid="{3F180DA4-2140-49E7-8E27-EDDD2B3C2574}"/>
    <cellStyle name="Currency (0.00) 3 3 11" xfId="19587" xr:uid="{DE45D40B-B566-42E9-A7BC-72A493900050}"/>
    <cellStyle name="Currency (0.00) 3 3 11 2" xfId="33231" xr:uid="{89CD8D40-5998-4AC0-9E9B-8B7970E3C0F7}"/>
    <cellStyle name="Currency (0.00) 3 3 12" xfId="21748" xr:uid="{91FF1EA8-5E8F-423C-964D-30160E21FFCA}"/>
    <cellStyle name="Currency (0.00) 3 3 12 2" xfId="35204" xr:uid="{3B4DE61F-9648-493E-B42F-6CB1C954FBFE}"/>
    <cellStyle name="Currency (0.00) 3 3 13" xfId="22117" xr:uid="{D8D20A10-014E-47E6-AC34-AC041FE51B85}"/>
    <cellStyle name="Currency (0.00) 3 3 13 2" xfId="35570" xr:uid="{09A8D1BA-F807-4756-9B6F-C3D8E3378689}"/>
    <cellStyle name="Currency (0.00) 3 3 14" xfId="21916" xr:uid="{501C2660-3332-4620-B6AA-5D40F955BA73}"/>
    <cellStyle name="Currency (0.00) 3 3 14 2" xfId="35370" xr:uid="{2A0BF97F-BD1E-4D0B-AD62-9B7E0AE19CD1}"/>
    <cellStyle name="Currency (0.00) 3 3 15" xfId="11646" xr:uid="{B9C0D0C1-E2D7-477C-B952-9D27CE0EAF59}"/>
    <cellStyle name="Currency (0.00) 3 3 15 2" xfId="26197" xr:uid="{892F0E23-3374-48BB-94A6-085225645916}"/>
    <cellStyle name="Currency (0.00) 3 3 16" xfId="8739" xr:uid="{13550F6D-9BAF-4BF7-BA0B-3510EA477508}"/>
    <cellStyle name="Currency (0.00) 3 3 17" xfId="8829" xr:uid="{19C885C1-88C3-45EA-8039-DF6C2D8645E8}"/>
    <cellStyle name="Currency (0.00) 3 3 18" xfId="32499" xr:uid="{CED923DE-869F-4893-9F81-2188DBC510D1}"/>
    <cellStyle name="Currency (0.00) 3 3 19" xfId="29589" xr:uid="{22B33401-0971-4746-A4DA-EEDF5CE450B8}"/>
    <cellStyle name="Currency (0.00) 3 3 2" xfId="7093" xr:uid="{5EE1780E-EC66-4A46-8499-48775D1873A3}"/>
    <cellStyle name="Currency (0.00) 3 3 2 10" xfId="24569" xr:uid="{354574B5-5518-4BA1-A3B8-04EFFC975DAA}"/>
    <cellStyle name="Currency (0.00) 3 3 2 11" xfId="33971" xr:uid="{1447206B-8CBE-4A31-915D-EC1FE5FB46C0}"/>
    <cellStyle name="Currency (0.00) 3 3 2 12" xfId="38440" xr:uid="{8147C06B-8E89-4BC9-9909-9DB27719A42C}"/>
    <cellStyle name="Currency (0.00) 3 3 2 2" xfId="11650" xr:uid="{EAADF976-2E24-4BC6-8824-C66FFEEAA820}"/>
    <cellStyle name="Currency (0.00) 3 3 2 2 2" xfId="11651" xr:uid="{10BF8ADA-4CFD-43D6-98F0-8A897DCC6FA5}"/>
    <cellStyle name="Currency (0.00) 3 3 2 2 2 2" xfId="26202" xr:uid="{C027E696-A153-4613-92E3-C8F77FB67D35}"/>
    <cellStyle name="Currency (0.00) 3 3 2 2 3" xfId="26201" xr:uid="{690913B7-346E-4CCE-88D6-F6AE7651EA87}"/>
    <cellStyle name="Currency (0.00) 3 3 2 3" xfId="11652" xr:uid="{D44F7A4E-7D41-4663-9725-FF75ED2163BA}"/>
    <cellStyle name="Currency (0.00) 3 3 2 3 2" xfId="11653" xr:uid="{2E6C26D9-CDEC-4843-B1FB-DD23B4B25C8A}"/>
    <cellStyle name="Currency (0.00) 3 3 2 3 2 2" xfId="26204" xr:uid="{4BA5DE29-E920-4A7A-B98E-B8D0BEDC3E1E}"/>
    <cellStyle name="Currency (0.00) 3 3 2 3 3" xfId="26203" xr:uid="{CBD5D8A7-D302-4D37-A790-FA96C39E913F}"/>
    <cellStyle name="Currency (0.00) 3 3 2 4" xfId="11654" xr:uid="{2A57E9C3-CD0C-4245-8C91-C1FF3B2D46BF}"/>
    <cellStyle name="Currency (0.00) 3 3 2 4 2" xfId="11655" xr:uid="{2763C1DF-A6C3-4FEC-BE9A-3EA9C725BD19}"/>
    <cellStyle name="Currency (0.00) 3 3 2 4 2 2" xfId="26206" xr:uid="{32D3B71A-1466-40CB-ABD2-67C4A44FC183}"/>
    <cellStyle name="Currency (0.00) 3 3 2 4 3" xfId="26205" xr:uid="{FC23072A-BB88-4418-8911-6BA82E243ADC}"/>
    <cellStyle name="Currency (0.00) 3 3 2 5" xfId="20675" xr:uid="{11ACA860-9342-4A50-A0C0-6BAE0512A8B8}"/>
    <cellStyle name="Currency (0.00) 3 3 2 5 2" xfId="34153" xr:uid="{C76FDFAA-85BE-4700-8044-F82F9C323780}"/>
    <cellStyle name="Currency (0.00) 3 3 2 6" xfId="19662" xr:uid="{7ED1AFAA-AE43-4079-8B43-73E6E6F1E9B7}"/>
    <cellStyle name="Currency (0.00) 3 3 2 6 2" xfId="33306" xr:uid="{3BDD13E8-037B-44F3-AC78-8DAB9B558E8B}"/>
    <cellStyle name="Currency (0.00) 3 3 2 7" xfId="22865" xr:uid="{CDD344BD-C8B1-4D6C-92E0-819C0DF5AD93}"/>
    <cellStyle name="Currency (0.00) 3 3 2 7 2" xfId="36298" xr:uid="{E327E0F5-89E9-41E3-B9A8-5CDC5314B368}"/>
    <cellStyle name="Currency (0.00) 3 3 2 8" xfId="11649" xr:uid="{568261BF-855E-4AEB-B861-02E4C307D5DF}"/>
    <cellStyle name="Currency (0.00) 3 3 2 8 2" xfId="26200" xr:uid="{4D5D549F-2F22-4D61-BC68-1370BEA42406}"/>
    <cellStyle name="Currency (0.00) 3 3 2 9" xfId="9954" xr:uid="{9E883B47-56F0-4CC8-AE6D-6C8D1AA800C3}"/>
    <cellStyle name="Currency (0.00) 3 3 3" xfId="11656" xr:uid="{59C6B0A7-3A42-4564-B733-73257A67F68A}"/>
    <cellStyle name="Currency (0.00) 3 3 3 2" xfId="11657" xr:uid="{0F1DA79D-91E5-4A8E-8F6C-E167FDB0CDC4}"/>
    <cellStyle name="Currency (0.00) 3 3 3 2 2" xfId="26208" xr:uid="{CBE7E2BA-366F-41C9-86B4-0AA6B8CD0DA9}"/>
    <cellStyle name="Currency (0.00) 3 3 3 3" xfId="26207" xr:uid="{C3A9A537-E2D0-48FB-B758-D192549442C6}"/>
    <cellStyle name="Currency (0.00) 3 3 4" xfId="11658" xr:uid="{C4329B9E-48F4-44C6-9000-3AAB72BDCEE9}"/>
    <cellStyle name="Currency (0.00) 3 3 4 2" xfId="11659" xr:uid="{EFBA841D-6E2B-469D-B3C0-9DF2064E850C}"/>
    <cellStyle name="Currency (0.00) 3 3 4 2 2" xfId="26210" xr:uid="{28CEA4AC-8C9B-404E-9431-FED97211024F}"/>
    <cellStyle name="Currency (0.00) 3 3 4 3" xfId="26209" xr:uid="{0BA1D56A-0FC7-4A83-969A-3ACBC60F135B}"/>
    <cellStyle name="Currency (0.00) 3 3 5" xfId="11660" xr:uid="{2203A519-EE13-4AED-87B1-49E958DFD1F0}"/>
    <cellStyle name="Currency (0.00) 3 3 5 2" xfId="11661" xr:uid="{DE8C34B2-5CD6-4251-80C8-22E438FC7523}"/>
    <cellStyle name="Currency (0.00) 3 3 5 2 2" xfId="26212" xr:uid="{EDF7A690-756E-40AF-A89D-019842D439BA}"/>
    <cellStyle name="Currency (0.00) 3 3 5 3" xfId="26211" xr:uid="{F3D268CB-413A-4D4C-B7B0-B90DCAE3763E}"/>
    <cellStyle name="Currency (0.00) 3 3 6" xfId="11662" xr:uid="{7748E4B3-3800-4215-A8F5-3D6AB41D4BC7}"/>
    <cellStyle name="Currency (0.00) 3 3 6 2" xfId="11663" xr:uid="{1FDBCFF1-A872-4CBD-9293-B73EE8DFD6CA}"/>
    <cellStyle name="Currency (0.00) 3 3 6 2 2" xfId="26214" xr:uid="{0EB71789-BA1A-42F2-9A96-B960BD9BB4D1}"/>
    <cellStyle name="Currency (0.00) 3 3 6 3" xfId="26213" xr:uid="{B972F609-E732-4D77-B2A1-6D32EBA7B67B}"/>
    <cellStyle name="Currency (0.00) 3 3 7" xfId="11664" xr:uid="{9AD7074E-AC3F-4A66-BA80-E6886B624FCD}"/>
    <cellStyle name="Currency (0.00) 3 3 7 2" xfId="11665" xr:uid="{01E0AA74-3B06-49C9-87C4-3F2755B08152}"/>
    <cellStyle name="Currency (0.00) 3 3 7 2 2" xfId="26216" xr:uid="{2E5BDC30-5200-4D24-81B2-C63C088CAC61}"/>
    <cellStyle name="Currency (0.00) 3 3 7 3" xfId="26215" xr:uid="{6B32E0DB-21F7-42B1-B4D5-CDB1A7DF3DAF}"/>
    <cellStyle name="Currency (0.00) 3 3 8" xfId="11666" xr:uid="{8217C528-B3AD-48FF-AC5D-A4027F54EB82}"/>
    <cellStyle name="Currency (0.00) 3 3 8 2" xfId="11667" xr:uid="{4F661B75-2B61-4265-B589-457050B44330}"/>
    <cellStyle name="Currency (0.00) 3 3 8 2 2" xfId="26218" xr:uid="{8223BCC4-A704-4EC6-95A9-3FEDC80657CA}"/>
    <cellStyle name="Currency (0.00) 3 3 8 3" xfId="26217" xr:uid="{762338D9-58AC-4AB6-BBBA-945426BE9E76}"/>
    <cellStyle name="Currency (0.00) 3 3 9" xfId="11668" xr:uid="{468EE229-D416-4F27-B328-BA5E4BF13442}"/>
    <cellStyle name="Currency (0.00) 3 3 9 2" xfId="26219" xr:uid="{9A2D571E-8803-4BBD-8BB4-29E039C29398}"/>
    <cellStyle name="Currency (0.00) 3 4" xfId="5608" xr:uid="{CAF3F78C-AA1B-4EEF-A0A4-109D677B5996}"/>
    <cellStyle name="Currency (0.00) 3 4 10" xfId="8740" xr:uid="{5E09FB5B-4A1C-4850-A541-5C7F1C943BFA}"/>
    <cellStyle name="Currency (0.00) 3 4 11" xfId="8330" xr:uid="{0B2A3752-B7DA-41F8-A00E-861AB5DB708A}"/>
    <cellStyle name="Currency (0.00) 3 4 12" xfId="34475" xr:uid="{683E1501-3462-4346-B05C-6CB971D961F8}"/>
    <cellStyle name="Currency (0.00) 3 4 13" xfId="38837" xr:uid="{06ED69AC-2B96-4B52-88FF-3185ACC84E18}"/>
    <cellStyle name="Currency (0.00) 3 4 2" xfId="7094" xr:uid="{9C81C9A7-5657-48CD-A9F0-5A5373A06E24}"/>
    <cellStyle name="Currency (0.00) 3 4 2 10" xfId="44100" xr:uid="{74554CE2-5D48-4AC7-BE7A-D79310165F7F}"/>
    <cellStyle name="Currency (0.00) 3 4 2 2" xfId="11671" xr:uid="{9E76E49D-0861-4D44-B81B-343431A2FDB7}"/>
    <cellStyle name="Currency (0.00) 3 4 2 2 2" xfId="26222" xr:uid="{21643C30-7295-4E22-92D7-A09B33EE76DA}"/>
    <cellStyle name="Currency (0.00) 3 4 2 3" xfId="20676" xr:uid="{AEC63434-0A63-414E-BE27-6245C48289CC}"/>
    <cellStyle name="Currency (0.00) 3 4 2 3 2" xfId="34154" xr:uid="{5FC0BF97-6F40-402F-8FED-81AC3AF9E90B}"/>
    <cellStyle name="Currency (0.00) 3 4 2 4" xfId="21359" xr:uid="{4A3BB590-75A1-4FCF-BB89-D82C1195AFB5}"/>
    <cellStyle name="Currency (0.00) 3 4 2 4 2" xfId="34825" xr:uid="{544375A7-383E-4EBC-9584-6B289D946C14}"/>
    <cellStyle name="Currency (0.00) 3 4 2 5" xfId="22866" xr:uid="{D884069A-04BA-4132-86AD-797B302C89EE}"/>
    <cellStyle name="Currency (0.00) 3 4 2 5 2" xfId="36299" xr:uid="{F366B2D1-2041-4E27-BC7C-4B4FA498623A}"/>
    <cellStyle name="Currency (0.00) 3 4 2 6" xfId="11670" xr:uid="{96E1A6AD-C79E-45E9-99AE-B423138C2708}"/>
    <cellStyle name="Currency (0.00) 3 4 2 6 2" xfId="26221" xr:uid="{DADA5F86-63FC-4951-A808-D1AFF23FAEAC}"/>
    <cellStyle name="Currency (0.00) 3 4 2 7" xfId="9955" xr:uid="{389A5265-3036-4464-90C1-524029A52815}"/>
    <cellStyle name="Currency (0.00) 3 4 2 8" xfId="24570" xr:uid="{41846740-3995-41F2-BC13-9AF1BA526553}"/>
    <cellStyle name="Currency (0.00) 3 4 2 9" xfId="35593" xr:uid="{0F2224A2-0579-47EB-8CBF-455285A8274E}"/>
    <cellStyle name="Currency (0.00) 3 4 3" xfId="11672" xr:uid="{C66B39C5-B115-451E-BF2A-9FC82170CD1A}"/>
    <cellStyle name="Currency (0.00) 3 4 3 2" xfId="11673" xr:uid="{EE40E3DE-C103-4D14-85D4-542186FF3498}"/>
    <cellStyle name="Currency (0.00) 3 4 3 2 2" xfId="26224" xr:uid="{B1082562-FF4F-4189-8206-54E9553726AE}"/>
    <cellStyle name="Currency (0.00) 3 4 3 3" xfId="26223" xr:uid="{C76B04E2-FEF9-404D-9F82-B4DF09B67E73}"/>
    <cellStyle name="Currency (0.00) 3 4 4" xfId="11674" xr:uid="{195B14AE-B495-42BD-9D61-422CE1D8E3E6}"/>
    <cellStyle name="Currency (0.00) 3 4 4 2" xfId="11675" xr:uid="{2D4B7A46-D711-4E8D-9168-1DD0A2425742}"/>
    <cellStyle name="Currency (0.00) 3 4 4 2 2" xfId="26226" xr:uid="{3F9646FA-6D62-4BC0-B611-D84727CE3743}"/>
    <cellStyle name="Currency (0.00) 3 4 4 3" xfId="26225" xr:uid="{2E524EC0-B303-4070-AF4E-D902952DFBED}"/>
    <cellStyle name="Currency (0.00) 3 4 5" xfId="19588" xr:uid="{E58D4F13-9367-464D-9F3F-B3DD476A299D}"/>
    <cellStyle name="Currency (0.00) 3 4 5 2" xfId="33232" xr:uid="{6BD5719F-F5DF-4D0E-8F21-E065B0F823DD}"/>
    <cellStyle name="Currency (0.00) 3 4 6" xfId="21747" xr:uid="{C0DBBB8C-4B53-42F7-9CCD-BD9B7AFC07D2}"/>
    <cellStyle name="Currency (0.00) 3 4 6 2" xfId="35203" xr:uid="{67DACA47-5F29-44D9-B6E9-4593F95316B4}"/>
    <cellStyle name="Currency (0.00) 3 4 7" xfId="22366" xr:uid="{A33C5090-E58F-4C38-BF9B-DD3492DB75F3}"/>
    <cellStyle name="Currency (0.00) 3 4 7 2" xfId="35811" xr:uid="{2EC3680E-65A1-4E53-87CF-50B9C2C7AE01}"/>
    <cellStyle name="Currency (0.00) 3 4 8" xfId="23791" xr:uid="{89429646-CA42-4EB8-B134-9080621FDC26}"/>
    <cellStyle name="Currency (0.00) 3 4 8 2" xfId="37192" xr:uid="{DE3EBC48-8582-4114-8925-3DA5091AFE7A}"/>
    <cellStyle name="Currency (0.00) 3 4 9" xfId="11669" xr:uid="{D89F9168-569F-49C3-A8A1-3549F4803AF2}"/>
    <cellStyle name="Currency (0.00) 3 4 9 2" xfId="26220" xr:uid="{DA69ACDD-5FEA-4952-BC71-03DDC83FC088}"/>
    <cellStyle name="Currency (0.00) 3 5" xfId="5609" xr:uid="{9DF9A04F-76EE-478E-9021-DE2A0963184D}"/>
    <cellStyle name="Currency (0.00) 3 5 10" xfId="8741" xr:uid="{3095A945-59F0-4C6D-BA4C-6F2BF96FBB28}"/>
    <cellStyle name="Currency (0.00) 3 5 11" xfId="8826" xr:uid="{B996F757-F2D2-4529-9ADF-861B51DA4366}"/>
    <cellStyle name="Currency (0.00) 3 5 12" xfId="36902" xr:uid="{3D64F053-C653-46C1-BB22-72C9733A87CA}"/>
    <cellStyle name="Currency (0.00) 3 5 13" xfId="42131" xr:uid="{9CC44CEE-BEB7-4616-B5D5-EF3E57EF9B15}"/>
    <cellStyle name="Currency (0.00) 3 5 2" xfId="7095" xr:uid="{BCF4B976-7DEA-4B13-BFDA-ABA79B614162}"/>
    <cellStyle name="Currency (0.00) 3 5 2 10" xfId="41301" xr:uid="{AB347478-177D-4CAF-9B1E-E88B0527482A}"/>
    <cellStyle name="Currency (0.00) 3 5 2 2" xfId="11678" xr:uid="{9FAEFBC1-0572-4114-975E-3006D92A5EE1}"/>
    <cellStyle name="Currency (0.00) 3 5 2 2 2" xfId="26229" xr:uid="{B374EB5F-5ABA-4884-8958-05CD53DDD7D9}"/>
    <cellStyle name="Currency (0.00) 3 5 2 3" xfId="20677" xr:uid="{13D859CF-597C-4AF7-AF5E-70D6F963EC3F}"/>
    <cellStyle name="Currency (0.00) 3 5 2 3 2" xfId="34155" xr:uid="{8798E017-9027-4D7B-979B-62C8C48A8DE7}"/>
    <cellStyle name="Currency (0.00) 3 5 2 4" xfId="21362" xr:uid="{34F8D271-AC45-47AC-9601-685EF656D8FA}"/>
    <cellStyle name="Currency (0.00) 3 5 2 4 2" xfId="34828" xr:uid="{6946D704-0153-4711-B44D-24AD3F6D796E}"/>
    <cellStyle name="Currency (0.00) 3 5 2 5" xfId="22867" xr:uid="{02226EF1-A598-478D-BB59-9F9B415EFF23}"/>
    <cellStyle name="Currency (0.00) 3 5 2 5 2" xfId="36300" xr:uid="{517A8304-9296-44BF-9955-081B1E05EB9A}"/>
    <cellStyle name="Currency (0.00) 3 5 2 6" xfId="11677" xr:uid="{E51B2E31-9657-42F4-9BC0-40DF4EF15416}"/>
    <cellStyle name="Currency (0.00) 3 5 2 6 2" xfId="26228" xr:uid="{9DB3EBFC-719E-4C89-943B-075820BA8313}"/>
    <cellStyle name="Currency (0.00) 3 5 2 7" xfId="9956" xr:uid="{C87E3FCC-6707-485E-8C46-6FCC173D42E4}"/>
    <cellStyle name="Currency (0.00) 3 5 2 8" xfId="24571" xr:uid="{F71B7F58-F5A5-4FAB-A6ED-334B13A3421A}"/>
    <cellStyle name="Currency (0.00) 3 5 2 9" xfId="33309" xr:uid="{8BA5C09F-A4D0-400E-B84F-D97033083176}"/>
    <cellStyle name="Currency (0.00) 3 5 3" xfId="11679" xr:uid="{822AF99A-5C7B-4FCB-9BB1-BE00E50356A0}"/>
    <cellStyle name="Currency (0.00) 3 5 3 2" xfId="11680" xr:uid="{078FAEC5-3B2C-4276-B6D2-602B52F80775}"/>
    <cellStyle name="Currency (0.00) 3 5 3 2 2" xfId="26231" xr:uid="{2E06CC40-C786-4132-A9FB-8CF4D443D255}"/>
    <cellStyle name="Currency (0.00) 3 5 3 3" xfId="26230" xr:uid="{A808641F-9C49-41C2-BE72-868B83D01A9F}"/>
    <cellStyle name="Currency (0.00) 3 5 4" xfId="11681" xr:uid="{AF90EB81-17B1-47DE-AF90-FE04DC169669}"/>
    <cellStyle name="Currency (0.00) 3 5 4 2" xfId="11682" xr:uid="{30E600BB-7CDA-4BCC-8669-A1524A7ECF56}"/>
    <cellStyle name="Currency (0.00) 3 5 4 2 2" xfId="26233" xr:uid="{982A35FB-1F6E-425E-8678-153F897EE880}"/>
    <cellStyle name="Currency (0.00) 3 5 4 3" xfId="26232" xr:uid="{A58655B4-8D41-4C8C-B66D-7BBF212D5CC2}"/>
    <cellStyle name="Currency (0.00) 3 5 5" xfId="19589" xr:uid="{EB544DCF-72E6-4775-B8F6-D93B3C2FFD6C}"/>
    <cellStyle name="Currency (0.00) 3 5 5 2" xfId="33233" xr:uid="{04CF43EF-0E5F-4B28-B8C9-D848C54D53E3}"/>
    <cellStyle name="Currency (0.00) 3 5 6" xfId="21746" xr:uid="{518ED6EF-1E9E-465B-AF6B-BE148C66D605}"/>
    <cellStyle name="Currency (0.00) 3 5 6 2" xfId="35202" xr:uid="{DA357E9B-3AD9-4669-A3EB-B75A225A6CC4}"/>
    <cellStyle name="Currency (0.00) 3 5 7" xfId="22049" xr:uid="{9337F054-CA35-4D50-A686-F95C6E30135C}"/>
    <cellStyle name="Currency (0.00) 3 5 7 2" xfId="35503" xr:uid="{F446AD0A-2EFC-4105-9D9A-2B2F295F498B}"/>
    <cellStyle name="Currency (0.00) 3 5 8" xfId="23790" xr:uid="{C9854059-2834-4EAB-9030-2E90BED9940B}"/>
    <cellStyle name="Currency (0.00) 3 5 8 2" xfId="37191" xr:uid="{359068BE-B43B-4BE5-87AE-0DCB28DB3AE1}"/>
    <cellStyle name="Currency (0.00) 3 5 9" xfId="11676" xr:uid="{EADEE548-50D4-4DFF-8DC2-4566A24BD830}"/>
    <cellStyle name="Currency (0.00) 3 5 9 2" xfId="26227" xr:uid="{15020580-4371-481B-83CC-0FB8A952BF0B}"/>
    <cellStyle name="Currency (0.00) 3 6" xfId="5610" xr:uid="{13FC453D-8464-4EB6-872F-2503004568B6}"/>
    <cellStyle name="Currency (0.00) 3 6 10" xfId="8742" xr:uid="{70CA77F9-A7EE-4B68-BE84-56CA7C95F525}"/>
    <cellStyle name="Currency (0.00) 3 6 11" xfId="8827" xr:uid="{0B95F11D-D5B4-45F0-A519-B4BC2A7A99A5}"/>
    <cellStyle name="Currency (0.00) 3 6 12" xfId="36092" xr:uid="{1835FF35-8569-4C5A-A97B-325382CE2EC6}"/>
    <cellStyle name="Currency (0.00) 3 6 13" xfId="38840" xr:uid="{5A94C4B8-CC16-43E3-9C19-939158F796A3}"/>
    <cellStyle name="Currency (0.00) 3 6 2" xfId="7096" xr:uid="{71D26170-49EC-411D-B4F7-4D77968F8EB7}"/>
    <cellStyle name="Currency (0.00) 3 6 2 10" xfId="42537" xr:uid="{90A2476A-B47B-4AA8-8282-00B1D2149E3F}"/>
    <cellStyle name="Currency (0.00) 3 6 2 2" xfId="11685" xr:uid="{56B3A819-088C-4EA3-922F-6F94EE2E713E}"/>
    <cellStyle name="Currency (0.00) 3 6 2 2 2" xfId="26236" xr:uid="{5879CE94-354C-4E31-A1AE-1F1FE98BADF8}"/>
    <cellStyle name="Currency (0.00) 3 6 2 3" xfId="20678" xr:uid="{58B11098-D6D0-4EF2-874C-763EDEABE2A1}"/>
    <cellStyle name="Currency (0.00) 3 6 2 3 2" xfId="34156" xr:uid="{AC6DD732-8B23-43DC-8572-72F8D25A51FD}"/>
    <cellStyle name="Currency (0.00) 3 6 2 4" xfId="21360" xr:uid="{5DDAFCEF-592F-4397-889D-F98202241D12}"/>
    <cellStyle name="Currency (0.00) 3 6 2 4 2" xfId="34826" xr:uid="{77BF81EF-8EF4-4E54-A68B-89930186B8FB}"/>
    <cellStyle name="Currency (0.00) 3 6 2 5" xfId="22868" xr:uid="{CDACB10E-378F-4A4F-BE66-776F1D2DBB00}"/>
    <cellStyle name="Currency (0.00) 3 6 2 5 2" xfId="36301" xr:uid="{520B9D10-0A12-447E-B08C-81B7BC1DD9C2}"/>
    <cellStyle name="Currency (0.00) 3 6 2 6" xfId="11684" xr:uid="{2265E7AF-526E-4176-9E33-962C5BE2612D}"/>
    <cellStyle name="Currency (0.00) 3 6 2 6 2" xfId="26235" xr:uid="{C11E3BC8-8090-4DCC-94A3-0D03F42B7C85}"/>
    <cellStyle name="Currency (0.00) 3 6 2 7" xfId="9957" xr:uid="{CEE945DA-A4A9-4F4B-8448-0D4F7A7E968B}"/>
    <cellStyle name="Currency (0.00) 3 6 2 8" xfId="24572" xr:uid="{DAE78752-C79C-450C-B545-E0BCF24112CC}"/>
    <cellStyle name="Currency (0.00) 3 6 2 9" xfId="33643" xr:uid="{ED913945-35D4-48D0-A197-EC8153CCE410}"/>
    <cellStyle name="Currency (0.00) 3 6 3" xfId="11686" xr:uid="{D512F168-D702-4EAF-B602-F756EA455B3A}"/>
    <cellStyle name="Currency (0.00) 3 6 3 2" xfId="11687" xr:uid="{14B506C2-40CE-4433-8E83-844E95ABCEB4}"/>
    <cellStyle name="Currency (0.00) 3 6 3 2 2" xfId="26238" xr:uid="{E469EAD8-B1AB-4582-8B0B-C8348A1EA7EF}"/>
    <cellStyle name="Currency (0.00) 3 6 3 3" xfId="26237" xr:uid="{4719D917-5968-42D9-81DA-109618A389B7}"/>
    <cellStyle name="Currency (0.00) 3 6 4" xfId="11688" xr:uid="{C704E5A0-C253-4850-8777-CE1A136CEB35}"/>
    <cellStyle name="Currency (0.00) 3 6 4 2" xfId="11689" xr:uid="{16375382-D0CB-445A-9103-1D91C9E36CC4}"/>
    <cellStyle name="Currency (0.00) 3 6 4 2 2" xfId="26240" xr:uid="{E34D05D1-FD8F-4B47-8D69-09FC717845F8}"/>
    <cellStyle name="Currency (0.00) 3 6 4 3" xfId="26239" xr:uid="{0FFD3EDB-54D8-4B26-A552-2A72B1970128}"/>
    <cellStyle name="Currency (0.00) 3 6 5" xfId="19590" xr:uid="{C7C037E9-6FA3-4BEB-83CC-85CCEACC466D}"/>
    <cellStyle name="Currency (0.00) 3 6 5 2" xfId="33234" xr:uid="{B804BEE1-FD6A-434E-8464-A76B612DBD6F}"/>
    <cellStyle name="Currency (0.00) 3 6 6" xfId="21745" xr:uid="{9474A2BA-3F29-4DE3-9650-D6C9D8D8ADFA}"/>
    <cellStyle name="Currency (0.00) 3 6 6 2" xfId="35201" xr:uid="{AFBEE511-0563-4728-A655-3BCFBF766DDC}"/>
    <cellStyle name="Currency (0.00) 3 6 7" xfId="22118" xr:uid="{D67F120A-16F7-4685-927F-6833804AF55F}"/>
    <cellStyle name="Currency (0.00) 3 6 7 2" xfId="35571" xr:uid="{323D218C-41FB-40D8-B845-E7237080D44F}"/>
    <cellStyle name="Currency (0.00) 3 6 8" xfId="23796" xr:uid="{1C5B1559-9C46-41C7-8216-48D1EC8C8A92}"/>
    <cellStyle name="Currency (0.00) 3 6 8 2" xfId="37197" xr:uid="{393155E2-6368-4155-9E9A-B83BA52644E5}"/>
    <cellStyle name="Currency (0.00) 3 6 9" xfId="11683" xr:uid="{416EDD83-52C3-47CB-9B75-A49684656743}"/>
    <cellStyle name="Currency (0.00) 3 6 9 2" xfId="26234" xr:uid="{7704E3E8-5E58-476E-A69D-9D26F4C63452}"/>
    <cellStyle name="Currency (0.00) 3 7" xfId="7090" xr:uid="{487F5E30-D02A-4F4E-9BBE-90995DCF06B4}"/>
    <cellStyle name="Currency (0.00) 3 7 2" xfId="22461" xr:uid="{5F541472-6BF3-4238-8BD3-553405C740B7}"/>
    <cellStyle name="Currency (0.00) 3 7 2 2" xfId="35904" xr:uid="{0B7CBB23-4278-45D9-9750-8D6ADE17C6AB}"/>
    <cellStyle name="Currency (0.00) 3 7 3" xfId="22862" xr:uid="{96537262-6478-49BD-99C5-A56F9500CFFF}"/>
    <cellStyle name="Currency (0.00) 3 7 3 2" xfId="36295" xr:uid="{162F1FF2-543A-4EC3-9CD4-BC0D09C670AF}"/>
    <cellStyle name="Currency (0.00) 3 7 4" xfId="20672" xr:uid="{D5E19405-5EE3-4E2E-BC37-E1D80136AA6B}"/>
    <cellStyle name="Currency (0.00) 3 7 4 2" xfId="34150" xr:uid="{57EFCCFA-488F-4B86-B2AC-B7DC816F9C18}"/>
    <cellStyle name="Currency (0.00) 3 7 5" xfId="9951" xr:uid="{216F72CB-EADA-42A0-AAFA-31A07A806153}"/>
    <cellStyle name="Currency (0.00) 3 7 6" xfId="24566" xr:uid="{6E6DEF46-1695-48FE-817C-AD14CE9B0179}"/>
    <cellStyle name="Currency (0.00) 3 7 7" xfId="33644" xr:uid="{AF32ABF1-892B-4B73-82E9-581017D2387D}"/>
    <cellStyle name="Currency (0.00) 3 7 8" xfId="38444" xr:uid="{B5D8E638-4D37-4201-BEE2-0A45A723534E}"/>
    <cellStyle name="Currency (0.00) 3 8" xfId="19584" xr:uid="{6CD4ABAA-D162-4D88-909F-741777C245A3}"/>
    <cellStyle name="Currency (0.00) 3 8 2" xfId="33228" xr:uid="{5D5DEB3D-1C86-4D2B-AC77-0851B0B4336D}"/>
    <cellStyle name="Currency (0.00) 3 9" xfId="21750" xr:uid="{60B6CB2D-F4EA-410C-A4C8-792474A4AF9E}"/>
    <cellStyle name="Currency (0.00) 3 9 2" xfId="35206" xr:uid="{725D007B-02D5-4C80-A4AF-2D2F052D0454}"/>
    <cellStyle name="Currency (0.00) 4" xfId="5611" xr:uid="{385216C2-245D-4574-A66D-A3D9FFFFE269}"/>
    <cellStyle name="Currency (0.00) 4 10" xfId="22050" xr:uid="{3F8096A8-0B87-4045-AA71-7372BD15412C}"/>
    <cellStyle name="Currency (0.00) 4 10 2" xfId="35504" xr:uid="{C8EE2AD2-DA2F-40DE-86C2-D41873116364}"/>
    <cellStyle name="Currency (0.00) 4 11" xfId="23792" xr:uid="{73F659E1-AC54-4F00-9BB1-9C8D45B145F8}"/>
    <cellStyle name="Currency (0.00) 4 11 2" xfId="37193" xr:uid="{B988765D-1361-4838-A317-92EE1AE8D93F}"/>
    <cellStyle name="Currency (0.00) 4 12" xfId="11690" xr:uid="{3D02F7AC-B3EA-4207-8626-EFCB246B42AD}"/>
    <cellStyle name="Currency (0.00) 4 12 2" xfId="26241" xr:uid="{C21BA619-46DD-4B71-A4C6-46F5E9D5EC50}"/>
    <cellStyle name="Currency (0.00) 4 13" xfId="8743" xr:uid="{D2123627-83B6-455B-87F7-BC060A245718}"/>
    <cellStyle name="Currency (0.00) 4 14" xfId="8301" xr:uid="{6FDF4168-76CD-4DBF-A61B-D52591B65386}"/>
    <cellStyle name="Currency (0.00) 4 15" xfId="33215" xr:uid="{86165F95-087B-4C52-A9B4-057789A8E803}"/>
    <cellStyle name="Currency (0.00) 4 16" xfId="38839" xr:uid="{640ADB0F-2108-405F-83E2-30AE5383BFF1}"/>
    <cellStyle name="Currency (0.00) 4 2" xfId="5612" xr:uid="{97C896BE-7522-448D-A9ED-46577E83E3A0}"/>
    <cellStyle name="Currency (0.00) 4 2 10" xfId="8744" xr:uid="{90077BF0-E5A4-4141-9DA1-41B42589CB39}"/>
    <cellStyle name="Currency (0.00) 4 2 11" xfId="8822" xr:uid="{16C6AC3B-718C-429A-8C82-50A24FD0E7CC}"/>
    <cellStyle name="Currency (0.00) 4 2 12" xfId="33911" xr:uid="{55C58F8E-20ED-4FAB-A77B-A6BAB1F5BE4D}"/>
    <cellStyle name="Currency (0.00) 4 2 13" xfId="38838" xr:uid="{5C33EFF3-E681-4A52-9795-8F7E81D476B4}"/>
    <cellStyle name="Currency (0.00) 4 2 2" xfId="7098" xr:uid="{282281DC-0110-492C-8DB7-52AFDFD69462}"/>
    <cellStyle name="Currency (0.00) 4 2 2 10" xfId="38438" xr:uid="{6B580E9B-DD50-44F0-961F-8194E21BEE79}"/>
    <cellStyle name="Currency (0.00) 4 2 2 2" xfId="11693" xr:uid="{72BCBC67-1A7E-4B35-9CE1-1AD8BF74F0C9}"/>
    <cellStyle name="Currency (0.00) 4 2 2 2 2" xfId="26244" xr:uid="{0A870251-27EF-499E-AD54-C9DB48E9EB6E}"/>
    <cellStyle name="Currency (0.00) 4 2 2 3" xfId="20680" xr:uid="{F8C62556-C965-4E56-B89E-977587804489}"/>
    <cellStyle name="Currency (0.00) 4 2 2 3 2" xfId="34158" xr:uid="{D048E64F-0241-41BA-ABF6-413B45F2CCE6}"/>
    <cellStyle name="Currency (0.00) 4 2 2 4" xfId="19606" xr:uid="{19D67C58-3F94-4A31-86A7-2EA827991091}"/>
    <cellStyle name="Currency (0.00) 4 2 2 4 2" xfId="33250" xr:uid="{A443ECDC-23A0-4793-B532-E7A47EDA14A7}"/>
    <cellStyle name="Currency (0.00) 4 2 2 5" xfId="22870" xr:uid="{4B89B606-A2B8-401E-83AC-26C4468677ED}"/>
    <cellStyle name="Currency (0.00) 4 2 2 5 2" xfId="36303" xr:uid="{53AC8A31-E318-4208-A4EB-53514A09EB63}"/>
    <cellStyle name="Currency (0.00) 4 2 2 6" xfId="11692" xr:uid="{72BED1DF-AB19-4F96-A429-4235475515CA}"/>
    <cellStyle name="Currency (0.00) 4 2 2 6 2" xfId="26243" xr:uid="{097DB58E-D066-4922-A2D6-D1C41DEF968C}"/>
    <cellStyle name="Currency (0.00) 4 2 2 7" xfId="9959" xr:uid="{C94EA777-7B37-4683-AF54-F52F0CC3FEF1}"/>
    <cellStyle name="Currency (0.00) 4 2 2 8" xfId="24574" xr:uid="{04CB2256-06E3-4409-B183-89B016463948}"/>
    <cellStyle name="Currency (0.00) 4 2 2 9" xfId="35326" xr:uid="{8B70D6E8-89BF-4EEB-8669-05C7C93DD021}"/>
    <cellStyle name="Currency (0.00) 4 2 3" xfId="11694" xr:uid="{C4623877-838B-45D3-B693-14DE791103EB}"/>
    <cellStyle name="Currency (0.00) 4 2 3 2" xfId="11695" xr:uid="{40F7367B-767B-4E20-A096-A8DFE5A11B6A}"/>
    <cellStyle name="Currency (0.00) 4 2 3 2 2" xfId="26246" xr:uid="{F1ECD3ED-6CA9-4C7D-95DD-3820EE4E051E}"/>
    <cellStyle name="Currency (0.00) 4 2 3 3" xfId="26245" xr:uid="{95FCDAA2-81AA-4085-B5DB-1F7235D49C1B}"/>
    <cellStyle name="Currency (0.00) 4 2 4" xfId="11696" xr:uid="{2F18A2EC-1C5A-4E80-8A90-1A9C2F851BC7}"/>
    <cellStyle name="Currency (0.00) 4 2 4 2" xfId="11697" xr:uid="{49AE3D92-6191-4E75-969E-D3B14387D3C6}"/>
    <cellStyle name="Currency (0.00) 4 2 4 2 2" xfId="26248" xr:uid="{C645A881-7993-4373-B2AF-B8D5F5323EC2}"/>
    <cellStyle name="Currency (0.00) 4 2 4 3" xfId="26247" xr:uid="{B5FEAE84-D921-483B-B37E-56BC723AD16F}"/>
    <cellStyle name="Currency (0.00) 4 2 5" xfId="19592" xr:uid="{8A2A95FC-871D-4567-904A-C717C916A606}"/>
    <cellStyle name="Currency (0.00) 4 2 5 2" xfId="33236" xr:uid="{95820DE2-DF70-4DC7-9E83-B03836AE56D2}"/>
    <cellStyle name="Currency (0.00) 4 2 6" xfId="21743" xr:uid="{216E1AB5-7E49-4706-8686-5F29F61967D3}"/>
    <cellStyle name="Currency (0.00) 4 2 6 2" xfId="35199" xr:uid="{5590A88C-38BA-4A30-8338-B694D2F36FE0}"/>
    <cellStyle name="Currency (0.00) 4 2 7" xfId="22367" xr:uid="{C806E44D-5CEE-4A85-B2D0-EF036AA15525}"/>
    <cellStyle name="Currency (0.00) 4 2 7 2" xfId="35812" xr:uid="{C3851016-CF13-4CD5-B170-D3115D54F0CD}"/>
    <cellStyle name="Currency (0.00) 4 2 8" xfId="23788" xr:uid="{59A94C96-DE81-4652-BF85-285D35C410A5}"/>
    <cellStyle name="Currency (0.00) 4 2 8 2" xfId="37189" xr:uid="{126A3E08-ADB3-4CEF-8303-B1CFFBE9CDED}"/>
    <cellStyle name="Currency (0.00) 4 2 9" xfId="11691" xr:uid="{A3AFD796-7BA3-4E05-9442-CEB078F09996}"/>
    <cellStyle name="Currency (0.00) 4 2 9 2" xfId="26242" xr:uid="{676DDCE4-52C9-4AFC-A4FE-A9329234C2C6}"/>
    <cellStyle name="Currency (0.00) 4 3" xfId="5613" xr:uid="{FF6D3491-5D23-44A9-BB45-16A90F07E3F9}"/>
    <cellStyle name="Currency (0.00) 4 3 10" xfId="8745" xr:uid="{1BE31197-0A05-4AA4-AB30-B2C1EEF9ABAA}"/>
    <cellStyle name="Currency (0.00) 4 3 11" xfId="8825" xr:uid="{8F0AB53B-6BF4-41AC-81F5-37DEF36FD594}"/>
    <cellStyle name="Currency (0.00) 4 3 12" xfId="37023" xr:uid="{E315D5BA-8A2E-4B25-AC6F-211CEA2310F1}"/>
    <cellStyle name="Currency (0.00) 4 3 13" xfId="42132" xr:uid="{6A75D7E0-8AAD-47A1-A2BE-C95E1205D4A8}"/>
    <cellStyle name="Currency (0.00) 4 3 2" xfId="7099" xr:uid="{DDB4A203-64E6-4A98-840F-1015FB3075ED}"/>
    <cellStyle name="Currency (0.00) 4 3 2 10" xfId="38437" xr:uid="{D295D9D9-C7CC-41E2-A227-0100ADEF28A6}"/>
    <cellStyle name="Currency (0.00) 4 3 2 2" xfId="11700" xr:uid="{227D33DB-1670-4D6D-AA3A-9F88C3632E2C}"/>
    <cellStyle name="Currency (0.00) 4 3 2 2 2" xfId="26251" xr:uid="{C1F885B6-F85E-400F-A8BF-852C4ECA509E}"/>
    <cellStyle name="Currency (0.00) 4 3 2 3" xfId="20681" xr:uid="{D0B32813-6210-4239-8A1A-8C3631324C4F}"/>
    <cellStyle name="Currency (0.00) 4 3 2 3 2" xfId="34159" xr:uid="{7FBB99C3-5AF0-4FC1-9A2F-9E2DE99CF25B}"/>
    <cellStyle name="Currency (0.00) 4 3 2 4" xfId="20172" xr:uid="{B5227A2B-0BF6-4A7A-A9C0-B2795F9C5AAD}"/>
    <cellStyle name="Currency (0.00) 4 3 2 4 2" xfId="33729" xr:uid="{B2D574CE-38CE-4769-B0CE-13E9A537223E}"/>
    <cellStyle name="Currency (0.00) 4 3 2 5" xfId="22871" xr:uid="{47C77375-A8FB-404F-99BD-61B6A30E2356}"/>
    <cellStyle name="Currency (0.00) 4 3 2 5 2" xfId="36304" xr:uid="{65ADE0B8-7D05-412B-9867-7289F09D3BFF}"/>
    <cellStyle name="Currency (0.00) 4 3 2 6" xfId="11699" xr:uid="{62DF4DD0-EBCD-466E-B318-544C6A80A0D9}"/>
    <cellStyle name="Currency (0.00) 4 3 2 6 2" xfId="26250" xr:uid="{15AC48EB-1F68-4AF2-B6C4-F42768A1657F}"/>
    <cellStyle name="Currency (0.00) 4 3 2 7" xfId="9960" xr:uid="{483EF59C-2A3F-4CE2-9621-36F9C990BBE5}"/>
    <cellStyle name="Currency (0.00) 4 3 2 8" xfId="24575" xr:uid="{BDB85297-F55C-43AD-AA24-61921EB013FB}"/>
    <cellStyle name="Currency (0.00) 4 3 2 9" xfId="33262" xr:uid="{C7245E15-DB16-415E-BC27-1073FBDB5FC3}"/>
    <cellStyle name="Currency (0.00) 4 3 3" xfId="11701" xr:uid="{7582DA57-654B-4BD7-88F2-E8FAA2CF0398}"/>
    <cellStyle name="Currency (0.00) 4 3 3 2" xfId="11702" xr:uid="{00720A31-E00A-47E3-A74A-6774675AD748}"/>
    <cellStyle name="Currency (0.00) 4 3 3 2 2" xfId="26253" xr:uid="{A7DB1CA9-9B43-4647-B42B-37AFF2E57F65}"/>
    <cellStyle name="Currency (0.00) 4 3 3 3" xfId="26252" xr:uid="{08D257EF-9272-4889-9BD5-5B1B3B0B804D}"/>
    <cellStyle name="Currency (0.00) 4 3 4" xfId="11703" xr:uid="{12728A8B-AD58-427B-9E20-02DD58A1B8B4}"/>
    <cellStyle name="Currency (0.00) 4 3 4 2" xfId="11704" xr:uid="{30ECD3F4-B259-4C70-8300-DDE07E5C3AB6}"/>
    <cellStyle name="Currency (0.00) 4 3 4 2 2" xfId="26255" xr:uid="{26641BB2-8CC9-42B1-A841-AC4D7959F6A3}"/>
    <cellStyle name="Currency (0.00) 4 3 4 3" xfId="26254" xr:uid="{69CC92A5-9B6F-4708-B814-B9FA227AC00C}"/>
    <cellStyle name="Currency (0.00) 4 3 5" xfId="19593" xr:uid="{BDF15798-4185-4F7D-96B9-A5A09797B012}"/>
    <cellStyle name="Currency (0.00) 4 3 5 2" xfId="33237" xr:uid="{DAE5D1D4-3CD6-43C4-A433-FD85FE6938B9}"/>
    <cellStyle name="Currency (0.00) 4 3 6" xfId="21742" xr:uid="{B0710A98-B3F3-4244-8505-B985A26757E2}"/>
    <cellStyle name="Currency (0.00) 4 3 6 2" xfId="35198" xr:uid="{76B611A2-CEAD-4CC7-BE37-17025BE9E58F}"/>
    <cellStyle name="Currency (0.00) 4 3 7" xfId="22037" xr:uid="{9A1C445C-E77C-496E-9850-7044C5554CC5}"/>
    <cellStyle name="Currency (0.00) 4 3 7 2" xfId="35491" xr:uid="{D171C67D-6AA1-4CF2-BE50-2CF6FC20E746}"/>
    <cellStyle name="Currency (0.00) 4 3 8" xfId="21508" xr:uid="{EEFED444-DFB6-443F-92D3-05219C38FFC5}"/>
    <cellStyle name="Currency (0.00) 4 3 8 2" xfId="34965" xr:uid="{72DDA373-13F6-43AD-9935-2EDDB90BDE93}"/>
    <cellStyle name="Currency (0.00) 4 3 9" xfId="11698" xr:uid="{32460F64-C8B4-473D-A9F3-C17B2327A61C}"/>
    <cellStyle name="Currency (0.00) 4 3 9 2" xfId="26249" xr:uid="{6C49C159-7954-4012-88E2-3441C933B9BF}"/>
    <cellStyle name="Currency (0.00) 4 4" xfId="5614" xr:uid="{9A0071E2-053D-4AF0-8C95-9050ADBB9517}"/>
    <cellStyle name="Currency (0.00) 4 4 10" xfId="8746" xr:uid="{4BF40A9D-CDCF-40ED-A705-3962DD22CE70}"/>
    <cellStyle name="Currency (0.00) 4 4 11" xfId="8824" xr:uid="{A5EC24D8-4BF4-455C-AD60-2244D7C80778}"/>
    <cellStyle name="Currency (0.00) 4 4 12" xfId="36621" xr:uid="{A3132642-A1B7-41D3-B35F-F28391BA6C1D}"/>
    <cellStyle name="Currency (0.00) 4 4 13" xfId="29590" xr:uid="{81C75B85-E36F-4C3E-BE82-61DD3CE2C89B}"/>
    <cellStyle name="Currency (0.00) 4 4 2" xfId="7100" xr:uid="{D92BD120-B4A9-43F5-9F98-2A826FFA79A4}"/>
    <cellStyle name="Currency (0.00) 4 4 2 10" xfId="38436" xr:uid="{8DE3E82A-9847-4F39-B0FA-F0852972F8CA}"/>
    <cellStyle name="Currency (0.00) 4 4 2 2" xfId="11707" xr:uid="{A1C71FD7-F9F0-4A37-A0F1-32789A67AE3F}"/>
    <cellStyle name="Currency (0.00) 4 4 2 2 2" xfId="26258" xr:uid="{5E9352CE-EBFE-4283-984A-20B5708D09E7}"/>
    <cellStyle name="Currency (0.00) 4 4 2 3" xfId="20682" xr:uid="{8759180B-0435-4E7D-BA2D-B54497CF1BD1}"/>
    <cellStyle name="Currency (0.00) 4 4 2 3 2" xfId="34160" xr:uid="{44515F37-313F-465B-9B5A-EA7B1C92BD2D}"/>
    <cellStyle name="Currency (0.00) 4 4 2 4" xfId="22427" xr:uid="{D32C544E-A84D-41DD-A160-F7737E8EF827}"/>
    <cellStyle name="Currency (0.00) 4 4 2 4 2" xfId="35871" xr:uid="{AC03F2D8-3A06-47CD-914E-4E1138B00378}"/>
    <cellStyle name="Currency (0.00) 4 4 2 5" xfId="22872" xr:uid="{C19BB04A-5E2A-40AC-94DB-E21BCD234F34}"/>
    <cellStyle name="Currency (0.00) 4 4 2 5 2" xfId="36305" xr:uid="{277745EA-D7FD-4E05-AFA3-8B42FEC86D8F}"/>
    <cellStyle name="Currency (0.00) 4 4 2 6" xfId="11706" xr:uid="{792E59D9-EABC-4B38-AEAD-494E63F321D6}"/>
    <cellStyle name="Currency (0.00) 4 4 2 6 2" xfId="26257" xr:uid="{A026F297-E60C-43F5-A151-26061A93FB66}"/>
    <cellStyle name="Currency (0.00) 4 4 2 7" xfId="9961" xr:uid="{348B37D8-AB82-49D2-B98F-8BAB53DD5046}"/>
    <cellStyle name="Currency (0.00) 4 4 2 8" xfId="24576" xr:uid="{7F1EB809-32EE-4522-B8C8-59AE72CF433B}"/>
    <cellStyle name="Currency (0.00) 4 4 2 9" xfId="33642" xr:uid="{37D8B41D-C8CF-4ACF-93B7-A6AED284CD72}"/>
    <cellStyle name="Currency (0.00) 4 4 3" xfId="11708" xr:uid="{23522CB5-90ED-4458-B1C9-D0DFB34D8892}"/>
    <cellStyle name="Currency (0.00) 4 4 3 2" xfId="11709" xr:uid="{7D4B8589-9779-41BD-A91A-379B704AE949}"/>
    <cellStyle name="Currency (0.00) 4 4 3 2 2" xfId="26260" xr:uid="{45741E77-ADDF-43A6-ABFA-B83416AA3E1F}"/>
    <cellStyle name="Currency (0.00) 4 4 3 3" xfId="26259" xr:uid="{9D25E7EB-8131-4967-AA85-4448E3A43BD2}"/>
    <cellStyle name="Currency (0.00) 4 4 4" xfId="11710" xr:uid="{9140E40B-9C76-486E-8964-A339E992799B}"/>
    <cellStyle name="Currency (0.00) 4 4 4 2" xfId="11711" xr:uid="{4A4E9BCE-8603-4CEA-BE4A-D656944FE97F}"/>
    <cellStyle name="Currency (0.00) 4 4 4 2 2" xfId="26262" xr:uid="{AEC071D3-DDCA-4267-975F-960CD0573DCC}"/>
    <cellStyle name="Currency (0.00) 4 4 4 3" xfId="26261" xr:uid="{648EEECF-9C11-483E-BE04-A3FBC85D19B1}"/>
    <cellStyle name="Currency (0.00) 4 4 5" xfId="19594" xr:uid="{63787D91-E9D0-4A0A-B835-968A0FF87684}"/>
    <cellStyle name="Currency (0.00) 4 4 5 2" xfId="33238" xr:uid="{BA6D25D5-D767-420D-A3A5-14D70A2FA7BB}"/>
    <cellStyle name="Currency (0.00) 4 4 6" xfId="21741" xr:uid="{51177DF2-7454-4483-92AD-22345C3B0574}"/>
    <cellStyle name="Currency (0.00) 4 4 6 2" xfId="35197" xr:uid="{3EDF6D8F-2370-4324-93BE-40CEFE6ADDAA}"/>
    <cellStyle name="Currency (0.00) 4 4 7" xfId="22066" xr:uid="{F7F707CF-82D9-41F4-AFD4-9C6DB7B818DD}"/>
    <cellStyle name="Currency (0.00) 4 4 7 2" xfId="35520" xr:uid="{8DA1F553-EA78-42AA-A9F3-D33294EBBD20}"/>
    <cellStyle name="Currency (0.00) 4 4 8" xfId="23795" xr:uid="{77360F2C-FC13-4EBA-8B4F-61AFB8C24F15}"/>
    <cellStyle name="Currency (0.00) 4 4 8 2" xfId="37196" xr:uid="{C2FE49E8-EF6D-4CB6-A406-A279BA8DA219}"/>
    <cellStyle name="Currency (0.00) 4 4 9" xfId="11705" xr:uid="{6ACC8E47-6A10-4022-86B4-41FCBA526B1A}"/>
    <cellStyle name="Currency (0.00) 4 4 9 2" xfId="26256" xr:uid="{F58C4998-BF23-4449-95F0-FCBA62E9B95D}"/>
    <cellStyle name="Currency (0.00) 4 5" xfId="5615" xr:uid="{DBA7414F-57E6-43F7-AD75-D62E3CB4F4D4}"/>
    <cellStyle name="Currency (0.00) 4 5 10" xfId="8747" xr:uid="{2538827F-D76D-4A87-B8D2-153255AC4C2A}"/>
    <cellStyle name="Currency (0.00) 4 5 11" xfId="8823" xr:uid="{8004AE00-893D-4EF5-B336-A95BFBE07D78}"/>
    <cellStyle name="Currency (0.00) 4 5 12" xfId="32500" xr:uid="{C3D39719-6A2A-4221-A4BF-C12E3A4A9C68}"/>
    <cellStyle name="Currency (0.00) 4 5 13" xfId="29591" xr:uid="{3F0C8FCA-8902-4B2E-A266-864ED37FE2D6}"/>
    <cellStyle name="Currency (0.00) 4 5 2" xfId="7101" xr:uid="{6D49BA55-D399-477C-81F5-BE99F55AB01B}"/>
    <cellStyle name="Currency (0.00) 4 5 2 10" xfId="38435" xr:uid="{0BA0B2AC-153B-4438-8B6D-2DE9F318A415}"/>
    <cellStyle name="Currency (0.00) 4 5 2 2" xfId="11714" xr:uid="{0373A4DC-55D6-42EC-B44A-C20FDEB2F78A}"/>
    <cellStyle name="Currency (0.00) 4 5 2 2 2" xfId="26265" xr:uid="{E2EC9269-B1DB-46A7-9BEB-F67F131C6341}"/>
    <cellStyle name="Currency (0.00) 4 5 2 3" xfId="20683" xr:uid="{4CE33076-69F7-4260-A0C1-3B17E1FE068B}"/>
    <cellStyle name="Currency (0.00) 4 5 2 3 2" xfId="34161" xr:uid="{2B1B02F4-E400-4F45-99D7-AA4B4498BE84}"/>
    <cellStyle name="Currency (0.00) 4 5 2 4" xfId="21358" xr:uid="{990B6F93-C65E-4B99-9217-627B21B9DC78}"/>
    <cellStyle name="Currency (0.00) 4 5 2 4 2" xfId="34824" xr:uid="{D174A011-F890-4EEF-AAD9-505E35C7E1E1}"/>
    <cellStyle name="Currency (0.00) 4 5 2 5" xfId="22873" xr:uid="{E0AB8D52-207D-4BE7-A29D-AAE47D6E0719}"/>
    <cellStyle name="Currency (0.00) 4 5 2 5 2" xfId="36306" xr:uid="{6827F906-647A-4192-8B28-F5888D15DFDE}"/>
    <cellStyle name="Currency (0.00) 4 5 2 6" xfId="11713" xr:uid="{62DAA74D-8AF5-436A-BBE5-03A2B21D2111}"/>
    <cellStyle name="Currency (0.00) 4 5 2 6 2" xfId="26264" xr:uid="{F7E902FA-3470-4B71-B485-9F410B5D14B7}"/>
    <cellStyle name="Currency (0.00) 4 5 2 7" xfId="9962" xr:uid="{E217F6FF-9ABB-4A8C-9968-21B23506F53D}"/>
    <cellStyle name="Currency (0.00) 4 5 2 8" xfId="24577" xr:uid="{A8D44DB9-A658-4F93-94BF-9041170D34F1}"/>
    <cellStyle name="Currency (0.00) 4 5 2 9" xfId="33699" xr:uid="{F9025F8C-13BC-4883-83A0-E1014CAAE930}"/>
    <cellStyle name="Currency (0.00) 4 5 3" xfId="11715" xr:uid="{DCE67610-F531-46D1-9124-5D72F719A9E4}"/>
    <cellStyle name="Currency (0.00) 4 5 3 2" xfId="11716" xr:uid="{F537970A-4B05-4494-B245-D133A47198CC}"/>
    <cellStyle name="Currency (0.00) 4 5 3 2 2" xfId="26267" xr:uid="{E30C8460-2FD0-46A0-95C9-2C4810307017}"/>
    <cellStyle name="Currency (0.00) 4 5 3 3" xfId="26266" xr:uid="{E9CD5AD3-E8FD-425E-8D86-60BC0541AD02}"/>
    <cellStyle name="Currency (0.00) 4 5 4" xfId="11717" xr:uid="{818EA2C5-6622-441B-A0CC-D47B945FE6F5}"/>
    <cellStyle name="Currency (0.00) 4 5 4 2" xfId="11718" xr:uid="{F89A5DCD-371E-4515-B136-EC307C4CCD79}"/>
    <cellStyle name="Currency (0.00) 4 5 4 2 2" xfId="26269" xr:uid="{71A93C97-12BF-42F0-8E40-A3504A9FC543}"/>
    <cellStyle name="Currency (0.00) 4 5 4 3" xfId="26268" xr:uid="{7259F405-1A73-471F-8D88-06021EC27A8D}"/>
    <cellStyle name="Currency (0.00) 4 5 5" xfId="19595" xr:uid="{10EE969F-422A-4E3F-9327-86062DAAF36C}"/>
    <cellStyle name="Currency (0.00) 4 5 5 2" xfId="33239" xr:uid="{9FA9E833-E7F8-4557-A8C0-45B492DF0374}"/>
    <cellStyle name="Currency (0.00) 4 5 6" xfId="21740" xr:uid="{8D9D50C9-4688-4DBE-9AD0-B3A66F75EBEE}"/>
    <cellStyle name="Currency (0.00) 4 5 6 2" xfId="35196" xr:uid="{0A1AA81F-09AB-461D-A1DA-375C4795AA77}"/>
    <cellStyle name="Currency (0.00) 4 5 7" xfId="22119" xr:uid="{320A36FE-9B6E-485F-BF0E-E22CCD3CA42B}"/>
    <cellStyle name="Currency (0.00) 4 5 7 2" xfId="35572" xr:uid="{CA486D8D-F237-4F44-A3F6-B1ED30CFBF28}"/>
    <cellStyle name="Currency (0.00) 4 5 8" xfId="23758" xr:uid="{37FD002E-078B-46AC-B0B1-CA4799CAA526}"/>
    <cellStyle name="Currency (0.00) 4 5 8 2" xfId="37159" xr:uid="{72D5708F-DD33-49AE-AA68-38241D7D64CE}"/>
    <cellStyle name="Currency (0.00) 4 5 9" xfId="11712" xr:uid="{B8248E66-E892-4943-9474-21D1F87AC579}"/>
    <cellStyle name="Currency (0.00) 4 5 9 2" xfId="26263" xr:uid="{4ACB249C-0839-4F4C-9E42-14E366516C4C}"/>
    <cellStyle name="Currency (0.00) 4 6" xfId="7097" xr:uid="{20317463-E5A1-487B-A133-5FE668A3D639}"/>
    <cellStyle name="Currency (0.00) 4 6 10" xfId="38441" xr:uid="{D54BBBA8-1657-4CC3-8648-F932900F7A71}"/>
    <cellStyle name="Currency (0.00) 4 6 2" xfId="11720" xr:uid="{4FDBDEC2-E826-4AEC-9A61-844E9169C3C7}"/>
    <cellStyle name="Currency (0.00) 4 6 2 2" xfId="26271" xr:uid="{1B36414B-A4F8-4EE6-9290-8613CC041CD0}"/>
    <cellStyle name="Currency (0.00) 4 6 3" xfId="20679" xr:uid="{E7BE4AEB-39E6-4446-ABC6-67BACDA6CE20}"/>
    <cellStyle name="Currency (0.00) 4 6 3 2" xfId="34157" xr:uid="{747C8421-1165-4815-9DDF-1FC256C0FA8B}"/>
    <cellStyle name="Currency (0.00) 4 6 4" xfId="21361" xr:uid="{F69EC596-74E9-4DA8-BF19-CE3BC3D2975A}"/>
    <cellStyle name="Currency (0.00) 4 6 4 2" xfId="34827" xr:uid="{4E20C54F-B97A-40CC-9650-547666FF7BA6}"/>
    <cellStyle name="Currency (0.00) 4 6 5" xfId="22869" xr:uid="{1E5D2258-FEBE-445C-8ADA-3866C6EE1881}"/>
    <cellStyle name="Currency (0.00) 4 6 5 2" xfId="36302" xr:uid="{2C79ADA2-2E56-47EF-8D06-8523DB76486A}"/>
    <cellStyle name="Currency (0.00) 4 6 6" xfId="11719" xr:uid="{8B8B190D-BF49-4446-880A-F477FCDDC8C2}"/>
    <cellStyle name="Currency (0.00) 4 6 6 2" xfId="26270" xr:uid="{1EC4E7E4-445C-4B1C-AFEC-4B151F10C13F}"/>
    <cellStyle name="Currency (0.00) 4 6 7" xfId="9958" xr:uid="{5452E5D9-47C7-40A6-AA2C-155F83DF536E}"/>
    <cellStyle name="Currency (0.00) 4 6 8" xfId="24573" xr:uid="{E6DE7848-C9BC-45B3-BD8D-AF16E19C3EE9}"/>
    <cellStyle name="Currency (0.00) 4 6 9" xfId="8402" xr:uid="{B873A8B3-7E5C-4E64-8A87-533FA8571646}"/>
    <cellStyle name="Currency (0.00) 4 7" xfId="11721" xr:uid="{155768EF-F173-471B-A9B7-AE5D729C9E4D}"/>
    <cellStyle name="Currency (0.00) 4 7 2" xfId="11722" xr:uid="{C3BBDBF0-9E9B-4D85-BF08-72CE277178F7}"/>
    <cellStyle name="Currency (0.00) 4 7 2 2" xfId="26273" xr:uid="{57FCF6C3-D29E-4F23-8454-EBBDEC05FB9C}"/>
    <cellStyle name="Currency (0.00) 4 7 3" xfId="26272" xr:uid="{FEBB0A74-9526-464B-BF04-50F10F2BE48F}"/>
    <cellStyle name="Currency (0.00) 4 8" xfId="19591" xr:uid="{4705C8AA-A46A-4F5B-9F80-6BFB5E8B5037}"/>
    <cellStyle name="Currency (0.00) 4 8 2" xfId="33235" xr:uid="{8049B508-8998-47DA-A8A2-B00A9BF3C0B1}"/>
    <cellStyle name="Currency (0.00) 4 9" xfId="21744" xr:uid="{6D9DB703-8830-43F4-852D-1E2DCD87116B}"/>
    <cellStyle name="Currency (0.00) 4 9 2" xfId="35200" xr:uid="{C52AF90A-EDA7-408C-AFFE-4F75D825F535}"/>
    <cellStyle name="Currency (0.00) 5" xfId="5616" xr:uid="{94EED6DA-C179-45DB-8543-C4E914D2E500}"/>
    <cellStyle name="Currency (0.00) 5 10" xfId="23627" xr:uid="{7DFFF293-78F9-42CC-B069-5F801BC58F35}"/>
    <cellStyle name="Currency (0.00) 5 10 2" xfId="37029" xr:uid="{AC55D7DB-DD28-4D09-954A-D035719D2702}"/>
    <cellStyle name="Currency (0.00) 5 11" xfId="11723" xr:uid="{786940DD-D672-4916-B2A5-D3BDE50AC669}"/>
    <cellStyle name="Currency (0.00) 5 11 2" xfId="26274" xr:uid="{1DE6A2A9-EE83-4F1C-8719-EFAD721BA23B}"/>
    <cellStyle name="Currency (0.00) 5 12" xfId="8748" xr:uid="{959CBBD8-A8D4-4357-97CF-EEB77699B1E5}"/>
    <cellStyle name="Currency (0.00) 5 13" xfId="8162" xr:uid="{E6031E82-BF2F-4CA0-8D4F-ED99A719C266}"/>
    <cellStyle name="Currency (0.00) 5 14" xfId="34477" xr:uid="{46955A2B-6D99-41DB-960B-DB2A1A8A5C96}"/>
    <cellStyle name="Currency (0.00) 5 15" xfId="42128" xr:uid="{23CF54E0-AFB1-43D2-8BA3-7110E4B843C2}"/>
    <cellStyle name="Currency (0.00) 5 2" xfId="5617" xr:uid="{E1665DF3-8985-480F-8EB2-5F0460EC9280}"/>
    <cellStyle name="Currency (0.00) 5 2 10" xfId="36901" xr:uid="{940BA02F-77BC-44F2-BD39-E16B1C4129BB}"/>
    <cellStyle name="Currency (0.00) 5 2 11" xfId="38836" xr:uid="{399DA914-7E06-4536-93C7-4D6D9C6753D6}"/>
    <cellStyle name="Currency (0.00) 5 2 2" xfId="7103" xr:uid="{6764B5D2-1CA6-4540-8DC8-85FF24F6FF3F}"/>
    <cellStyle name="Currency (0.00) 5 2 2 2" xfId="20685" xr:uid="{786FE5CB-BD84-4DB3-B74B-8BDD8B127E32}"/>
    <cellStyle name="Currency (0.00) 5 2 2 2 2" xfId="34163" xr:uid="{6CB2CDC7-C32E-417A-9C2F-700A4EBEC39A}"/>
    <cellStyle name="Currency (0.00) 5 2 2 3" xfId="22498" xr:uid="{E03F2597-4061-4B25-AAE2-D490F6115C68}"/>
    <cellStyle name="Currency (0.00) 5 2 2 3 2" xfId="35941" xr:uid="{04A1350F-264E-40D0-B905-9FF6E6AB16D7}"/>
    <cellStyle name="Currency (0.00) 5 2 2 4" xfId="22875" xr:uid="{8AB7BE99-532B-487C-BE84-A8028A7FCB9D}"/>
    <cellStyle name="Currency (0.00) 5 2 2 4 2" xfId="36308" xr:uid="{ACE8E5C5-6803-4906-864F-68AAAEC09077}"/>
    <cellStyle name="Currency (0.00) 5 2 2 5" xfId="11725" xr:uid="{AB3F6D60-9A47-487C-B5C1-0A3503093675}"/>
    <cellStyle name="Currency (0.00) 5 2 2 5 2" xfId="26276" xr:uid="{C54E7C1D-41A5-4083-BA1F-8DF7286EC235}"/>
    <cellStyle name="Currency (0.00) 5 2 2 6" xfId="9964" xr:uid="{46B188E9-0BE4-4579-A41B-56CBDA2AF44C}"/>
    <cellStyle name="Currency (0.00) 5 2 2 7" xfId="24579" xr:uid="{DC7C7C5F-935D-47E1-BCB8-DC0049774C0C}"/>
    <cellStyle name="Currency (0.00) 5 2 2 8" xfId="35325" xr:uid="{AA8F1857-71B8-4663-8096-5452C5732504}"/>
    <cellStyle name="Currency (0.00) 5 2 2 9" xfId="38433" xr:uid="{8A50C244-43B4-43F1-8943-A648DE1155D7}"/>
    <cellStyle name="Currency (0.00) 5 2 3" xfId="19597" xr:uid="{18D98FF0-762E-472A-AA19-BCF3AA4729E9}"/>
    <cellStyle name="Currency (0.00) 5 2 3 2" xfId="33241" xr:uid="{1C4D1FF5-8F10-456B-95C3-8847F76AFA7C}"/>
    <cellStyle name="Currency (0.00) 5 2 4" xfId="21738" xr:uid="{A12B2BF1-0B00-4A1E-BFEE-499EFD9C89DA}"/>
    <cellStyle name="Currency (0.00) 5 2 4 2" xfId="35194" xr:uid="{E640890D-4661-4925-8A81-68909C1382FD}"/>
    <cellStyle name="Currency (0.00) 5 2 5" xfId="20130" xr:uid="{E1E61210-760F-48B8-8F68-3014AFBCC232}"/>
    <cellStyle name="Currency (0.00) 5 2 5 2" xfId="33718" xr:uid="{5F09252A-9004-4ED5-B361-7F0342727647}"/>
    <cellStyle name="Currency (0.00) 5 2 6" xfId="21800" xr:uid="{0ED5041C-A064-4D41-857E-A9AD9D679800}"/>
    <cellStyle name="Currency (0.00) 5 2 6 2" xfId="35256" xr:uid="{1D29CBD2-8316-4D13-9050-31E8E9401DC0}"/>
    <cellStyle name="Currency (0.00) 5 2 7" xfId="11724" xr:uid="{BCC9A208-0C4A-48EB-B81D-83AACA82548D}"/>
    <cellStyle name="Currency (0.00) 5 2 7 2" xfId="26275" xr:uid="{C4E9CF11-1D55-482B-9F60-A47ADD040872}"/>
    <cellStyle name="Currency (0.00) 5 2 8" xfId="8749" xr:uid="{EF750088-3225-42FB-B6D5-9A62108EB302}"/>
    <cellStyle name="Currency (0.00) 5 2 9" xfId="7946" xr:uid="{EE1FC9F0-B03C-4EFA-A255-1355CAA138E4}"/>
    <cellStyle name="Currency (0.00) 5 3" xfId="5618" xr:uid="{72430FE5-DBCF-4D55-A0A5-D89D7BEB9CE1}"/>
    <cellStyle name="Currency (0.00) 5 3 10" xfId="36091" xr:uid="{311B1EEA-4E36-4A2D-BFE7-94364E634F58}"/>
    <cellStyle name="Currency (0.00) 5 3 11" xfId="38835" xr:uid="{9867069F-F4C6-40C1-A54C-EFBF3744B100}"/>
    <cellStyle name="Currency (0.00) 5 3 2" xfId="7104" xr:uid="{2DA8C58E-D3E5-4540-A0FF-54FCCE3F96EA}"/>
    <cellStyle name="Currency (0.00) 5 3 2 2" xfId="20686" xr:uid="{7BDD9582-2223-4BED-838C-8D5DFA8A2DB1}"/>
    <cellStyle name="Currency (0.00) 5 3 2 2 2" xfId="34164" xr:uid="{EA71B426-02CE-4C31-A149-6F0F7FF6005F}"/>
    <cellStyle name="Currency (0.00) 5 3 2 3" xfId="19620" xr:uid="{189EC9AC-582B-44B0-963A-466CC09B7557}"/>
    <cellStyle name="Currency (0.00) 5 3 2 3 2" xfId="33264" xr:uid="{349EB97A-39F5-44FB-A6DD-E9D32D70081A}"/>
    <cellStyle name="Currency (0.00) 5 3 2 4" xfId="22876" xr:uid="{FB22C5C6-BB29-4FC1-8289-F0D8CF4F3C72}"/>
    <cellStyle name="Currency (0.00) 5 3 2 4 2" xfId="36309" xr:uid="{FEC71803-C175-4CDB-8035-6ADE44BC761E}"/>
    <cellStyle name="Currency (0.00) 5 3 2 5" xfId="11727" xr:uid="{9ED07036-A50C-41E1-BE5B-EA54DF1D84F4}"/>
    <cellStyle name="Currency (0.00) 5 3 2 5 2" xfId="26278" xr:uid="{CA32FAF8-B6C4-4516-A625-5A01D412A58C}"/>
    <cellStyle name="Currency (0.00) 5 3 2 6" xfId="9965" xr:uid="{89FB333B-CC6D-4802-B5E2-B86BBCD23C8B}"/>
    <cellStyle name="Currency (0.00) 5 3 2 7" xfId="24580" xr:uid="{DA539946-48A9-42B7-9F9A-3FE12E149F1B}"/>
    <cellStyle name="Currency (0.00) 5 3 2 8" xfId="33266" xr:uid="{150BEBA4-97E1-4B6C-A93A-32B8AB63D001}"/>
    <cellStyle name="Currency (0.00) 5 3 2 9" xfId="38432" xr:uid="{DFB72487-158F-4DCC-B0A7-10C542B4584F}"/>
    <cellStyle name="Currency (0.00) 5 3 3" xfId="19598" xr:uid="{62594082-CC12-4205-B946-8EC1602FBA3D}"/>
    <cellStyle name="Currency (0.00) 5 3 3 2" xfId="33242" xr:uid="{5B96180F-11AF-4084-8CE2-53BF36EC74E4}"/>
    <cellStyle name="Currency (0.00) 5 3 4" xfId="21737" xr:uid="{E6C67DD7-E369-4CDC-9B73-5A6374841E98}"/>
    <cellStyle name="Currency (0.00) 5 3 4 2" xfId="35193" xr:uid="{3835A046-8A19-4369-9ECD-1A1CC3B027B9}"/>
    <cellStyle name="Currency (0.00) 5 3 5" xfId="22357" xr:uid="{6ED1AE42-1298-4024-B18C-CCD1BDF9C830}"/>
    <cellStyle name="Currency (0.00) 5 3 5 2" xfId="35802" xr:uid="{1118AD5F-6A68-4590-A25E-FE79B0414E03}"/>
    <cellStyle name="Currency (0.00) 5 3 6" xfId="23629" xr:uid="{51295F0C-D7C5-41EB-A509-E33FCCE71427}"/>
    <cellStyle name="Currency (0.00) 5 3 6 2" xfId="37031" xr:uid="{E43384A7-159C-485E-862F-4B74504D28E9}"/>
    <cellStyle name="Currency (0.00) 5 3 7" xfId="11726" xr:uid="{41EE1A75-786F-4EDD-8CC1-AD47E8186509}"/>
    <cellStyle name="Currency (0.00) 5 3 7 2" xfId="26277" xr:uid="{9A4F5D61-51F8-45FD-B6C0-E087FB4B0486}"/>
    <cellStyle name="Currency (0.00) 5 3 8" xfId="8750" xr:uid="{28FEDE20-4071-4668-BBD4-B4C25AD4EA1A}"/>
    <cellStyle name="Currency (0.00) 5 3 9" xfId="8814" xr:uid="{27A31AA4-3304-44F3-8CDD-519FEED551E3}"/>
    <cellStyle name="Currency (0.00) 5 4" xfId="5619" xr:uid="{7EF43E07-4D41-41F9-9E10-0FE39DD7F072}"/>
    <cellStyle name="Currency (0.00) 5 4 10" xfId="34953" xr:uid="{098C98DB-F0E4-4CFB-9441-9D5EF4D9BED7}"/>
    <cellStyle name="Currency (0.00) 5 4 11" xfId="42130" xr:uid="{D106FF96-3DC0-4BAD-9C8C-70D06DFDCFD7}"/>
    <cellStyle name="Currency (0.00) 5 4 2" xfId="7105" xr:uid="{8A289963-8BD7-4FE3-B268-965167379461}"/>
    <cellStyle name="Currency (0.00) 5 4 2 2" xfId="20687" xr:uid="{A4204F36-9CC1-4BBC-A3F3-12448087D6F9}"/>
    <cellStyle name="Currency (0.00) 5 4 2 2 2" xfId="34165" xr:uid="{4C961DD8-E456-4C3A-AA70-85F202E6674C}"/>
    <cellStyle name="Currency (0.00) 5 4 2 3" xfId="20173" xr:uid="{A346CAD6-5CDC-4B50-9BDB-ACD9BBFB9678}"/>
    <cellStyle name="Currency (0.00) 5 4 2 3 2" xfId="33730" xr:uid="{F5A43D94-E90D-4FFF-A156-F123C4FE08A4}"/>
    <cellStyle name="Currency (0.00) 5 4 2 4" xfId="22877" xr:uid="{179F637B-268E-466C-A8F0-474EC66794BE}"/>
    <cellStyle name="Currency (0.00) 5 4 2 4 2" xfId="36310" xr:uid="{0F346617-1660-406D-9A25-788FAACEA2F3}"/>
    <cellStyle name="Currency (0.00) 5 4 2 5" xfId="11729" xr:uid="{07122C55-0E61-430B-8C7E-92D35F666E81}"/>
    <cellStyle name="Currency (0.00) 5 4 2 5 2" xfId="26280" xr:uid="{A3CDECBE-DDFB-41FF-A767-C1870429011C}"/>
    <cellStyle name="Currency (0.00) 5 4 2 6" xfId="9966" xr:uid="{AD53B309-2EA3-4A4C-B660-AD73F5B9016B}"/>
    <cellStyle name="Currency (0.00) 5 4 2 7" xfId="24581" xr:uid="{ED2785FF-1C67-4842-9365-3D1BD6475BAA}"/>
    <cellStyle name="Currency (0.00) 5 4 2 8" xfId="33641" xr:uid="{3F8AA990-C70D-46A7-8ED8-75BC23A56CD3}"/>
    <cellStyle name="Currency (0.00) 5 4 2 9" xfId="38431" xr:uid="{67F4A2B3-DD6B-46D4-AF48-1CAC95A691FC}"/>
    <cellStyle name="Currency (0.00) 5 4 3" xfId="19599" xr:uid="{9DCB5166-228B-4A34-8271-46B7E73A362B}"/>
    <cellStyle name="Currency (0.00) 5 4 3 2" xfId="33243" xr:uid="{D8660CC9-D30C-41AA-914A-D364315CA7C9}"/>
    <cellStyle name="Currency (0.00) 5 4 4" xfId="21736" xr:uid="{9A14FE1A-333C-4DFA-8388-6B70EE271BD2}"/>
    <cellStyle name="Currency (0.00) 5 4 4 2" xfId="35192" xr:uid="{A31503FF-3BE2-4ED8-909E-A63613055A17}"/>
    <cellStyle name="Currency (0.00) 5 4 5" xfId="22235" xr:uid="{BA64CD2A-9DEA-427D-BB4E-F8BEE0E21514}"/>
    <cellStyle name="Currency (0.00) 5 4 5 2" xfId="35680" xr:uid="{1C9E3B7B-8E39-45B4-A0C4-5285E932D445}"/>
    <cellStyle name="Currency (0.00) 5 4 6" xfId="22623" xr:uid="{E27B62AB-D3D7-4A59-8BA0-8CBC69542066}"/>
    <cellStyle name="Currency (0.00) 5 4 6 2" xfId="36065" xr:uid="{6E96FD3E-CFE8-4234-BF6F-8C96C9761C6D}"/>
    <cellStyle name="Currency (0.00) 5 4 7" xfId="11728" xr:uid="{BAEEBB01-EDEB-4753-982C-DC13D55EE8CC}"/>
    <cellStyle name="Currency (0.00) 5 4 7 2" xfId="26279" xr:uid="{D8724FD3-5CD1-4C60-8FA6-52EC244408A8}"/>
    <cellStyle name="Currency (0.00) 5 4 8" xfId="8751" xr:uid="{82DBF413-A983-4FC1-9B87-37A46CC07A12}"/>
    <cellStyle name="Currency (0.00) 5 4 9" xfId="8820" xr:uid="{AD6BB7ED-BFE3-4437-88F6-819CAC893553}"/>
    <cellStyle name="Currency (0.00) 5 5" xfId="5620" xr:uid="{DFBFA914-23F6-48CD-A942-BD57B629B0AC}"/>
    <cellStyle name="Currency (0.00) 5 5 10" xfId="29592" xr:uid="{B82A4E56-EC81-40F5-A20A-9F52FD78DB5C}"/>
    <cellStyle name="Currency (0.00) 5 5 2" xfId="7106" xr:uid="{E8A2A578-DEEF-466F-8773-728ECDE5FA35}"/>
    <cellStyle name="Currency (0.00) 5 5 2 2" xfId="21349" xr:uid="{3819F88E-545C-4712-A058-9AC672B248EB}"/>
    <cellStyle name="Currency (0.00) 5 5 2 2 2" xfId="34815" xr:uid="{9025A7B9-3D17-43E3-9F50-064A13F914F5}"/>
    <cellStyle name="Currency (0.00) 5 5 2 3" xfId="22878" xr:uid="{641DDE54-19D1-4493-81AD-B6D14FA32764}"/>
    <cellStyle name="Currency (0.00) 5 5 2 3 2" xfId="36311" xr:uid="{472741B2-26A6-4ED5-90BB-4E1EA766957C}"/>
    <cellStyle name="Currency (0.00) 5 5 2 4" xfId="20688" xr:uid="{142F9FCA-950C-441F-B2FF-CA14CA79C385}"/>
    <cellStyle name="Currency (0.00) 5 5 2 4 2" xfId="34166" xr:uid="{A905CDD0-FAF4-42AE-A561-E6CB085AA174}"/>
    <cellStyle name="Currency (0.00) 5 5 2 5" xfId="9967" xr:uid="{4556D094-7252-4ADF-B970-008ED79586D0}"/>
    <cellStyle name="Currency (0.00) 5 5 2 6" xfId="24582" xr:uid="{247DCD67-D5DF-4E78-849C-21ECAED2C24B}"/>
    <cellStyle name="Currency (0.00) 5 5 2 7" xfId="34927" xr:uid="{5EDFE538-185E-4C77-BAA3-C5712895E81C}"/>
    <cellStyle name="Currency (0.00) 5 5 2 8" xfId="38430" xr:uid="{5649F33E-9814-4D10-AF51-C189540DB80C}"/>
    <cellStyle name="Currency (0.00) 5 5 3" xfId="21735" xr:uid="{3C69CA1F-DAED-4C44-871F-940E6F8CEEA2}"/>
    <cellStyle name="Currency (0.00) 5 5 3 2" xfId="35191" xr:uid="{CFA11AB6-5A9B-43D8-98F4-2FFA89D1282A}"/>
    <cellStyle name="Currency (0.00) 5 5 4" xfId="22018" xr:uid="{CB68DB82-32A0-4F28-87A6-F374A50B6C2A}"/>
    <cellStyle name="Currency (0.00) 5 5 4 2" xfId="35472" xr:uid="{A5485505-BEBE-42CD-A8C2-1067B5EA16B9}"/>
    <cellStyle name="Currency (0.00) 5 5 5" xfId="21798" xr:uid="{C7CF1C3C-B055-4D2C-B652-76FB32888A1E}"/>
    <cellStyle name="Currency (0.00) 5 5 5 2" xfId="35254" xr:uid="{6671A686-9E06-400D-AFBD-1F9D4AD54FF8}"/>
    <cellStyle name="Currency (0.00) 5 5 6" xfId="19600" xr:uid="{CFC80A84-F8A6-446F-9449-A05E015A4FDB}"/>
    <cellStyle name="Currency (0.00) 5 5 6 2" xfId="33244" xr:uid="{B57FF7EF-9167-4654-B7DD-CA9994713CEE}"/>
    <cellStyle name="Currency (0.00) 5 5 7" xfId="8752" xr:uid="{50617B67-274B-4913-B61F-8224495AA2EC}"/>
    <cellStyle name="Currency (0.00) 5 5 8" xfId="8819" xr:uid="{2033B4D6-F5EF-41B3-878F-CA6261A1014D}"/>
    <cellStyle name="Currency (0.00) 5 5 9" xfId="33910" xr:uid="{9AA2F414-09EF-445D-B614-D709E4584C3B}"/>
    <cellStyle name="Currency (0.00) 5 6" xfId="7102" xr:uid="{6BFFBFE2-B9BA-4657-BBE0-F246F58C18B1}"/>
    <cellStyle name="Currency (0.00) 5 6 2" xfId="18843" xr:uid="{9C7D8E83-5F42-4C75-A3FB-BADBA970A793}"/>
    <cellStyle name="Currency (0.00) 5 6 2 2" xfId="32561" xr:uid="{CAE345A0-04D0-4818-9D69-723F9F5FEBC4}"/>
    <cellStyle name="Currency (0.00) 5 6 3" xfId="22874" xr:uid="{B13E9DAC-A6E6-48F4-9920-73ADE8784DD7}"/>
    <cellStyle name="Currency (0.00) 5 6 3 2" xfId="36307" xr:uid="{706E6CB2-6E91-43DE-BD54-98DCDA4B826C}"/>
    <cellStyle name="Currency (0.00) 5 6 4" xfId="20684" xr:uid="{CB86D828-7D60-4820-A5FB-BEC2B3EBC2D1}"/>
    <cellStyle name="Currency (0.00) 5 6 4 2" xfId="34162" xr:uid="{E8A8CCE0-C630-4ADA-B1B2-6063E2F7BE73}"/>
    <cellStyle name="Currency (0.00) 5 6 5" xfId="9963" xr:uid="{1AF30D3C-6CB7-4636-952B-01F22D2B91B3}"/>
    <cellStyle name="Currency (0.00) 5 6 6" xfId="24578" xr:uid="{E3C5BF46-8ABB-4913-987E-D9880FAED37B}"/>
    <cellStyle name="Currency (0.00) 5 6 7" xfId="8183" xr:uid="{03E2D8F6-9A1D-4886-A939-F35C0809D0E7}"/>
    <cellStyle name="Currency (0.00) 5 6 8" xfId="38434" xr:uid="{CFF85D8D-B624-4B9C-AC17-7D1C868C9520}"/>
    <cellStyle name="Currency (0.00) 5 7" xfId="19596" xr:uid="{84C9B80C-DF69-4075-9C65-E7B001961D87}"/>
    <cellStyle name="Currency (0.00) 5 7 2" xfId="33240" xr:uid="{94DAC587-247E-43BA-908D-BD6004256387}"/>
    <cellStyle name="Currency (0.00) 5 8" xfId="21739" xr:uid="{AB39CF8B-AC41-4416-AB81-3F590A49DF0C}"/>
    <cellStyle name="Currency (0.00) 5 8 2" xfId="35195" xr:uid="{ECFDB1D9-6836-42F3-B10C-7392429866B6}"/>
    <cellStyle name="Currency (0.00) 5 9" xfId="22368" xr:uid="{4B6A4622-8B20-4F61-B3BC-B7986B7374CC}"/>
    <cellStyle name="Currency (0.00) 5 9 2" xfId="35813" xr:uid="{FC0C1E14-52E4-4508-BA61-98500393E134}"/>
    <cellStyle name="Currency (0.00) 6" xfId="5621" xr:uid="{3030A4BB-4367-4FF8-9832-BF67A1C8857D}"/>
    <cellStyle name="Currency (0.00) 6 10" xfId="8753" xr:uid="{55778EF1-26C3-4FDF-9B36-47A70ED436EE}"/>
    <cellStyle name="Currency (0.00) 6 11" xfId="8818" xr:uid="{DA12F826-15BE-432F-AB37-1F491D008EDD}"/>
    <cellStyle name="Currency (0.00) 6 12" xfId="37022" xr:uid="{8BCF1C37-C0FA-4D0D-B5F1-30FD43B40E3E}"/>
    <cellStyle name="Currency (0.00) 6 13" xfId="24053" xr:uid="{B34DF79A-CE63-44CD-B277-D062D91EF116}"/>
    <cellStyle name="Currency (0.00) 6 2" xfId="7107" xr:uid="{38F7D49F-7B77-4609-B652-151300C6BAEA}"/>
    <cellStyle name="Currency (0.00) 6 2 10" xfId="38429" xr:uid="{AFB7161E-DBE5-4A90-8D0E-D464A0780DE5}"/>
    <cellStyle name="Currency (0.00) 6 2 2" xfId="11732" xr:uid="{30BF8D7F-A518-404A-A12E-2D010C90AC18}"/>
    <cellStyle name="Currency (0.00) 6 2 2 2" xfId="26283" xr:uid="{2A8F39E8-8C44-4AD6-A430-D6003E5ED215}"/>
    <cellStyle name="Currency (0.00) 6 2 3" xfId="20689" xr:uid="{9595A288-2761-44A3-8849-91F8CA0897CF}"/>
    <cellStyle name="Currency (0.00) 6 2 3 2" xfId="34167" xr:uid="{FA23047E-F9F3-43AB-A06B-A0D21DE431C3}"/>
    <cellStyle name="Currency (0.00) 6 2 4" xfId="21357" xr:uid="{442DF12C-1D9B-4D63-9E55-672F5F409E75}"/>
    <cellStyle name="Currency (0.00) 6 2 4 2" xfId="34823" xr:uid="{5BA398FA-D378-4F2B-B9B5-66B97DCD1949}"/>
    <cellStyle name="Currency (0.00) 6 2 5" xfId="22879" xr:uid="{DC7DF070-CC51-4970-AF30-60B4B777A0E1}"/>
    <cellStyle name="Currency (0.00) 6 2 5 2" xfId="36312" xr:uid="{0F54FC61-BEB3-4C15-B1C5-C693BF6349A3}"/>
    <cellStyle name="Currency (0.00) 6 2 6" xfId="11731" xr:uid="{4B695EEC-447A-4DB9-860C-5F341534C174}"/>
    <cellStyle name="Currency (0.00) 6 2 6 2" xfId="26282" xr:uid="{798F19F5-ED5A-4A2C-A80E-4A6D53488C72}"/>
    <cellStyle name="Currency (0.00) 6 2 7" xfId="9968" xr:uid="{42979C8C-1C7A-46A6-B14F-405349E410E3}"/>
    <cellStyle name="Currency (0.00) 6 2 8" xfId="24583" xr:uid="{E4CC6517-855A-4176-9F92-9FF09E42FF33}"/>
    <cellStyle name="Currency (0.00) 6 2 9" xfId="7867" xr:uid="{0D3503EA-6F12-4226-8D9C-ED76601E769D}"/>
    <cellStyle name="Currency (0.00) 6 3" xfId="11733" xr:uid="{0B5B37EA-4873-4418-A4A2-2B86D11754FD}"/>
    <cellStyle name="Currency (0.00) 6 3 2" xfId="11734" xr:uid="{E265F9DE-A11E-49C7-9F78-BA1EBE61E362}"/>
    <cellStyle name="Currency (0.00) 6 3 2 2" xfId="26285" xr:uid="{75A056D9-548D-425F-A026-F7A9C5F690FE}"/>
    <cellStyle name="Currency (0.00) 6 3 3" xfId="26284" xr:uid="{BFDD79A7-9401-4AE7-9EBC-DDB376F288AB}"/>
    <cellStyle name="Currency (0.00) 6 4" xfId="11735" xr:uid="{50B6EFA3-FBB4-4BDC-957E-76779E40020B}"/>
    <cellStyle name="Currency (0.00) 6 4 2" xfId="11736" xr:uid="{EDC380D4-1EBA-4DE1-8F2F-BD8BFA6F664D}"/>
    <cellStyle name="Currency (0.00) 6 4 2 2" xfId="26287" xr:uid="{567CFCEC-C710-491F-94B7-401AC3FD255D}"/>
    <cellStyle name="Currency (0.00) 6 4 3" xfId="26286" xr:uid="{DC1C719B-4323-416D-B4C8-F531C2E78D2C}"/>
    <cellStyle name="Currency (0.00) 6 5" xfId="19601" xr:uid="{6750A8DF-6D07-4EC5-94F9-AD5030AD93EF}"/>
    <cellStyle name="Currency (0.00) 6 5 2" xfId="33245" xr:uid="{2AC39E54-AFA3-4475-83F9-6FD4D74B7401}"/>
    <cellStyle name="Currency (0.00) 6 6" xfId="21734" xr:uid="{2925C6DE-2027-4B6B-B52F-7E635A8D566B}"/>
    <cellStyle name="Currency (0.00) 6 6 2" xfId="35190" xr:uid="{356DBC91-4B44-406B-93E7-15514C715152}"/>
    <cellStyle name="Currency (0.00) 6 7" xfId="22035" xr:uid="{BDFD9524-D374-48E4-9E03-D9E7DDB73554}"/>
    <cellStyle name="Currency (0.00) 6 7 2" xfId="35489" xr:uid="{991FDBE9-B964-4ED1-90D9-0FFD188A49E6}"/>
    <cellStyle name="Currency (0.00) 6 8" xfId="22622" xr:uid="{9D47A62E-C154-4B06-9FD7-EFF7E46A1933}"/>
    <cellStyle name="Currency (0.00) 6 8 2" xfId="36064" xr:uid="{B0AE1536-0E27-4FAD-B330-2CF8161C4491}"/>
    <cellStyle name="Currency (0.00) 6 9" xfId="11730" xr:uid="{254A98D6-75BE-421F-B2D8-BD3804974C8F}"/>
    <cellStyle name="Currency (0.00) 6 9 2" xfId="26281" xr:uid="{7CADC0EA-0A0E-4D52-BC12-FD11F7ED7377}"/>
    <cellStyle name="Currency (0.00) 7" xfId="5622" xr:uid="{42E2167D-3A04-4765-832C-B7AFCE348D3A}"/>
    <cellStyle name="Currency (0.00) 7 10" xfId="8754" xr:uid="{38453506-3D41-417E-BB84-B2DC0EC673E4}"/>
    <cellStyle name="Currency (0.00) 7 11" xfId="8817" xr:uid="{4BB6CD05-4E32-4FA0-A0B2-21AE24E1138D}"/>
    <cellStyle name="Currency (0.00) 7 12" xfId="36620" xr:uid="{EF026DB5-C8D9-4C40-9B97-4424F25E5F7F}"/>
    <cellStyle name="Currency (0.00) 7 13" xfId="29593" xr:uid="{1665780D-9536-4247-A0ED-8C0FFF67193A}"/>
    <cellStyle name="Currency (0.00) 7 2" xfId="7108" xr:uid="{D9CA76CC-8117-48C2-AFA3-944DDB952668}"/>
    <cellStyle name="Currency (0.00) 7 2 10" xfId="38428" xr:uid="{657C15B6-4E2F-4625-8A0C-E139EA0BC5DB}"/>
    <cellStyle name="Currency (0.00) 7 2 2" xfId="11739" xr:uid="{F4703008-EA20-4DB1-978F-A2DDB36312B0}"/>
    <cellStyle name="Currency (0.00) 7 2 2 2" xfId="26290" xr:uid="{3687AA29-1316-4C90-875D-E7E2FFF41CC4}"/>
    <cellStyle name="Currency (0.00) 7 2 3" xfId="20690" xr:uid="{2F4AD6E0-43F0-41BD-A789-24DA23D65762}"/>
    <cellStyle name="Currency (0.00) 7 2 3 2" xfId="34168" xr:uid="{15AB3B6C-7473-4566-A99C-A17C7F045CFD}"/>
    <cellStyle name="Currency (0.00) 7 2 4" xfId="21356" xr:uid="{BA94A217-7B0F-44B3-BC1A-C15B652A356F}"/>
    <cellStyle name="Currency (0.00) 7 2 4 2" xfId="34822" xr:uid="{228636F3-6B7C-41B9-BAE9-4A71F7906403}"/>
    <cellStyle name="Currency (0.00) 7 2 5" xfId="22880" xr:uid="{EDEC62F6-39AC-427F-950D-1F15B011C18A}"/>
    <cellStyle name="Currency (0.00) 7 2 5 2" xfId="36313" xr:uid="{39885DC5-FEFB-4472-8C27-1FD8AC5CA127}"/>
    <cellStyle name="Currency (0.00) 7 2 6" xfId="11738" xr:uid="{68BE4FA8-AF69-4D1A-9D79-189C2DDDAA93}"/>
    <cellStyle name="Currency (0.00) 7 2 6 2" xfId="26289" xr:uid="{61C2AF08-A88B-494D-9BCA-5888785D949B}"/>
    <cellStyle name="Currency (0.00) 7 2 7" xfId="9969" xr:uid="{3F6DA230-249C-4B97-8FB2-BC1D3FC5B0F8}"/>
    <cellStyle name="Currency (0.00) 7 2 8" xfId="24584" xr:uid="{4FF27A45-A46A-4CD4-9D09-56E03F584339}"/>
    <cellStyle name="Currency (0.00) 7 2 9" xfId="35451" xr:uid="{CB6906FC-9170-44E7-B105-528DACB89FA4}"/>
    <cellStyle name="Currency (0.00) 7 3" xfId="11740" xr:uid="{AF84504E-228B-4644-BA65-4681F2D266B6}"/>
    <cellStyle name="Currency (0.00) 7 3 2" xfId="11741" xr:uid="{3C5848FA-91CE-4190-BD23-49186A2E9100}"/>
    <cellStyle name="Currency (0.00) 7 3 2 2" xfId="26292" xr:uid="{8A38FEDA-79F1-4C97-9677-4A7013F2998F}"/>
    <cellStyle name="Currency (0.00) 7 3 3" xfId="26291" xr:uid="{FE73E593-020E-48F2-B516-74AA64E9F0B7}"/>
    <cellStyle name="Currency (0.00) 7 4" xfId="11742" xr:uid="{DC5648CF-220F-41FE-A1DA-FFBCA9148A15}"/>
    <cellStyle name="Currency (0.00) 7 4 2" xfId="11743" xr:uid="{40425006-65B7-4B87-94CF-B53ED850665A}"/>
    <cellStyle name="Currency (0.00) 7 4 2 2" xfId="26294" xr:uid="{48921658-3DDC-4A92-8B6C-ABA7B93CE747}"/>
    <cellStyle name="Currency (0.00) 7 4 3" xfId="26293" xr:uid="{099A289F-33A2-45B6-9855-4D36937E3929}"/>
    <cellStyle name="Currency (0.00) 7 5" xfId="19602" xr:uid="{86969811-0000-4A3D-A428-AEC221A7DD76}"/>
    <cellStyle name="Currency (0.00) 7 5 2" xfId="33246" xr:uid="{479BB5F3-F777-4216-B901-8FCF420C0A35}"/>
    <cellStyle name="Currency (0.00) 7 6" xfId="21733" xr:uid="{8FE36381-B33F-4E94-BC0A-64DE8551B0C0}"/>
    <cellStyle name="Currency (0.00) 7 6 2" xfId="35189" xr:uid="{C74D3CFF-5772-4770-8BD3-75FD20D2E35C}"/>
    <cellStyle name="Currency (0.00) 7 7" xfId="22236" xr:uid="{C5611762-CA03-4846-8392-FAC72701F386}"/>
    <cellStyle name="Currency (0.00) 7 7 2" xfId="35681" xr:uid="{DE6DEAC2-C597-49E3-B6D3-E6AAFE3F4FBB}"/>
    <cellStyle name="Currency (0.00) 7 8" xfId="23768" xr:uid="{53DE71A4-1BA9-428B-B727-08C5E39A09A4}"/>
    <cellStyle name="Currency (0.00) 7 8 2" xfId="37169" xr:uid="{8AAFC10F-6CDA-45EE-BF31-FA179F3403C3}"/>
    <cellStyle name="Currency (0.00) 7 9" xfId="11737" xr:uid="{9E862F1E-8DB8-4368-9C81-EAF4F93ADD13}"/>
    <cellStyle name="Currency (0.00) 7 9 2" xfId="26288" xr:uid="{300ED85A-FFCA-4063-96A8-E1E3124E6FCD}"/>
    <cellStyle name="Currency (0.00) 8" xfId="5623" xr:uid="{EF94D947-A7D5-4B0C-81B4-4B1BA000F9D5}"/>
    <cellStyle name="Currency (0.00) 8 10" xfId="8755" xr:uid="{5086D73F-CACB-40DA-BD28-B5B54D759E66}"/>
    <cellStyle name="Currency (0.00) 8 11" xfId="8816" xr:uid="{40363FE8-0B8E-48C0-A46C-42B4442014AE}"/>
    <cellStyle name="Currency (0.00) 8 12" xfId="33836" xr:uid="{14874F1C-2F31-46F6-9263-8A44D6EECF9D}"/>
    <cellStyle name="Currency (0.00) 8 13" xfId="24054" xr:uid="{692DB5FF-731D-4B6F-94CB-BEBA1EDD73ED}"/>
    <cellStyle name="Currency (0.00) 8 2" xfId="7109" xr:uid="{8625C0BE-558C-470A-988D-9FABCAD3EED7}"/>
    <cellStyle name="Currency (0.00) 8 2 10" xfId="38427" xr:uid="{36D37CD1-3065-46B5-B864-504737F59300}"/>
    <cellStyle name="Currency (0.00) 8 2 2" xfId="11746" xr:uid="{B2821FB3-3F02-4827-B160-16E87E9140F4}"/>
    <cellStyle name="Currency (0.00) 8 2 2 2" xfId="26297" xr:uid="{51E1111E-6021-45A4-A0B7-19558A4D1EC7}"/>
    <cellStyle name="Currency (0.00) 8 2 3" xfId="20691" xr:uid="{4B3BF220-A91E-4595-875B-8EE2C9F176FC}"/>
    <cellStyle name="Currency (0.00) 8 2 3 2" xfId="34169" xr:uid="{94A59144-2763-4DA1-95DD-DFD3C97CAB4B}"/>
    <cellStyle name="Currency (0.00) 8 2 4" xfId="19609" xr:uid="{77079F3E-EB30-4FFF-830D-F46BA536FB3F}"/>
    <cellStyle name="Currency (0.00) 8 2 4 2" xfId="33253" xr:uid="{E0826FB5-AC10-4C53-A461-48C9290AC2C2}"/>
    <cellStyle name="Currency (0.00) 8 2 5" xfId="22881" xr:uid="{1FA4AEE6-9213-429F-B639-578B91728351}"/>
    <cellStyle name="Currency (0.00) 8 2 5 2" xfId="36314" xr:uid="{C70C7253-E2C8-46A1-964A-1063741712B7}"/>
    <cellStyle name="Currency (0.00) 8 2 6" xfId="11745" xr:uid="{BDA594C3-B8D8-49B6-A2CB-51809B8BB033}"/>
    <cellStyle name="Currency (0.00) 8 2 6 2" xfId="26296" xr:uid="{91A994FD-1645-4EE8-A444-110CDF3305C9}"/>
    <cellStyle name="Currency (0.00) 8 2 7" xfId="9970" xr:uid="{4D400284-F283-4DC1-A4FC-72976426AA6B}"/>
    <cellStyle name="Currency (0.00) 8 2 8" xfId="24585" xr:uid="{DC788FF3-3F2A-448C-8D29-74F7AA1AEA4E}"/>
    <cellStyle name="Currency (0.00) 8 2 9" xfId="35976" xr:uid="{33D0622D-F51A-4492-8EE0-FAE25D79A504}"/>
    <cellStyle name="Currency (0.00) 8 3" xfId="11747" xr:uid="{F25B2E6E-6DC9-4043-9CBE-EE343473487A}"/>
    <cellStyle name="Currency (0.00) 8 3 2" xfId="11748" xr:uid="{81C5D70C-02AA-4D59-BC68-1C55047E31DB}"/>
    <cellStyle name="Currency (0.00) 8 3 2 2" xfId="26299" xr:uid="{1788EB0D-A179-4EE2-AB5D-47932A605964}"/>
    <cellStyle name="Currency (0.00) 8 3 3" xfId="26298" xr:uid="{83B79B94-6A2A-40BF-B566-CEDB1A9D44B9}"/>
    <cellStyle name="Currency (0.00) 8 4" xfId="11749" xr:uid="{D716E7D1-A545-4FA7-8D13-E8F7372928E2}"/>
    <cellStyle name="Currency (0.00) 8 4 2" xfId="11750" xr:uid="{678B5CA2-7A1A-42CD-BDE2-B543222A5B8D}"/>
    <cellStyle name="Currency (0.00) 8 4 2 2" xfId="26301" xr:uid="{55E6ACF0-96A2-4E99-96D8-18D5D81CCDEC}"/>
    <cellStyle name="Currency (0.00) 8 4 3" xfId="26300" xr:uid="{188BCF21-534D-4ABE-B56E-1361CFB92FDD}"/>
    <cellStyle name="Currency (0.00) 8 5" xfId="19603" xr:uid="{03557C99-8245-430A-9DD4-059CE1F1C01C}"/>
    <cellStyle name="Currency (0.00) 8 5 2" xfId="33247" xr:uid="{23CC5B46-5CB7-4CAF-AC70-D0BD03487E82}"/>
    <cellStyle name="Currency (0.00) 8 6" xfId="21732" xr:uid="{78AA1889-C439-4CB7-8F2B-EFCFB27B1A2B}"/>
    <cellStyle name="Currency (0.00) 8 6 2" xfId="35188" xr:uid="{103E81D5-0387-4AE9-8BF3-6125577A2A60}"/>
    <cellStyle name="Currency (0.00) 8 7" xfId="21645" xr:uid="{44C5EC42-75EF-4BA4-9C6E-18AB9939343C}"/>
    <cellStyle name="Currency (0.00) 8 7 2" xfId="35101" xr:uid="{0AA8B0F2-4661-4032-8D33-6C0D040A0673}"/>
    <cellStyle name="Currency (0.00) 8 8" xfId="23554" xr:uid="{C490755C-FF56-448C-8161-E42CE11BABB2}"/>
    <cellStyle name="Currency (0.00) 8 8 2" xfId="36969" xr:uid="{BC8DA801-9A4E-4F4B-9964-C92498986AB9}"/>
    <cellStyle name="Currency (0.00) 8 9" xfId="11744" xr:uid="{86338386-E88E-4BF7-A1A7-A9A6FF3CDD33}"/>
    <cellStyle name="Currency (0.00) 8 9 2" xfId="26295" xr:uid="{32A90AA5-0C1E-40B1-94ED-F837594C914E}"/>
    <cellStyle name="Currency (0.00) 9" xfId="5624" xr:uid="{07736AFF-65C1-461A-8D99-0E4EC05AEC19}"/>
    <cellStyle name="Currency (0.00) 9 10" xfId="24055" xr:uid="{C464899A-157D-48AE-B19C-3F03A588DAC8}"/>
    <cellStyle name="Currency (0.00) 9 2" xfId="7110" xr:uid="{83886963-02DC-45AE-824F-4FFD933582E5}"/>
    <cellStyle name="Currency (0.00) 9 2 2" xfId="21354" xr:uid="{1B45FECF-BA71-4B82-8EB9-28781B0B4E69}"/>
    <cellStyle name="Currency (0.00) 9 2 2 2" xfId="34820" xr:uid="{5476E429-8C2E-40C8-9CB2-894FC9E7022D}"/>
    <cellStyle name="Currency (0.00) 9 2 3" xfId="22882" xr:uid="{29DC1757-9C10-4D31-9E06-C5232EF49329}"/>
    <cellStyle name="Currency (0.00) 9 2 3 2" xfId="36315" xr:uid="{5C768F5C-D329-4701-A080-9E6B554BA438}"/>
    <cellStyle name="Currency (0.00) 9 2 4" xfId="20692" xr:uid="{4E0CE1B4-926B-4162-B714-31718CD1ED2C}"/>
    <cellStyle name="Currency (0.00) 9 2 4 2" xfId="34170" xr:uid="{01898089-5538-40A6-B470-B42D746EDA89}"/>
    <cellStyle name="Currency (0.00) 9 2 5" xfId="9971" xr:uid="{0568B145-9103-462C-8439-CFFA48094FBB}"/>
    <cellStyle name="Currency (0.00) 9 2 6" xfId="24586" xr:uid="{EE9FFE37-172A-4862-9DEE-1049D2E4CC9F}"/>
    <cellStyle name="Currency (0.00) 9 2 7" xfId="33271" xr:uid="{8DFCE033-BED2-4651-AAD8-2CF2B0261138}"/>
    <cellStyle name="Currency (0.00) 9 2 8" xfId="38426" xr:uid="{4811E47E-9FD6-4C86-A960-74C1F5D8B569}"/>
    <cellStyle name="Currency (0.00) 9 3" xfId="21731" xr:uid="{8CD93EEA-BF32-46EB-9F00-64E0E9AF71C6}"/>
    <cellStyle name="Currency (0.00) 9 3 2" xfId="35187" xr:uid="{6F64A230-384B-40BF-97FE-7BDE1361CED7}"/>
    <cellStyle name="Currency (0.00) 9 4" xfId="21998" xr:uid="{91FC0304-2197-473C-B1F5-11A82756A183}"/>
    <cellStyle name="Currency (0.00) 9 4 2" xfId="35452" xr:uid="{7540914E-A19A-4215-A4D9-9DDA1FC37CD6}"/>
    <cellStyle name="Currency (0.00) 9 5" xfId="23628" xr:uid="{A1E17AA3-844E-425C-B196-C9A57E548BF2}"/>
    <cellStyle name="Currency (0.00) 9 5 2" xfId="37030" xr:uid="{F6EF4678-DEDA-4B33-A96A-523DD29BDD53}"/>
    <cellStyle name="Currency (0.00) 9 6" xfId="19604" xr:uid="{4BCDC2F9-A7A2-4009-8D77-BB180656A4FD}"/>
    <cellStyle name="Currency (0.00) 9 6 2" xfId="33248" xr:uid="{198ECDBA-AC92-4946-8D3A-5707BD640F02}"/>
    <cellStyle name="Currency (0.00) 9 7" xfId="8756" xr:uid="{B260CCEB-FA5C-4B75-AC7B-314BEF667608}"/>
    <cellStyle name="Currency (0.00) 9 8" xfId="8815" xr:uid="{4C69C34D-6FD9-4E53-B78A-A44702A365C0}"/>
    <cellStyle name="Currency (0.00) 9 9" xfId="34476" xr:uid="{5C010FE2-682A-4F28-9226-AA345159AF2F}"/>
    <cellStyle name="Currency [0] 2" xfId="5625" xr:uid="{2081EC8D-F47D-47CA-8023-319B44A3B6E3}"/>
    <cellStyle name="Currency [0] 2 2" xfId="5626" xr:uid="{23EB9A4D-4A8E-42BC-A9A1-1DE3BFBDDE9D}"/>
    <cellStyle name="Currency [0] 2 2 2" xfId="5627" xr:uid="{7B5071DE-445D-4D0E-97FA-07EAD2029766}"/>
    <cellStyle name="Currency [0] 2 3" xfId="5628" xr:uid="{B9228FFA-09A0-4BA1-B3E0-DAD504B73E38}"/>
    <cellStyle name="Currency [00]" xfId="4681" xr:uid="{3B26C773-6BBA-4409-9891-5CBD4BF8B713}"/>
    <cellStyle name="Currency [00] 2" xfId="5629" xr:uid="{FB3A81A5-45C4-4748-9234-48539065FAFE}"/>
    <cellStyle name="Currency [00] 3" xfId="5630" xr:uid="{25F3D4F6-36EC-411F-B13A-622DE63D2D26}"/>
    <cellStyle name="Currency [00] 4" xfId="5631" xr:uid="{54195F96-6ABE-43C3-AD1A-2E675BF72320}"/>
    <cellStyle name="Currency 2" xfId="156" xr:uid="{23CB6A2F-9293-421E-9BE0-0683880C662C}"/>
    <cellStyle name="Currency 2 2" xfId="246" xr:uid="{7CD59F0C-F656-48E8-8F15-5F40417A8A08}"/>
    <cellStyle name="Currency 2 2 2" xfId="5633" xr:uid="{EABB64E7-EA2D-4339-804F-1A81135CA03E}"/>
    <cellStyle name="Currency 2 2 3" xfId="5632" xr:uid="{E9697420-FACA-4E78-A32C-AC5390413530}"/>
    <cellStyle name="Currency 2 3" xfId="5634" xr:uid="{5CC9E4EF-4966-4276-B106-F87A76FAE9C1}"/>
    <cellStyle name="Currency 2 4" xfId="5635" xr:uid="{8F855218-F005-4E96-A39E-01E66A7E1447}"/>
    <cellStyle name="Currency 3" xfId="190" xr:uid="{6F93BA14-FABE-41F5-88F9-C8B43420026E}"/>
    <cellStyle name="Currency 3 2" xfId="284" xr:uid="{A7D70969-67F3-4628-939E-3760DEF22284}"/>
    <cellStyle name="Currency 3 3" xfId="48743" xr:uid="{80C36DB1-E14B-45F5-BA5C-E270A3904569}"/>
    <cellStyle name="Currency1" xfId="4457" xr:uid="{7762C37F-27E7-4E34-867E-83C0029E8F97}"/>
    <cellStyle name="Currency1 2" xfId="5637" xr:uid="{C28DA869-42C8-46FE-B287-ECDEF2CBA09A}"/>
    <cellStyle name="Currency1 3" xfId="18536" xr:uid="{7FDAABF0-3949-4414-8A62-3FB78226A2AB}"/>
    <cellStyle name="Currency1 4" xfId="5636" xr:uid="{7FB1AA66-A142-4480-88E6-D4C729DCCB35}"/>
    <cellStyle name="Date Short" xfId="4682" xr:uid="{7C1B0E34-7EFF-4810-BD6C-D21D20671DF8}"/>
    <cellStyle name="Date Short 2" xfId="5638" xr:uid="{E18CD64F-5231-499A-AEC6-730A93066051}"/>
    <cellStyle name="Date Short 3" xfId="5639" xr:uid="{5A7C66C1-153F-4A94-BC8E-BC7EC77D6832}"/>
    <cellStyle name="DELTA" xfId="4683" xr:uid="{A19F93FC-1D3E-46FA-96C9-B1D69CE1C9F1}"/>
    <cellStyle name="DELTA 2" xfId="5640" xr:uid="{78820442-CF55-4AA2-AFB3-23B12C444C66}"/>
    <cellStyle name="Dezimal [0]_Compiling Utility Macros" xfId="5641" xr:uid="{2632D02A-B54D-4074-A6BE-727B60B21203}"/>
    <cellStyle name="Dezimal_Compiling Utility Macros" xfId="5642" xr:uid="{290A744D-6204-4E6B-9E9F-4210C9C54E74}"/>
    <cellStyle name="Dollar (zero dec)" xfId="4458" xr:uid="{7DCEA28A-0A8B-4D34-8671-4AB2AA3F2E25}"/>
    <cellStyle name="Dollar (zero dec) 2" xfId="5644" xr:uid="{73D0A939-6373-4A30-A693-C2CF6A21877F}"/>
    <cellStyle name="Dollar (zero dec) 3" xfId="18538" xr:uid="{C2F7CD4F-2842-4FCC-B270-34A6EF543020}"/>
    <cellStyle name="Dollar (zero dec) 4" xfId="5643" xr:uid="{E3D64B36-E2B4-4479-B9DE-FFAEE65FFD10}"/>
    <cellStyle name="Enter Currency (0)" xfId="4684" xr:uid="{DFAADD58-7A89-4C5B-BE23-A529F0CD22DA}"/>
    <cellStyle name="Enter Currency (0) 2" xfId="5645" xr:uid="{C24814AD-EF83-4775-9FE8-1FC746385749}"/>
    <cellStyle name="Enter Currency (0) 3" xfId="5646" xr:uid="{0708B258-CB85-45AF-94B2-CEF740CAB545}"/>
    <cellStyle name="Enter Currency (0) 4" xfId="5647" xr:uid="{ECB90A7A-3686-45D4-BEB1-ECA218D3A402}"/>
    <cellStyle name="Enter Currency (2)" xfId="4685" xr:uid="{16D404C1-301A-4117-BCCC-38882E105993}"/>
    <cellStyle name="Enter Currency (2) 2" xfId="5648" xr:uid="{F71A8476-15F5-484A-99A1-6CADEC36B6AE}"/>
    <cellStyle name="Enter Currency (2) 3" xfId="5649" xr:uid="{CAC0ACDC-5285-4100-A109-4A896B205DEF}"/>
    <cellStyle name="Enter Currency (2) 4" xfId="5650" xr:uid="{7D112FCA-0A41-4209-939B-1E5151F4C274}"/>
    <cellStyle name="Enter Units (0)" xfId="4686" xr:uid="{D9419AB7-6291-42F9-A565-E0F9A929FBE3}"/>
    <cellStyle name="Enter Units (0) 2" xfId="5651" xr:uid="{3376EC50-2479-472E-B57D-3783424A9DE9}"/>
    <cellStyle name="Enter Units (0) 3" xfId="5652" xr:uid="{E212BD01-CBBE-4A86-96BC-F9936AAE09DC}"/>
    <cellStyle name="Enter Units (0) 4" xfId="5653" xr:uid="{3D0463BB-14BB-44F0-B7B1-C2F1A5D8D6CD}"/>
    <cellStyle name="Enter Units (1)" xfId="4687" xr:uid="{BACBADF4-51BC-4B41-A720-2F54074EEBC0}"/>
    <cellStyle name="Enter Units (1) 2" xfId="5654" xr:uid="{8A6112A8-B382-413A-AD20-7E5BEA75BB2C}"/>
    <cellStyle name="Enter Units (1) 3" xfId="5655" xr:uid="{6E7F573B-6D5A-4D6B-BE2E-EBC6B3B81863}"/>
    <cellStyle name="Enter Units (1) 4" xfId="5656" xr:uid="{410D37B0-AC63-4279-AD5F-9EA2DA8F1962}"/>
    <cellStyle name="Enter Units (2)" xfId="4688" xr:uid="{C96386DB-93BA-45C1-B8E8-0A95D162DAD6}"/>
    <cellStyle name="Enter Units (2) 2" xfId="5657" xr:uid="{8B658300-7DAA-4613-8145-DADA057A9618}"/>
    <cellStyle name="Enter Units (2) 3" xfId="5658" xr:uid="{F5255EF2-EA91-46AE-8B41-E44BF5DE7B2B}"/>
    <cellStyle name="Enter Units (2) 4" xfId="5659" xr:uid="{D10D2371-6269-4E64-80E3-023F9FDA59EB}"/>
    <cellStyle name="Entered" xfId="5660" xr:uid="{D4319FBB-D74A-4641-A3F9-1464C23B5E62}"/>
    <cellStyle name="Entered 2" xfId="5661" xr:uid="{D49E8BC8-B896-4247-BEEF-1369A41A1BB5}"/>
    <cellStyle name="Entered 3" xfId="5662" xr:uid="{3BA2BBB2-E3AD-40FB-ACE5-C0D0CABE7BF5}"/>
    <cellStyle name="Entry" xfId="5663" xr:uid="{0D6D9A9A-FF77-47AC-89AD-A0F6868938E5}"/>
    <cellStyle name="Entry 10" xfId="5664" xr:uid="{A3DC6743-FE3E-47F2-96D8-D8E4282BF2CA}"/>
    <cellStyle name="Entry 10 10" xfId="38833" xr:uid="{A86E008B-6EB4-4ED4-9D5E-ED2EF8D06DB9}"/>
    <cellStyle name="Entry 10 2" xfId="7112" xr:uid="{5A75F503-95D6-41DC-9923-B11411640219}"/>
    <cellStyle name="Entry 10 2 2" xfId="19607" xr:uid="{F50D15A0-DEAC-46C5-81AA-01B099935F09}"/>
    <cellStyle name="Entry 10 2 2 2" xfId="33251" xr:uid="{2F10B0CE-A80D-477A-9245-FA50F8F6021D}"/>
    <cellStyle name="Entry 10 2 3" xfId="22884" xr:uid="{67576399-737D-4BF5-944A-335AB3D60BCF}"/>
    <cellStyle name="Entry 10 2 3 2" xfId="36317" xr:uid="{5B55E1F2-3033-48E6-B58C-B5C70F0EEA38}"/>
    <cellStyle name="Entry 10 2 4" xfId="20694" xr:uid="{CC336C1E-E883-47BB-B8FF-5D77FD8B06E2}"/>
    <cellStyle name="Entry 10 2 4 2" xfId="34172" xr:uid="{5C740F8E-FF42-4242-8568-8BED1AE769BD}"/>
    <cellStyle name="Entry 10 2 5" xfId="9973" xr:uid="{46220FE1-1DFA-461A-9EF1-98C6847EB22B}"/>
    <cellStyle name="Entry 10 2 6" xfId="24588" xr:uid="{CCA50714-CACC-4F71-B561-57A67845004B}"/>
    <cellStyle name="Entry 10 2 7" xfId="8403" xr:uid="{F5BDAA95-E082-49A7-919D-96BF26E4A296}"/>
    <cellStyle name="Entry 10 2 8" xfId="44099" xr:uid="{FCF3D40C-60FB-43BC-B491-A72BCAFE88CE}"/>
    <cellStyle name="Entry 10 3" xfId="21707" xr:uid="{95A05DBC-4135-46BE-8C7F-D9B3E1CE821D}"/>
    <cellStyle name="Entry 10 3 2" xfId="35163" xr:uid="{1A3172DB-82B5-496B-97EE-34B86D8020AC}"/>
    <cellStyle name="Entry 10 4" xfId="21689" xr:uid="{D65F46EC-FC76-4847-91CD-E671333CE597}"/>
    <cellStyle name="Entry 10 4 2" xfId="35145" xr:uid="{017CDB33-90F9-49A0-8795-D8BAF03C649B}"/>
    <cellStyle name="Entry 10 5" xfId="22086" xr:uid="{1E82A160-E50D-4859-ADD1-F8C1AB77D0B1}"/>
    <cellStyle name="Entry 10 5 2" xfId="35540" xr:uid="{53A255A9-6DF6-4506-AD59-3074EEEFCAF4}"/>
    <cellStyle name="Entry 10 6" xfId="19631" xr:uid="{E92B199D-7773-4524-A45C-ED1023F20A93}"/>
    <cellStyle name="Entry 10 6 2" xfId="33275" xr:uid="{00D3DC69-97F5-4A9A-A568-7014394319F9}"/>
    <cellStyle name="Entry 10 7" xfId="8783" xr:uid="{757E9C9A-E168-4B84-B18A-9BC69F202F7D}"/>
    <cellStyle name="Entry 10 8" xfId="8781" xr:uid="{BC22A218-BFA0-473D-9742-61ABAF950203}"/>
    <cellStyle name="Entry 10 9" xfId="36900" xr:uid="{064B8A6F-6FEE-494A-89F8-1F361E9CD9D6}"/>
    <cellStyle name="Entry 11" xfId="5665" xr:uid="{EFC1B8B2-C871-47BC-A349-869C2D34EF08}"/>
    <cellStyle name="Entry 11 10" xfId="38832" xr:uid="{E1197760-70B6-4F22-8AB3-FD9F1756D490}"/>
    <cellStyle name="Entry 11 2" xfId="7113" xr:uid="{84F12BF9-4D37-40A1-8B9A-590DAA0C2E6A}"/>
    <cellStyle name="Entry 11 2 2" xfId="20174" xr:uid="{0453FDE1-EEB0-4A19-AC4F-AE6807D05495}"/>
    <cellStyle name="Entry 11 2 2 2" xfId="33731" xr:uid="{31B49E3A-8F42-473D-82C0-5605F093D520}"/>
    <cellStyle name="Entry 11 2 3" xfId="22885" xr:uid="{91E7325D-5A4F-4122-8DED-E24D4310A391}"/>
    <cellStyle name="Entry 11 2 3 2" xfId="36318" xr:uid="{DEB13795-8A03-41BE-8E86-D7885FA013D6}"/>
    <cellStyle name="Entry 11 2 4" xfId="20695" xr:uid="{4AFB4420-C1AB-4E34-B5FB-44B5826EA0FE}"/>
    <cellStyle name="Entry 11 2 4 2" xfId="34173" xr:uid="{7401D3E7-0DD1-4D99-972D-E57F8BA36810}"/>
    <cellStyle name="Entry 11 2 5" xfId="9974" xr:uid="{91672CBD-6F8E-4C80-B18E-4277AA6E5AEF}"/>
    <cellStyle name="Entry 11 2 6" xfId="24589" xr:uid="{426FF591-DF08-43F9-B272-DD2BFB0CA191}"/>
    <cellStyle name="Entry 11 2 7" xfId="35027" xr:uid="{2C271FF9-45FA-4FC6-A0C6-FE6287E25C31}"/>
    <cellStyle name="Entry 11 2 8" xfId="43627" xr:uid="{F4488E89-42F3-4A87-A0A0-70444FE7D75F}"/>
    <cellStyle name="Entry 11 3" xfId="22275" xr:uid="{13765F6B-41EC-489A-B7EC-55287CC835C7}"/>
    <cellStyle name="Entry 11 3 2" xfId="35720" xr:uid="{F796D84E-9CEF-4262-B427-4F6A72CAE625}"/>
    <cellStyle name="Entry 11 4" xfId="22370" xr:uid="{F6F90B77-5365-43B5-A7B7-28DEF9BE9D2D}"/>
    <cellStyle name="Entry 11 4 2" xfId="35815" xr:uid="{A3F09E4A-F736-4650-9B62-F4ACDBF8E0C2}"/>
    <cellStyle name="Entry 11 5" xfId="23636" xr:uid="{80E7E588-8197-450D-8B92-2477A4E4E852}"/>
    <cellStyle name="Entry 11 5 2" xfId="37038" xr:uid="{7290C21A-5F99-4DB4-86A6-385BD52E6E75}"/>
    <cellStyle name="Entry 11 6" xfId="19632" xr:uid="{4BDAC6D6-3A63-422F-9D36-311CC6F9AF02}"/>
    <cellStyle name="Entry 11 6 2" xfId="33276" xr:uid="{810B3512-D400-476C-BBBF-06E87B17A221}"/>
    <cellStyle name="Entry 11 7" xfId="8784" xr:uid="{8C085842-A1D2-411E-9683-2C6BFD4437EE}"/>
    <cellStyle name="Entry 11 8" xfId="8780" xr:uid="{6993BEDF-4C2C-4548-A162-635DF3A9A5D9}"/>
    <cellStyle name="Entry 11 9" xfId="36090" xr:uid="{FBAA9960-2FAC-4245-AECC-0A65CE02811A}"/>
    <cellStyle name="Entry 12" xfId="5666" xr:uid="{A09AF0B1-92DE-4E9C-BDF7-85973E6D9E36}"/>
    <cellStyle name="Entry 12 10" xfId="38831" xr:uid="{44B5D0FD-E68C-4A1A-8F03-258ECF9DAACD}"/>
    <cellStyle name="Entry 12 2" xfId="7114" xr:uid="{5099A49A-1E68-4883-87B8-8276A3999891}"/>
    <cellStyle name="Entry 12 2 2" xfId="21350" xr:uid="{98679CAD-F688-4454-AB3F-F15F2296595A}"/>
    <cellStyle name="Entry 12 2 2 2" xfId="34816" xr:uid="{1D416AAF-126F-4818-950A-F32A25C30FCB}"/>
    <cellStyle name="Entry 12 2 3" xfId="22886" xr:uid="{1ED77D33-9810-4B98-B189-F379A1E64DE8}"/>
    <cellStyle name="Entry 12 2 3 2" xfId="36319" xr:uid="{E132FA9F-5AB7-475A-8A5A-529C0F3E9721}"/>
    <cellStyle name="Entry 12 2 4" xfId="20696" xr:uid="{BD838BC7-E6E2-48A4-894E-C5F94B10E827}"/>
    <cellStyle name="Entry 12 2 4 2" xfId="34174" xr:uid="{7039860E-0638-455E-8994-63410C27FEE8}"/>
    <cellStyle name="Entry 12 2 5" xfId="9975" xr:uid="{1329ADB4-44B6-4194-AF25-D76226B420E0}"/>
    <cellStyle name="Entry 12 2 6" xfId="24590" xr:uid="{987B2A99-3304-4F10-B04F-1066C82A4953}"/>
    <cellStyle name="Entry 12 2 7" xfId="33635" xr:uid="{C86CD4ED-CDB7-462F-884A-5874A380C598}"/>
    <cellStyle name="Entry 12 2 8" xfId="42536" xr:uid="{18D462D5-69A9-489B-A7C5-5F0D791B3F83}"/>
    <cellStyle name="Entry 12 3" xfId="22279" xr:uid="{B0F00729-35C2-4E30-A9C2-561DEC93C711}"/>
    <cellStyle name="Entry 12 3 2" xfId="35724" xr:uid="{1F58357E-661B-4265-A9E0-B0A0BDA54E80}"/>
    <cellStyle name="Entry 12 4" xfId="22262" xr:uid="{641C2319-6EBF-45E2-9B3A-369467505C2F}"/>
    <cellStyle name="Entry 12 4 2" xfId="35707" xr:uid="{7952AA54-9CF9-4735-9304-B2AE593047A1}"/>
    <cellStyle name="Entry 12 5" xfId="23563" xr:uid="{E1935B51-27A7-4DC1-800D-B6DCFD4E3A00}"/>
    <cellStyle name="Entry 12 5 2" xfId="36978" xr:uid="{2EB4CA30-DA8E-48AC-A21C-5744F9AB896C}"/>
    <cellStyle name="Entry 12 6" xfId="19633" xr:uid="{A84FFA65-C76D-469E-AECD-CF353097E04D}"/>
    <cellStyle name="Entry 12 6 2" xfId="33277" xr:uid="{644C13BE-63C2-4CEF-AF3D-EDC7E99CEAD3}"/>
    <cellStyle name="Entry 12 7" xfId="8785" xr:uid="{9F293DDD-49FD-4DE2-B38D-1204BAA1EFC1}"/>
    <cellStyle name="Entry 12 8" xfId="8779" xr:uid="{38FA9246-3478-4BED-BCC7-92BFB607E799}"/>
    <cellStyle name="Entry 12 9" xfId="35652" xr:uid="{C0A08549-61C4-4116-A81F-CF77B916D0DC}"/>
    <cellStyle name="Entry 13" xfId="7111" xr:uid="{520F0BD3-6645-4357-8DAB-54E9A72B766B}"/>
    <cellStyle name="Entry 13 2" xfId="21355" xr:uid="{0D15054C-8E74-4B01-89B4-1A0426431FCC}"/>
    <cellStyle name="Entry 13 2 2" xfId="34821" xr:uid="{238B13D2-B66E-4917-8A51-7DBFEA4BA461}"/>
    <cellStyle name="Entry 13 3" xfId="22883" xr:uid="{F8BF4ACF-C9AD-4D3A-9F22-F9F083742E3C}"/>
    <cellStyle name="Entry 13 3 2" xfId="36316" xr:uid="{D55C9860-F5E7-439B-9A9B-718C7C517324}"/>
    <cellStyle name="Entry 13 4" xfId="20693" xr:uid="{D1352F57-0884-4A91-A160-7A2CBF5E90F2}"/>
    <cellStyle name="Entry 13 4 2" xfId="34171" xr:uid="{FC447916-9519-416D-B66F-7FD04163B1CE}"/>
    <cellStyle name="Entry 13 5" xfId="9972" xr:uid="{1636926B-534E-4DCF-A03A-1B3AA689D9F2}"/>
    <cellStyle name="Entry 13 6" xfId="24587" xr:uid="{B74A0399-7D2B-4FC4-987D-9FE366E45F15}"/>
    <cellStyle name="Entry 13 7" xfId="33640" xr:uid="{7AA422BC-1F1D-4CA3-9E04-50120148608B}"/>
    <cellStyle name="Entry 13 8" xfId="38419" xr:uid="{1F0530D4-C2A6-4515-A7A8-880FD7F2B17E}"/>
    <cellStyle name="Entry 14" xfId="19630" xr:uid="{4C8ED92C-E509-4E38-BAE5-2345B8911303}"/>
    <cellStyle name="Entry 14 2" xfId="33274" xr:uid="{59CD0E51-9DF1-44B8-9278-616872DE8D7E}"/>
    <cellStyle name="Entry 15" xfId="21708" xr:uid="{00ACFBBF-5CBC-4984-B930-E4A78946D499}"/>
    <cellStyle name="Entry 15 2" xfId="35164" xr:uid="{7B91CB0C-00EB-4BF8-969A-D39A30909BF6}"/>
    <cellStyle name="Entry 16" xfId="22030" xr:uid="{1807A211-5AEC-49ED-86CF-968C2B0E5054}"/>
    <cellStyle name="Entry 16 2" xfId="35484" xr:uid="{036203F0-C913-4CCE-A77D-60A2F6B78317}"/>
    <cellStyle name="Entry 17" xfId="21611" xr:uid="{98402F7C-51E9-4CEE-ABFC-156E3C406C11}"/>
    <cellStyle name="Entry 17 2" xfId="35067" xr:uid="{3C5928CB-26CD-4713-A5FA-A5FA4E864D22}"/>
    <cellStyle name="Entry 18" xfId="11751" xr:uid="{82E48B17-31A7-43A2-9B5A-04503A8E782B}"/>
    <cellStyle name="Entry 18 2" xfId="26302" xr:uid="{32749B93-6CC7-4F92-9BAA-26AF53C6C2F6}"/>
    <cellStyle name="Entry 19" xfId="8782" xr:uid="{1CCDC157-CA21-4CC3-9A14-3C59C444A6E2}"/>
    <cellStyle name="Entry 2" xfId="5667" xr:uid="{057BFFDB-8981-4E3B-96B7-A1EE38A78AEC}"/>
    <cellStyle name="Entry 2 10" xfId="22120" xr:uid="{593F9962-DBB9-417A-ABE3-287F83DEADBE}"/>
    <cellStyle name="Entry 2 10 2" xfId="35573" xr:uid="{4A6EC712-78A2-4AC2-B0BE-578797FA083A}"/>
    <cellStyle name="Entry 2 11" xfId="23499" xr:uid="{CDFB5F66-6EA6-497F-A81A-1DD67AECD171}"/>
    <cellStyle name="Entry 2 11 2" xfId="36914" xr:uid="{2D4F298A-3487-43F2-B21E-32A564225F63}"/>
    <cellStyle name="Entry 2 12" xfId="11752" xr:uid="{88945138-4C92-4F8B-BCF0-C518FAE3F707}"/>
    <cellStyle name="Entry 2 12 2" xfId="26303" xr:uid="{8B6B6887-0FDE-4BED-9C30-579836AA2642}"/>
    <cellStyle name="Entry 2 13" xfId="8786" xr:uid="{2716B7A2-6626-4964-8283-BF21A7836355}"/>
    <cellStyle name="Entry 2 14" xfId="7944" xr:uid="{C55F6618-55B5-47FD-AEF9-18812EA187BE}"/>
    <cellStyle name="Entry 2 15" xfId="33908" xr:uid="{F97B8B4D-EF80-4B9B-B08B-A9A6E68EF294}"/>
    <cellStyle name="Entry 2 16" xfId="42114" xr:uid="{442716A7-BD95-4C78-A6C6-9C1AA80071DD}"/>
    <cellStyle name="Entry 2 2" xfId="5668" xr:uid="{3FB3AD9B-38C7-4C76-94DB-30DD0034AC61}"/>
    <cellStyle name="Entry 2 2 10" xfId="22033" xr:uid="{8A1DB073-E580-4D86-9D43-7D00790643DF}"/>
    <cellStyle name="Entry 2 2 10 2" xfId="35487" xr:uid="{E8D417C1-C855-420B-8A60-2E4B955A52A4}"/>
    <cellStyle name="Entry 2 2 11" xfId="22585" xr:uid="{B17BAC0A-5A20-4631-81AD-6270307DB8DF}"/>
    <cellStyle name="Entry 2 2 11 2" xfId="36028" xr:uid="{02DE199E-7D30-498C-9A52-67A487CD0F90}"/>
    <cellStyle name="Entry 2 2 12" xfId="11753" xr:uid="{88297470-CC44-4645-949B-DA3BE16F88BE}"/>
    <cellStyle name="Entry 2 2 12 2" xfId="26304" xr:uid="{CC19BCCB-7613-44BB-A64A-759B5123D85B}"/>
    <cellStyle name="Entry 2 2 13" xfId="8787" xr:uid="{F9999A7E-DDDF-4570-A465-092442CC4E98}"/>
    <cellStyle name="Entry 2 2 14" xfId="8778" xr:uid="{16F12496-90F0-47E2-A813-90BDAD915571}"/>
    <cellStyle name="Entry 2 2 15" xfId="37020" xr:uid="{BF490651-6CD7-4D20-90E2-BE9483694F90}"/>
    <cellStyle name="Entry 2 2 16" xfId="29595" xr:uid="{F0F103D6-C0BB-46DA-B6C9-4ACBFF590309}"/>
    <cellStyle name="Entry 2 2 2" xfId="5669" xr:uid="{32DF19C9-2913-450B-8515-44C4219F8676}"/>
    <cellStyle name="Entry 2 2 2 10" xfId="8788" xr:uid="{9B7DA230-824A-4686-897B-FDF2132B0223}"/>
    <cellStyle name="Entry 2 2 2 11" xfId="8777" xr:uid="{FFD23765-E165-4007-9C27-E2BCAD50B92E}"/>
    <cellStyle name="Entry 2 2 2 12" xfId="36618" xr:uid="{61C7BA04-63E6-4207-8B74-BA6E2F0A32DF}"/>
    <cellStyle name="Entry 2 2 2 13" xfId="29596" xr:uid="{BBBD467D-E940-4B08-89C6-A1F05B1D27FA}"/>
    <cellStyle name="Entry 2 2 2 2" xfId="7117" xr:uid="{E663EF2A-410A-463B-B436-A8DE6E40F990}"/>
    <cellStyle name="Entry 2 2 2 2 10" xfId="38423" xr:uid="{576B4538-5090-4EE0-85C9-9210E35E43C2}"/>
    <cellStyle name="Entry 2 2 2 2 2" xfId="11756" xr:uid="{BFD91071-DFA3-4AE4-BAC3-EA708E4014CF}"/>
    <cellStyle name="Entry 2 2 2 2 2 2" xfId="26307" xr:uid="{4935CAD4-945D-4D2A-8647-7D6BCDE0C640}"/>
    <cellStyle name="Entry 2 2 2 2 3" xfId="20699" xr:uid="{E99AD0DA-6AB5-4CFE-9EBF-FB56A81E338E}"/>
    <cellStyle name="Entry 2 2 2 2 3 2" xfId="34177" xr:uid="{4F3E3594-B618-4625-AAD4-1C7B5A23C9D5}"/>
    <cellStyle name="Entry 2 2 2 2 4" xfId="21351" xr:uid="{C17AEE4A-02CF-467D-8110-DDB814F66248}"/>
    <cellStyle name="Entry 2 2 2 2 4 2" xfId="34817" xr:uid="{314C498A-CD68-4F7B-B7CF-B847B1DFF6C5}"/>
    <cellStyle name="Entry 2 2 2 2 5" xfId="22889" xr:uid="{D51688B5-8F7F-4596-A45B-5E4B569745EE}"/>
    <cellStyle name="Entry 2 2 2 2 5 2" xfId="36322" xr:uid="{2063B4D0-F8DB-45C3-ACCD-44FC7ED377C4}"/>
    <cellStyle name="Entry 2 2 2 2 6" xfId="11755" xr:uid="{8700C0DE-0C91-4192-8855-D73361BF754F}"/>
    <cellStyle name="Entry 2 2 2 2 6 2" xfId="26306" xr:uid="{E12FFD21-5DD9-493B-8C64-42F9E855A32D}"/>
    <cellStyle name="Entry 2 2 2 2 7" xfId="9978" xr:uid="{C277CB57-9929-46AE-87CF-78B9140D8B89}"/>
    <cellStyle name="Entry 2 2 2 2 8" xfId="24593" xr:uid="{97A33424-EEA1-4D84-9583-C8ABC8828840}"/>
    <cellStyle name="Entry 2 2 2 2 9" xfId="33639" xr:uid="{41544520-C294-4FE0-861B-D8143680F5A4}"/>
    <cellStyle name="Entry 2 2 2 3" xfId="11757" xr:uid="{1502C473-EC6D-497E-8758-56771E186452}"/>
    <cellStyle name="Entry 2 2 2 3 2" xfId="11758" xr:uid="{53FC8E73-675B-4DF8-8C60-A148FD2E951A}"/>
    <cellStyle name="Entry 2 2 2 3 2 2" xfId="26309" xr:uid="{C0C2F1FC-3676-497C-B9CE-814E80A97EA1}"/>
    <cellStyle name="Entry 2 2 2 3 3" xfId="26308" xr:uid="{EEAC62CA-8296-4A24-A5A3-47682496240A}"/>
    <cellStyle name="Entry 2 2 2 4" xfId="11759" xr:uid="{2E0A9944-A802-4E67-AE7F-173D2E39BA09}"/>
    <cellStyle name="Entry 2 2 2 4 2" xfId="11760" xr:uid="{2779CE1C-8671-41E6-A9D0-10EB8E0EA570}"/>
    <cellStyle name="Entry 2 2 2 4 2 2" xfId="26311" xr:uid="{835CC360-3EDC-4FBC-8C5B-F978CFA76D8F}"/>
    <cellStyle name="Entry 2 2 2 4 3" xfId="26310" xr:uid="{D5CACC5A-8E42-4D01-9774-C8CEE24E3327}"/>
    <cellStyle name="Entry 2 2 2 5" xfId="19636" xr:uid="{254FC5C9-6E2F-4ECE-93E8-F9EA874EBCF2}"/>
    <cellStyle name="Entry 2 2 2 5 2" xfId="33280" xr:uid="{8CAEFDC7-3768-4EF7-9938-45C70376F1B0}"/>
    <cellStyle name="Entry 2 2 2 6" xfId="21705" xr:uid="{5E402C82-A6A7-45E2-9D26-E086625468DF}"/>
    <cellStyle name="Entry 2 2 2 6 2" xfId="35161" xr:uid="{5F4BDDAD-19F5-46D4-B5F9-A0EABF311725}"/>
    <cellStyle name="Entry 2 2 2 7" xfId="22026" xr:uid="{831EF143-1363-451A-AF65-11A797CC00E2}"/>
    <cellStyle name="Entry 2 2 2 7 2" xfId="35480" xr:uid="{3A6BFC28-492A-4EE0-8BB7-58D24A09A016}"/>
    <cellStyle name="Entry 2 2 2 8" xfId="22226" xr:uid="{A3C681AC-FE0D-4DD2-8941-6E5A2B105940}"/>
    <cellStyle name="Entry 2 2 2 8 2" xfId="35671" xr:uid="{C215495A-3AB1-4FB1-9DA7-FD362CCC34EE}"/>
    <cellStyle name="Entry 2 2 2 9" xfId="11754" xr:uid="{99519B94-14B6-469C-904F-964F71BA069C}"/>
    <cellStyle name="Entry 2 2 2 9 2" xfId="26305" xr:uid="{3D36B91E-3501-40AD-A3F8-45AFB6AE939D}"/>
    <cellStyle name="Entry 2 2 3" xfId="7116" xr:uid="{2F56A3BC-A3B8-40D2-A03E-DC7BFFC09562}"/>
    <cellStyle name="Entry 2 2 3 10" xfId="24592" xr:uid="{0E6FDEAD-2C54-4DD0-8AA8-7466B4EF2429}"/>
    <cellStyle name="Entry 2 2 3 11" xfId="32694" xr:uid="{4F14974A-E868-4652-B5B0-00410A71D21C}"/>
    <cellStyle name="Entry 2 2 3 12" xfId="38424" xr:uid="{2E085E60-C9A8-43BE-AA68-D064C5D9566A}"/>
    <cellStyle name="Entry 2 2 3 2" xfId="11762" xr:uid="{28DEC652-B9D4-48CD-B580-77DB394A5A7C}"/>
    <cellStyle name="Entry 2 2 3 2 2" xfId="11763" xr:uid="{C3070BAF-7F4E-4892-BEE5-3587FC790936}"/>
    <cellStyle name="Entry 2 2 3 2 2 2" xfId="26314" xr:uid="{CA316049-BF63-4C3C-A1FD-4EF6418EC844}"/>
    <cellStyle name="Entry 2 2 3 2 3" xfId="26313" xr:uid="{00C1F174-8B26-478D-BAF9-87FACFFD72C3}"/>
    <cellStyle name="Entry 2 2 3 3" xfId="11764" xr:uid="{769B55B3-9721-48A9-B66A-E338678AF045}"/>
    <cellStyle name="Entry 2 2 3 3 2" xfId="11765" xr:uid="{13C0AFD6-4513-4505-9EEA-3E51F0FB1B19}"/>
    <cellStyle name="Entry 2 2 3 3 2 2" xfId="26316" xr:uid="{3BC49ADB-90C7-4A43-99A6-9C5952E62BF5}"/>
    <cellStyle name="Entry 2 2 3 3 3" xfId="26315" xr:uid="{DE2BD89D-ACB8-4AE9-857A-DED5F9B54A65}"/>
    <cellStyle name="Entry 2 2 3 4" xfId="11766" xr:uid="{2B73E1FF-BA1C-406E-99C0-D627123230C2}"/>
    <cellStyle name="Entry 2 2 3 4 2" xfId="11767" xr:uid="{D7A316B4-7FA4-4DB4-B1C4-2FFBDD45E19C}"/>
    <cellStyle name="Entry 2 2 3 4 2 2" xfId="26318" xr:uid="{91170674-4E52-4198-8AF5-E7399E79F7AA}"/>
    <cellStyle name="Entry 2 2 3 4 3" xfId="26317" xr:uid="{95BF0E11-1A47-4320-9336-67093F1540F4}"/>
    <cellStyle name="Entry 2 2 3 5" xfId="20698" xr:uid="{764E16DE-AFB3-4002-BCAF-55AAA8BB74AC}"/>
    <cellStyle name="Entry 2 2 3 5 2" xfId="34176" xr:uid="{4F741E5C-E9C9-401A-BC00-4A09F52566EE}"/>
    <cellStyle name="Entry 2 2 3 6" xfId="18394" xr:uid="{D34A926E-B375-4A49-BF05-F838C6F7F732}"/>
    <cellStyle name="Entry 2 2 3 6 2" xfId="32177" xr:uid="{E148381C-517D-4959-9C68-28EF72323AB3}"/>
    <cellStyle name="Entry 2 2 3 7" xfId="22888" xr:uid="{8A8072FC-DB8F-45CE-84C8-8122D4B91737}"/>
    <cellStyle name="Entry 2 2 3 7 2" xfId="36321" xr:uid="{FFE0D53A-6761-43E7-BD4B-13B3D63896AA}"/>
    <cellStyle name="Entry 2 2 3 8" xfId="11761" xr:uid="{D093257E-03EB-446A-AC89-2664DA480AF8}"/>
    <cellStyle name="Entry 2 2 3 8 2" xfId="26312" xr:uid="{B207C465-4C6C-4D84-AB83-58045CD87365}"/>
    <cellStyle name="Entry 2 2 3 9" xfId="9977" xr:uid="{E52353F0-D8E8-4F36-83FF-8FBC12F935A0}"/>
    <cellStyle name="Entry 2 2 4" xfId="11768" xr:uid="{786FE308-403B-4223-B9D2-062AFA6A6F5F}"/>
    <cellStyle name="Entry 2 2 4 2" xfId="11769" xr:uid="{FC6D5E8C-069F-45BC-AEBE-D7CA71433C62}"/>
    <cellStyle name="Entry 2 2 4 2 2" xfId="11770" xr:uid="{38427505-50B5-43D6-9432-70AD309D1239}"/>
    <cellStyle name="Entry 2 2 4 2 2 2" xfId="26321" xr:uid="{5D1197C1-8C3D-4EED-A99E-9957B925BA74}"/>
    <cellStyle name="Entry 2 2 4 2 3" xfId="26320" xr:uid="{65AC7825-18BB-4FEF-A428-7CC4B3A5EE68}"/>
    <cellStyle name="Entry 2 2 4 3" xfId="11771" xr:uid="{CF4E2A91-D313-4891-B605-653704EBA524}"/>
    <cellStyle name="Entry 2 2 4 3 2" xfId="11772" xr:uid="{211F0890-5239-46CF-84B0-AFF6C4AF983E}"/>
    <cellStyle name="Entry 2 2 4 3 2 2" xfId="26323" xr:uid="{301F59D5-B417-48D8-B4A6-A7ABBC6C8DEF}"/>
    <cellStyle name="Entry 2 2 4 3 3" xfId="26322" xr:uid="{F010D686-CB3E-4AB4-97E3-4A5B1940168A}"/>
    <cellStyle name="Entry 2 2 4 4" xfId="11773" xr:uid="{1BCD1D5F-D744-495F-A029-9D951039A4FE}"/>
    <cellStyle name="Entry 2 2 4 4 2" xfId="11774" xr:uid="{275C0B2B-A10C-44CD-B556-5D6D3902918B}"/>
    <cellStyle name="Entry 2 2 4 4 2 2" xfId="26325" xr:uid="{D4B8D82C-DFDF-4F3B-8F52-8497998F294D}"/>
    <cellStyle name="Entry 2 2 4 4 3" xfId="26324" xr:uid="{2E52A881-02DA-499C-9D47-EDFD792DE75C}"/>
    <cellStyle name="Entry 2 2 4 5" xfId="26319" xr:uid="{168AB73D-57FF-46D8-A6F5-0729489F5B9C}"/>
    <cellStyle name="Entry 2 2 5" xfId="11775" xr:uid="{82956F60-6CC5-42EF-91A6-62B4D599FA5E}"/>
    <cellStyle name="Entry 2 2 5 2" xfId="11776" xr:uid="{9552B31B-C599-48F7-B6D9-0F519EC64FE0}"/>
    <cellStyle name="Entry 2 2 5 2 2" xfId="11777" xr:uid="{B522C9BA-4F41-4081-82AF-BC88F66513D5}"/>
    <cellStyle name="Entry 2 2 5 2 2 2" xfId="26328" xr:uid="{B2EC296D-0FA5-4BFF-8F97-AA09B17839BC}"/>
    <cellStyle name="Entry 2 2 5 2 3" xfId="26327" xr:uid="{73D00AAA-A941-4372-9895-FEE34960801A}"/>
    <cellStyle name="Entry 2 2 5 3" xfId="11778" xr:uid="{24FBE631-6FD8-4E4E-A81E-FD007FC34374}"/>
    <cellStyle name="Entry 2 2 5 3 2" xfId="11779" xr:uid="{7C99A737-26D9-4B83-ADD2-A6756B2796C6}"/>
    <cellStyle name="Entry 2 2 5 3 2 2" xfId="26330" xr:uid="{98B5F9B5-D9A2-4082-897E-2B23DC4A4DF9}"/>
    <cellStyle name="Entry 2 2 5 3 3" xfId="26329" xr:uid="{1809E5A8-2680-40C8-8663-17BA9677AA8B}"/>
    <cellStyle name="Entry 2 2 5 4" xfId="11780" xr:uid="{CC8D5D9F-B2EA-45D8-8389-5B6702170E9C}"/>
    <cellStyle name="Entry 2 2 5 4 2" xfId="11781" xr:uid="{805FEE20-0E8C-4253-984B-308727FA8369}"/>
    <cellStyle name="Entry 2 2 5 4 2 2" xfId="26332" xr:uid="{9D969E75-AB3F-4466-A07B-FB2F3EFF6E29}"/>
    <cellStyle name="Entry 2 2 5 4 3" xfId="26331" xr:uid="{81405F8A-1C45-4DF2-A625-168A468BE247}"/>
    <cellStyle name="Entry 2 2 5 5" xfId="26326" xr:uid="{09037B96-0F22-4BC5-9746-865326DE2614}"/>
    <cellStyle name="Entry 2 2 6" xfId="11782" xr:uid="{F841DC60-F68B-4809-9742-E1C620CF0B91}"/>
    <cellStyle name="Entry 2 2 6 2" xfId="11783" xr:uid="{6436FE50-FC00-4143-BA23-19BA06F8BE32}"/>
    <cellStyle name="Entry 2 2 6 2 2" xfId="26334" xr:uid="{F0B0FC14-692F-4840-98B8-365868B3AF29}"/>
    <cellStyle name="Entry 2 2 6 3" xfId="26333" xr:uid="{F266F5CC-2304-4F21-98F3-829B19A5C2F1}"/>
    <cellStyle name="Entry 2 2 7" xfId="11784" xr:uid="{0619E9F2-2E76-4F98-8A0B-87775634E9D9}"/>
    <cellStyle name="Entry 2 2 7 2" xfId="11785" xr:uid="{2CCB1477-158F-4B6B-927B-6BFCE4784F97}"/>
    <cellStyle name="Entry 2 2 7 2 2" xfId="26336" xr:uid="{B07C9670-A434-454F-8AFC-55A17683EEC0}"/>
    <cellStyle name="Entry 2 2 7 3" xfId="26335" xr:uid="{7BE5E349-36C8-45D1-A226-DE1934628F6D}"/>
    <cellStyle name="Entry 2 2 8" xfId="19635" xr:uid="{349D8E89-F2A2-4D4C-978D-1103D89CD86B}"/>
    <cellStyle name="Entry 2 2 8 2" xfId="33279" xr:uid="{1367E250-3D6A-4ED5-A363-56F7955542FF}"/>
    <cellStyle name="Entry 2 2 9" xfId="22278" xr:uid="{01F9A557-9924-46A5-B697-DFEEAA2DD16A}"/>
    <cellStyle name="Entry 2 2 9 2" xfId="35723" xr:uid="{0BC71A2A-6268-4C7B-BBDB-77D99367074C}"/>
    <cellStyle name="Entry 2 3" xfId="5670" xr:uid="{98556D77-E837-4468-B8C6-FFCA7D7AC46B}"/>
    <cellStyle name="Entry 2 3 10" xfId="11787" xr:uid="{58B97C4C-AF75-4F0E-AABA-A4B3B8967AB3}"/>
    <cellStyle name="Entry 2 3 10 2" xfId="11788" xr:uid="{00CA0CD0-8CED-48BE-A35D-6ACEA985E52F}"/>
    <cellStyle name="Entry 2 3 10 2 2" xfId="26339" xr:uid="{B21C7787-2A53-4123-A790-9B1C8B431D8A}"/>
    <cellStyle name="Entry 2 3 10 3" xfId="26338" xr:uid="{5D371BF6-68E4-4278-B4B7-382CD9AEF5F3}"/>
    <cellStyle name="Entry 2 3 11" xfId="19637" xr:uid="{579A482C-CBFA-4193-94C5-083DC218DC12}"/>
    <cellStyle name="Entry 2 3 11 2" xfId="33281" xr:uid="{15795983-4B32-4D6B-BF01-1B71E44B59C8}"/>
    <cellStyle name="Entry 2 3 12" xfId="22277" xr:uid="{5825CC4A-FDD2-452E-8A7D-570FFE6BFEC9}"/>
    <cellStyle name="Entry 2 3 12 2" xfId="35722" xr:uid="{DCFADA9D-9265-458F-B37E-98AABD7CAF11}"/>
    <cellStyle name="Entry 2 3 13" xfId="21690" xr:uid="{919C6736-9813-4130-80AD-F2A39CF5B6D9}"/>
    <cellStyle name="Entry 2 3 13 2" xfId="35146" xr:uid="{D00D95CD-A977-48D9-92FE-9751C08869A8}"/>
    <cellStyle name="Entry 2 3 14" xfId="23781" xr:uid="{D9F7E451-9869-4414-A1AD-5DA5CAEEC254}"/>
    <cellStyle name="Entry 2 3 14 2" xfId="37182" xr:uid="{4D106789-DAF7-4CBD-8121-2EC5F45EB2FF}"/>
    <cellStyle name="Entry 2 3 15" xfId="11786" xr:uid="{D9D7C1BE-8F46-4840-AF79-6320FFA95BD2}"/>
    <cellStyle name="Entry 2 3 15 2" xfId="26337" xr:uid="{771476C6-14BD-4D4C-9F76-568C3F3DA69C}"/>
    <cellStyle name="Entry 2 3 16" xfId="8789" xr:uid="{138BFD45-EB3D-4ADC-B51B-9676107DE770}"/>
    <cellStyle name="Entry 2 3 17" xfId="8776" xr:uid="{82581B50-7BD6-46B9-B7F7-9808FA411408}"/>
    <cellStyle name="Entry 2 3 18" xfId="35620" xr:uid="{BE28A68E-A356-4ECF-9C69-1CF7658BADD7}"/>
    <cellStyle name="Entry 2 3 19" xfId="38830" xr:uid="{A2EAB1FD-68CB-485F-A3DF-3ABD4A84C5DA}"/>
    <cellStyle name="Entry 2 3 2" xfId="7118" xr:uid="{EBAEDB5A-C96C-4E4A-B19F-95BEAA5A59F8}"/>
    <cellStyle name="Entry 2 3 2 10" xfId="24594" xr:uid="{712525C9-42BB-498D-BF1B-C6F4BA11CEBC}"/>
    <cellStyle name="Entry 2 3 2 11" xfId="36831" xr:uid="{CD7336DD-C731-4FDF-B585-7A91D24A656F}"/>
    <cellStyle name="Entry 2 3 2 12" xfId="38422" xr:uid="{0E4DEAAF-3354-4B1A-A4CF-C3699AFEE80F}"/>
    <cellStyle name="Entry 2 3 2 2" xfId="11790" xr:uid="{743870C8-EF45-4DE9-A795-1D36A87801A3}"/>
    <cellStyle name="Entry 2 3 2 2 2" xfId="11791" xr:uid="{5CBFBFE2-4918-4500-BD55-CBAB5F61BEBC}"/>
    <cellStyle name="Entry 2 3 2 2 2 2" xfId="26342" xr:uid="{0D4197D5-11DF-4031-85C4-82DA37C48B6D}"/>
    <cellStyle name="Entry 2 3 2 2 3" xfId="26341" xr:uid="{180C42F1-25C5-47D0-8540-A9D08DA553A7}"/>
    <cellStyle name="Entry 2 3 2 3" xfId="11792" xr:uid="{53A28DEF-D0C0-4EF2-9386-19B84EF62CC4}"/>
    <cellStyle name="Entry 2 3 2 3 2" xfId="11793" xr:uid="{6334ACE7-8031-4AB9-8785-7331D29C76F4}"/>
    <cellStyle name="Entry 2 3 2 3 2 2" xfId="26344" xr:uid="{8EA2B710-5591-46F3-AC34-4AE42BACCBE7}"/>
    <cellStyle name="Entry 2 3 2 3 3" xfId="26343" xr:uid="{88970150-E3BD-44A1-B551-C8BBAA616E6A}"/>
    <cellStyle name="Entry 2 3 2 4" xfId="11794" xr:uid="{4F1544E7-2352-469F-B57B-09FE5095B4FA}"/>
    <cellStyle name="Entry 2 3 2 4 2" xfId="11795" xr:uid="{27A96DF5-1120-4668-B52D-8917544024A0}"/>
    <cellStyle name="Entry 2 3 2 4 2 2" xfId="26346" xr:uid="{6AB07692-53D7-4682-8804-E2A84AE95B1C}"/>
    <cellStyle name="Entry 2 3 2 4 3" xfId="26345" xr:uid="{6548D0A6-A2D5-4876-9132-063784A85E65}"/>
    <cellStyle name="Entry 2 3 2 5" xfId="20700" xr:uid="{C6987801-0161-4108-947A-D12116E698EC}"/>
    <cellStyle name="Entry 2 3 2 5 2" xfId="34178" xr:uid="{D1E06D22-9DC3-4A59-A9B5-190181AFC127}"/>
    <cellStyle name="Entry 2 3 2 6" xfId="21352" xr:uid="{ED4D57CD-B8A9-4408-91D6-C9BD3351BAB8}"/>
    <cellStyle name="Entry 2 3 2 6 2" xfId="34818" xr:uid="{0B95ECDA-B686-415F-B932-84070E46E0EA}"/>
    <cellStyle name="Entry 2 3 2 7" xfId="22890" xr:uid="{6FF1BC3F-DA9E-4BF5-AC35-8D7157923021}"/>
    <cellStyle name="Entry 2 3 2 7 2" xfId="36323" xr:uid="{5FEB2EF7-D505-48BE-A0CB-5D7C82F1AEB6}"/>
    <cellStyle name="Entry 2 3 2 8" xfId="11789" xr:uid="{4E362BC2-34CE-4227-A14C-D9FFEB83B083}"/>
    <cellStyle name="Entry 2 3 2 8 2" xfId="26340" xr:uid="{8F386502-8956-4EC0-94D1-2EEE6B68AEC4}"/>
    <cellStyle name="Entry 2 3 2 9" xfId="9979" xr:uid="{0DDB4A9B-9E4D-458F-93F8-78D03233CDB8}"/>
    <cellStyle name="Entry 2 3 3" xfId="11796" xr:uid="{9309EDFB-DA42-4EC8-B47A-B3757BACF4F1}"/>
    <cellStyle name="Entry 2 3 3 2" xfId="11797" xr:uid="{39275142-56D2-4375-A6C2-217B06228C8B}"/>
    <cellStyle name="Entry 2 3 3 2 2" xfId="26348" xr:uid="{03FCFB18-A5F0-4AB7-BAE1-66EE0B431FE4}"/>
    <cellStyle name="Entry 2 3 3 3" xfId="26347" xr:uid="{CE987D91-8142-404B-BFC1-565FD259CF79}"/>
    <cellStyle name="Entry 2 3 4" xfId="11798" xr:uid="{1F52DEA9-3E48-42BC-839F-548897841CC2}"/>
    <cellStyle name="Entry 2 3 4 2" xfId="11799" xr:uid="{F2187DC4-CC21-4266-A284-D295BB25DAC9}"/>
    <cellStyle name="Entry 2 3 4 2 2" xfId="26350" xr:uid="{AB08CA69-AA06-473C-907C-ABCB981AB1A7}"/>
    <cellStyle name="Entry 2 3 4 3" xfId="26349" xr:uid="{0531F279-947E-409D-B1A5-D9DBA88DA712}"/>
    <cellStyle name="Entry 2 3 5" xfId="11800" xr:uid="{F270D219-E2F9-4973-8007-580DF8F9D2F3}"/>
    <cellStyle name="Entry 2 3 5 2" xfId="11801" xr:uid="{B01DC705-414B-4D99-8D26-69B3487CC3F1}"/>
    <cellStyle name="Entry 2 3 5 2 2" xfId="26352" xr:uid="{B4C4275F-ED94-4E53-A9FE-BC9F5FCD8837}"/>
    <cellStyle name="Entry 2 3 5 3" xfId="26351" xr:uid="{9ADDFDF2-7685-4B3C-A4AC-C0401048597E}"/>
    <cellStyle name="Entry 2 3 6" xfId="11802" xr:uid="{5A61E92B-576F-492E-B16D-FC22BCB34E79}"/>
    <cellStyle name="Entry 2 3 6 2" xfId="11803" xr:uid="{4BB44CEA-EE36-4385-A652-D769B7968C6B}"/>
    <cellStyle name="Entry 2 3 6 2 2" xfId="26354" xr:uid="{359A6D81-0B18-4FF0-B36B-95875876FBD3}"/>
    <cellStyle name="Entry 2 3 6 3" xfId="26353" xr:uid="{C0A5A2A9-D06F-491F-A100-66D287B8982B}"/>
    <cellStyle name="Entry 2 3 7" xfId="11804" xr:uid="{C273E641-1FBA-4F81-AD75-AF64E198E866}"/>
    <cellStyle name="Entry 2 3 7 2" xfId="11805" xr:uid="{BCFCDB5C-FA51-4F99-A5E1-23755AFDCF77}"/>
    <cellStyle name="Entry 2 3 7 2 2" xfId="26356" xr:uid="{357D1E95-E217-4686-A398-D9D391353893}"/>
    <cellStyle name="Entry 2 3 7 3" xfId="26355" xr:uid="{761FC833-1451-4F8A-8517-C79AF8200BF5}"/>
    <cellStyle name="Entry 2 3 8" xfId="11806" xr:uid="{254772D3-4948-4BF5-A283-1DAAD5C32FB7}"/>
    <cellStyle name="Entry 2 3 8 2" xfId="11807" xr:uid="{83C955B3-7847-4B72-BFFF-FE6505B76906}"/>
    <cellStyle name="Entry 2 3 8 2 2" xfId="26358" xr:uid="{E9F6F6FE-8A9F-4257-B37E-F41474035B5E}"/>
    <cellStyle name="Entry 2 3 8 3" xfId="26357" xr:uid="{80682C3D-15E8-48FF-A03D-69D40EDCEB77}"/>
    <cellStyle name="Entry 2 3 9" xfId="11808" xr:uid="{BD75E83B-B7BB-491D-A42E-2280C0B73E53}"/>
    <cellStyle name="Entry 2 3 9 2" xfId="26359" xr:uid="{C37FD9E4-6D43-4132-9506-B1768FF5F3F1}"/>
    <cellStyle name="Entry 2 4" xfId="5671" xr:uid="{5284C6BA-849A-4E0D-B095-6E849DB6083A}"/>
    <cellStyle name="Entry 2 4 10" xfId="8790" xr:uid="{B7C5865E-404F-4116-80F5-54F18D30969C}"/>
    <cellStyle name="Entry 2 4 11" xfId="7943" xr:uid="{D43E85A1-9EED-4044-8318-77E62FAB9209}"/>
    <cellStyle name="Entry 2 4 12" xfId="34473" xr:uid="{5FD37ADE-6970-4297-87BE-7A53D7708075}"/>
    <cellStyle name="Entry 2 4 13" xfId="29597" xr:uid="{B813F5D2-8E71-427F-93F1-94E39C60D1B9}"/>
    <cellStyle name="Entry 2 4 2" xfId="7119" xr:uid="{F8E6EB13-BD3C-41F5-9898-B131616A2F26}"/>
    <cellStyle name="Entry 2 4 2 10" xfId="38421" xr:uid="{55E0CF3A-041B-42B5-ACC5-640F5EF98752}"/>
    <cellStyle name="Entry 2 4 2 2" xfId="11811" xr:uid="{B8CFC2A2-35B7-4C42-9563-DAC03ED23239}"/>
    <cellStyle name="Entry 2 4 2 2 2" xfId="26362" xr:uid="{479608C2-57C5-4AF9-844C-EA592154BB40}"/>
    <cellStyle name="Entry 2 4 2 3" xfId="20701" xr:uid="{7AA78867-5728-4018-8901-A69EDBED5D30}"/>
    <cellStyle name="Entry 2 4 2 3 2" xfId="34179" xr:uid="{36A24A5A-C549-4DC8-AC31-E3D8097CF964}"/>
    <cellStyle name="Entry 2 4 2 4" xfId="19608" xr:uid="{4430410D-E167-4C4D-98C3-13E504A863AC}"/>
    <cellStyle name="Entry 2 4 2 4 2" xfId="33252" xr:uid="{3A6225CA-C3A7-4EBA-A778-1FC314673F3D}"/>
    <cellStyle name="Entry 2 4 2 5" xfId="22891" xr:uid="{5F36D6F0-1FA9-4EBC-AFD1-4A3AE48A944C}"/>
    <cellStyle name="Entry 2 4 2 5 2" xfId="36324" xr:uid="{7AB17C0D-3682-46C4-A0D6-0BC34DCF822C}"/>
    <cellStyle name="Entry 2 4 2 6" xfId="11810" xr:uid="{12FEAC84-56E8-4A2F-AF85-5E7FDAB3ECF6}"/>
    <cellStyle name="Entry 2 4 2 6 2" xfId="26361" xr:uid="{7CFDFB73-7493-426E-901D-6CCDB4A29724}"/>
    <cellStyle name="Entry 2 4 2 7" xfId="9980" xr:uid="{7EB73B9E-7273-4BDF-BF3D-02E0944C7A76}"/>
    <cellStyle name="Entry 2 4 2 8" xfId="24595" xr:uid="{7D7F9329-7758-41E1-A9C8-399256D10325}"/>
    <cellStyle name="Entry 2 4 2 9" xfId="7868" xr:uid="{5CF55203-5391-4A61-8860-EF1906709DC2}"/>
    <cellStyle name="Entry 2 4 3" xfId="11812" xr:uid="{22A26E7C-DA13-4EE8-A7B6-B0AF67202765}"/>
    <cellStyle name="Entry 2 4 3 2" xfId="11813" xr:uid="{07BAC080-743A-4B1F-8B92-0442193457F5}"/>
    <cellStyle name="Entry 2 4 3 2 2" xfId="26364" xr:uid="{438DA517-003D-4794-A8CF-425EAC6C9D64}"/>
    <cellStyle name="Entry 2 4 3 3" xfId="26363" xr:uid="{D9AA6E94-D8D2-4443-B9ED-F69D0046479D}"/>
    <cellStyle name="Entry 2 4 4" xfId="11814" xr:uid="{A8B443E9-BA8E-4A67-9A9F-7292C8C2BD92}"/>
    <cellStyle name="Entry 2 4 4 2" xfId="11815" xr:uid="{F96C57B4-6B80-48DD-9C27-A0BE130281A2}"/>
    <cellStyle name="Entry 2 4 4 2 2" xfId="26366" xr:uid="{5ADA054B-A6FD-4291-AB61-C0DCA9644F0A}"/>
    <cellStyle name="Entry 2 4 4 3" xfId="26365" xr:uid="{49149B7C-DBF3-4DFC-9F99-987A863B1D57}"/>
    <cellStyle name="Entry 2 4 5" xfId="19638" xr:uid="{EA78F655-92AF-4148-B421-C22A4340134D}"/>
    <cellStyle name="Entry 2 4 5 2" xfId="33282" xr:uid="{1A10E3E7-9279-4BCE-96FA-19869DA44603}"/>
    <cellStyle name="Entry 2 4 6" xfId="21704" xr:uid="{F9BBFBE7-1AD7-498F-A5AF-7CA78ABCF991}"/>
    <cellStyle name="Entry 2 4 6 2" xfId="35160" xr:uid="{8124E8C1-7766-41F0-B6DD-FFAD1CA1354E}"/>
    <cellStyle name="Entry 2 4 7" xfId="22371" xr:uid="{3FBECF90-792F-4C54-BEC6-89256C100BE1}"/>
    <cellStyle name="Entry 2 4 7 2" xfId="35816" xr:uid="{49723E26-035B-4E46-9E1F-2394D8579225}"/>
    <cellStyle name="Entry 2 4 8" xfId="19118" xr:uid="{65ACF451-0B56-4F50-93E9-36FE896CC1F6}"/>
    <cellStyle name="Entry 2 4 8 2" xfId="32802" xr:uid="{0101C4B7-D3EC-40F7-998A-A35B173FC13F}"/>
    <cellStyle name="Entry 2 4 9" xfId="11809" xr:uid="{16BBE319-7046-4D18-8034-F6AB2B5E6CA8}"/>
    <cellStyle name="Entry 2 4 9 2" xfId="26360" xr:uid="{0A062175-E5BA-4D22-B2C0-3388560132D3}"/>
    <cellStyle name="Entry 2 5" xfId="5672" xr:uid="{68CDE49F-3CF9-4E64-9C59-8D53AB82E42A}"/>
    <cellStyle name="Entry 2 5 10" xfId="8791" xr:uid="{89F36084-AE95-435A-A030-900CBC927016}"/>
    <cellStyle name="Entry 2 5 11" xfId="8775" xr:uid="{D3FDFBED-51A2-40C5-AB5F-ABC6B908C80B}"/>
    <cellStyle name="Entry 2 5 12" xfId="36899" xr:uid="{053A0861-87DA-44C3-8783-D5C6CCCD0944}"/>
    <cellStyle name="Entry 2 5 13" xfId="29598" xr:uid="{AD24F4EE-D480-4C73-91B2-36F9AD3995EC}"/>
    <cellStyle name="Entry 2 5 2" xfId="7120" xr:uid="{4AA480F2-90E0-458C-A57A-176BC535E49C}"/>
    <cellStyle name="Entry 2 5 2 10" xfId="38420" xr:uid="{901F0CAA-C5D5-4B1C-AB5C-20712E67FE91}"/>
    <cellStyle name="Entry 2 5 2 2" xfId="11818" xr:uid="{1E2C9C26-9AAE-447A-B0D0-F1BA4968850E}"/>
    <cellStyle name="Entry 2 5 2 2 2" xfId="26369" xr:uid="{2845DBF0-05A5-4F0B-9412-9D3CF967CA16}"/>
    <cellStyle name="Entry 2 5 2 3" xfId="20702" xr:uid="{FA40C797-1ADB-4412-A9A9-20D58BC43233}"/>
    <cellStyle name="Entry 2 5 2 3 2" xfId="34180" xr:uid="{90B50E98-B14E-44D0-8C50-F87B23258BE3}"/>
    <cellStyle name="Entry 2 5 2 4" xfId="20175" xr:uid="{6739EA34-EBE3-4566-8FC0-EB959FDB5C20}"/>
    <cellStyle name="Entry 2 5 2 4 2" xfId="33732" xr:uid="{AFCF0D35-182F-4A23-B004-F85EE8A1773E}"/>
    <cellStyle name="Entry 2 5 2 5" xfId="22892" xr:uid="{C055900C-BDBE-4964-AE22-AA8515955F88}"/>
    <cellStyle name="Entry 2 5 2 5 2" xfId="36325" xr:uid="{3CCA3DFD-E584-4F19-875B-E55B213EBC79}"/>
    <cellStyle name="Entry 2 5 2 6" xfId="11817" xr:uid="{95B467BD-B985-4372-AED5-C98C5757C27E}"/>
    <cellStyle name="Entry 2 5 2 6 2" xfId="26368" xr:uid="{278B8D80-5A7C-4A35-964F-1476EFB184CC}"/>
    <cellStyle name="Entry 2 5 2 7" xfId="9981" xr:uid="{5B346149-4D85-4D4A-B28A-CEF096CA1C7D}"/>
    <cellStyle name="Entry 2 5 2 8" xfId="24596" xr:uid="{F06B0457-D2DF-45A0-9A00-4ED44580550B}"/>
    <cellStyle name="Entry 2 5 2 9" xfId="35327" xr:uid="{E068C91E-23D2-43FC-921E-090A98144D52}"/>
    <cellStyle name="Entry 2 5 3" xfId="11819" xr:uid="{C297E0E9-8504-4DC1-8F07-9E9C7D3DF763}"/>
    <cellStyle name="Entry 2 5 3 2" xfId="11820" xr:uid="{5C525390-1ABC-4486-8907-6E3F5910AF44}"/>
    <cellStyle name="Entry 2 5 3 2 2" xfId="26371" xr:uid="{0B259371-2E07-41FC-A7CA-E75E391351D4}"/>
    <cellStyle name="Entry 2 5 3 3" xfId="26370" xr:uid="{C74117C1-E68E-4B57-B03E-977BE19F4927}"/>
    <cellStyle name="Entry 2 5 4" xfId="11821" xr:uid="{B95E776E-4A2E-4590-A4F8-FA68E5E29BB1}"/>
    <cellStyle name="Entry 2 5 4 2" xfId="11822" xr:uid="{D454A485-3D53-4E43-B5FA-DE69769CCFD7}"/>
    <cellStyle name="Entry 2 5 4 2 2" xfId="26373" xr:uid="{6E6C5A14-C978-40B8-A381-B2A5E5A55B38}"/>
    <cellStyle name="Entry 2 5 4 3" xfId="26372" xr:uid="{F4E8E051-4B86-4538-B9A0-F2BFF99787B9}"/>
    <cellStyle name="Entry 2 5 5" xfId="19639" xr:uid="{CF22BB0E-2ACB-457A-B992-B1810EDB79ED}"/>
    <cellStyle name="Entry 2 5 5 2" xfId="33283" xr:uid="{2A6DF2A5-0ABB-4803-8D50-A515210C72BB}"/>
    <cellStyle name="Entry 2 5 6" xfId="22276" xr:uid="{1489A074-8D8F-4674-9E8E-88C854F06BC6}"/>
    <cellStyle name="Entry 2 5 6 2" xfId="35721" xr:uid="{AEDC10D2-E40A-48D0-B2CB-1A8AC737046E}"/>
    <cellStyle name="Entry 2 5 7" xfId="22263" xr:uid="{7ECDB537-1F8E-455F-BFEB-FDB38EC80B1F}"/>
    <cellStyle name="Entry 2 5 7 2" xfId="35708" xr:uid="{F1EEA964-F6EA-441D-9BD6-FDF42D4A6E3E}"/>
    <cellStyle name="Entry 2 5 8" xfId="21921" xr:uid="{FE23D372-A933-4919-A193-E76BD550272B}"/>
    <cellStyle name="Entry 2 5 8 2" xfId="35375" xr:uid="{C490E549-192E-4F15-B6A2-21B2A98898A0}"/>
    <cellStyle name="Entry 2 5 9" xfId="11816" xr:uid="{B6C10FAD-2E3C-452A-B05D-4220C9BBA35A}"/>
    <cellStyle name="Entry 2 5 9 2" xfId="26367" xr:uid="{A56996E9-C029-428D-9805-88DE76EB139B}"/>
    <cellStyle name="Entry 2 6" xfId="5673" xr:uid="{EC68EBC0-7E7C-4B43-95EF-51A597FB53AA}"/>
    <cellStyle name="Entry 2 6 10" xfId="8792" xr:uid="{B12A6DC8-E730-4CBD-AF7E-04180891EBD2}"/>
    <cellStyle name="Entry 2 6 11" xfId="8774" xr:uid="{FAD3CFBE-C115-4B96-B79A-14534960E1B5}"/>
    <cellStyle name="Entry 2 6 12" xfId="36089" xr:uid="{4643CBBC-28A8-46D6-AEFF-80E2BB8365F2}"/>
    <cellStyle name="Entry 2 6 13" xfId="29599" xr:uid="{2EA596EF-644B-4A93-99DE-9401A28C25DF}"/>
    <cellStyle name="Entry 2 6 2" xfId="7121" xr:uid="{E0C4E13C-AD12-4680-A3C7-768A083186CD}"/>
    <cellStyle name="Entry 2 6 2 10" xfId="38416" xr:uid="{036CEA0C-A63B-4EF7-93F2-A88A953DB8BF}"/>
    <cellStyle name="Entry 2 6 2 2" xfId="11825" xr:uid="{FB083D9E-6658-4DF6-8221-EE3F111A78F9}"/>
    <cellStyle name="Entry 2 6 2 2 2" xfId="26376" xr:uid="{4A5D35F0-A9C6-495F-8ED8-EA3341518E70}"/>
    <cellStyle name="Entry 2 6 2 3" xfId="20703" xr:uid="{3E54CAC3-3877-471C-960A-7503EA7D6DF4}"/>
    <cellStyle name="Entry 2 6 2 3 2" xfId="34181" xr:uid="{79799166-926E-4078-80AB-6656E184A04B}"/>
    <cellStyle name="Entry 2 6 2 4" xfId="20195" xr:uid="{6A8C7960-F5EC-4F01-9977-4BCD22628B33}"/>
    <cellStyle name="Entry 2 6 2 4 2" xfId="33741" xr:uid="{6668436E-C581-4A94-9094-9DCF2AA7CE58}"/>
    <cellStyle name="Entry 2 6 2 5" xfId="22893" xr:uid="{ACB661FE-6393-4101-BEF9-09485ADC2969}"/>
    <cellStyle name="Entry 2 6 2 5 2" xfId="36326" xr:uid="{6DDB15E5-E6E1-4B26-AA1C-98F2B680A5D2}"/>
    <cellStyle name="Entry 2 6 2 6" xfId="11824" xr:uid="{E5CB0C81-C17B-4A1C-BA76-5AA074D7B73B}"/>
    <cellStyle name="Entry 2 6 2 6 2" xfId="26375" xr:uid="{E8ABE204-7391-432C-A577-29D64EC5EC32}"/>
    <cellStyle name="Entry 2 6 2 7" xfId="9982" xr:uid="{755177FC-FA83-486C-8ACC-535E47EED42C}"/>
    <cellStyle name="Entry 2 6 2 8" xfId="24597" xr:uid="{1580D53C-07A4-41EF-861A-8214F375A8A0}"/>
    <cellStyle name="Entry 2 6 2 9" xfId="35024" xr:uid="{EAA91C3A-D553-4297-8CB6-2ED6A00B819C}"/>
    <cellStyle name="Entry 2 6 3" xfId="11826" xr:uid="{99D71946-877D-427B-9357-D20D7340E633}"/>
    <cellStyle name="Entry 2 6 3 2" xfId="11827" xr:uid="{B25EA205-AC2D-4160-B72F-11B48CB9E5BE}"/>
    <cellStyle name="Entry 2 6 3 2 2" xfId="26378" xr:uid="{27887640-DB1D-4D0B-9F8B-AF996EC54A9F}"/>
    <cellStyle name="Entry 2 6 3 3" xfId="26377" xr:uid="{72E3FA7A-279C-45FD-A7DB-72EB6360934A}"/>
    <cellStyle name="Entry 2 6 4" xfId="11828" xr:uid="{6379B7B2-A0CF-46FB-B181-D6BD76C7D918}"/>
    <cellStyle name="Entry 2 6 4 2" xfId="11829" xr:uid="{C3659B3F-F644-44E0-8841-B53D8BF0B228}"/>
    <cellStyle name="Entry 2 6 4 2 2" xfId="26380" xr:uid="{851FA03F-FF48-4076-B9A5-353A049C9372}"/>
    <cellStyle name="Entry 2 6 4 3" xfId="26379" xr:uid="{589D3367-8548-4394-AE1C-B01DE8AC5CE9}"/>
    <cellStyle name="Entry 2 6 5" xfId="19640" xr:uid="{13E8467D-0A7B-461A-ACC7-95496D5F4C77}"/>
    <cellStyle name="Entry 2 6 5 2" xfId="33284" xr:uid="{F4AACABA-1FC4-40FD-98BD-BAD06CCD7DC6}"/>
    <cellStyle name="Entry 2 6 6" xfId="21703" xr:uid="{60E356A9-6CD9-4FB1-8FB0-4A45A9EDE051}"/>
    <cellStyle name="Entry 2 6 6 2" xfId="35159" xr:uid="{7BE8493C-7E00-40D2-B122-D5A0E6DBE543}"/>
    <cellStyle name="Entry 2 6 7" xfId="22121" xr:uid="{13DE1E5F-FBB0-49C7-A0BC-095C71AE5382}"/>
    <cellStyle name="Entry 2 6 7 2" xfId="35574" xr:uid="{B98A290C-3C8B-46CE-A960-860C08C75421}"/>
    <cellStyle name="Entry 2 6 8" xfId="23562" xr:uid="{9E42E1E2-8D85-4842-85F5-B02BAE2D1435}"/>
    <cellStyle name="Entry 2 6 8 2" xfId="36977" xr:uid="{D23DE3D8-CD1C-4936-B208-605ACCCB5E5C}"/>
    <cellStyle name="Entry 2 6 9" xfId="11823" xr:uid="{24C29C91-10E0-4F20-A542-20B9534C098D}"/>
    <cellStyle name="Entry 2 6 9 2" xfId="26374" xr:uid="{C8508D7F-EBA4-46AC-BD49-5256D5CEF0A1}"/>
    <cellStyle name="Entry 2 7" xfId="7115" xr:uid="{6CF4DB88-4EAA-4FD8-BC2F-2C0BC4241B9F}"/>
    <cellStyle name="Entry 2 7 2" xfId="21353" xr:uid="{FD94C1AB-B838-4689-9C6A-149CB1C7DC25}"/>
    <cellStyle name="Entry 2 7 2 2" xfId="34819" xr:uid="{DB819462-9465-4D65-81A5-2B40692218AF}"/>
    <cellStyle name="Entry 2 7 3" xfId="22887" xr:uid="{3736625D-0486-468A-A976-C774593E1F8C}"/>
    <cellStyle name="Entry 2 7 3 2" xfId="36320" xr:uid="{974B5E5E-763F-4C01-BABA-7BA5E8A3B21E}"/>
    <cellStyle name="Entry 2 7 4" xfId="20697" xr:uid="{672E5BBA-E15C-45D2-BD2F-E2158B66D820}"/>
    <cellStyle name="Entry 2 7 4 2" xfId="34175" xr:uid="{D8328C99-4F1C-4129-BAE1-E7FEDD781D40}"/>
    <cellStyle name="Entry 2 7 5" xfId="9976" xr:uid="{8A928541-6082-4E9D-82E5-B9CF40EB5934}"/>
    <cellStyle name="Entry 2 7 6" xfId="24591" xr:uid="{A97C542F-716D-41CF-A4C7-947635923726}"/>
    <cellStyle name="Entry 2 7 7" xfId="35324" xr:uid="{F8A97E2F-EE60-434C-87D3-C1BFB00AF604}"/>
    <cellStyle name="Entry 2 7 8" xfId="38425" xr:uid="{79CF4496-8F72-478A-B688-2334958AFA1B}"/>
    <cellStyle name="Entry 2 8" xfId="19634" xr:uid="{EBA081DF-26E4-48DB-930D-67F41FC0C119}"/>
    <cellStyle name="Entry 2 8 2" xfId="33278" xr:uid="{B696F4DD-9E4E-4E71-91EF-22F8226B1C74}"/>
    <cellStyle name="Entry 2 9" xfId="21706" xr:uid="{59E80CF2-F18B-443F-9529-DDC40CB426AD}"/>
    <cellStyle name="Entry 2 9 2" xfId="35162" xr:uid="{B507283B-48C6-4A59-A642-FDFCC8E959F1}"/>
    <cellStyle name="Entry 20" xfId="7945" xr:uid="{D1FE18AF-A916-44C7-9F90-794AE2B89DF0}"/>
    <cellStyle name="Entry 21" xfId="34474" xr:uid="{273A0B95-54C2-4A03-877C-F8191BF26B4E}"/>
    <cellStyle name="Entry 22" xfId="29594" xr:uid="{629E213F-7C2D-4947-A1B0-A32A4005FD55}"/>
    <cellStyle name="Entry 3" xfId="5674" xr:uid="{851B97F7-5A0D-4E4D-A462-57AF6942974F}"/>
    <cellStyle name="Entry 3 10" xfId="21691" xr:uid="{130773C2-A7A2-4462-B2B5-97ECADE9CD0E}"/>
    <cellStyle name="Entry 3 10 2" xfId="35147" xr:uid="{A07D3807-124E-4E15-A58D-0FC00A11ACD3}"/>
    <cellStyle name="Entry 3 11" xfId="21465" xr:uid="{118448BF-D812-4E7A-BEC1-94BEFAD59ADC}"/>
    <cellStyle name="Entry 3 11 2" xfId="34930" xr:uid="{1EDD97E4-4C63-4DEA-8FA8-D7D73FB5D3B7}"/>
    <cellStyle name="Entry 3 12" xfId="11830" xr:uid="{F7D91A12-86A4-4DA0-A821-2D44E56B77DD}"/>
    <cellStyle name="Entry 3 12 2" xfId="26381" xr:uid="{9FCBFBAE-0FC3-42AC-AA17-4808E3C884E3}"/>
    <cellStyle name="Entry 3 13" xfId="8793" xr:uid="{BA5BFC71-393B-4111-A61D-8D969A354121}"/>
    <cellStyle name="Entry 3 14" xfId="8773" xr:uid="{A0297250-B7BD-4513-9DEA-FA156C6ECF83}"/>
    <cellStyle name="Entry 3 15" xfId="35651" xr:uid="{7099CAFC-86CB-4623-B763-3344DB731968}"/>
    <cellStyle name="Entry 3 16" xfId="29600" xr:uid="{B2BE6662-13B5-4083-A8DE-1C9CBB0E4D51}"/>
    <cellStyle name="Entry 3 2" xfId="5675" xr:uid="{75374DA6-C1E0-41DF-86EA-3769F0FB120D}"/>
    <cellStyle name="Entry 3 2 10" xfId="22264" xr:uid="{ECF2D3FF-4A34-4952-8099-F2BA7AE06787}"/>
    <cellStyle name="Entry 3 2 10 2" xfId="35709" xr:uid="{80B84A4A-6467-431C-903C-F4B0B4124B90}"/>
    <cellStyle name="Entry 3 2 11" xfId="22087" xr:uid="{0F1022E8-4AC4-4E38-960E-3EA535CF0624}"/>
    <cellStyle name="Entry 3 2 11 2" xfId="35541" xr:uid="{4C014116-1066-4E80-BEFF-233B644E87C7}"/>
    <cellStyle name="Entry 3 2 12" xfId="11831" xr:uid="{B12323B5-CF2D-4513-911F-C0ADECEC2240}"/>
    <cellStyle name="Entry 3 2 12 2" xfId="26382" xr:uid="{762E5D4D-DBD5-41A6-B27F-FD5F6130DDB8}"/>
    <cellStyle name="Entry 3 2 13" xfId="8794" xr:uid="{03841157-FFB8-4883-8E96-8F78A9B021FC}"/>
    <cellStyle name="Entry 3 2 14" xfId="8772" xr:uid="{00B6F94D-F39E-4C3D-BEA5-D2FBFFDCB95A}"/>
    <cellStyle name="Entry 3 2 15" xfId="33907" xr:uid="{8023FA74-6C8F-4B58-8CD6-7ADADC62DC63}"/>
    <cellStyle name="Entry 3 2 16" xfId="29601" xr:uid="{ACFF53C8-3B39-45C6-BC79-7FBDB55CF925}"/>
    <cellStyle name="Entry 3 2 2" xfId="5676" xr:uid="{63BEC38B-0674-436C-A00C-E07B73523695}"/>
    <cellStyle name="Entry 3 2 2 10" xfId="8795" xr:uid="{6BB2351E-ABB9-4241-A0BB-CB67C20FD493}"/>
    <cellStyle name="Entry 3 2 2 11" xfId="8771" xr:uid="{6CFFF3F3-9942-4790-861C-52BE69EBCF30}"/>
    <cellStyle name="Entry 3 2 2 12" xfId="37019" xr:uid="{921311AC-9C66-43D3-99AB-019F1DD60610}"/>
    <cellStyle name="Entry 3 2 2 13" xfId="29602" xr:uid="{446D9B05-BD2F-4273-A185-74CF7E4A17D6}"/>
    <cellStyle name="Entry 3 2 2 2" xfId="7124" xr:uid="{FF403056-9CD8-4EC5-9BEC-5CC36E1168BF}"/>
    <cellStyle name="Entry 3 2 2 2 10" xfId="42235" xr:uid="{6670C704-644E-449D-984D-6A2AB6946C66}"/>
    <cellStyle name="Entry 3 2 2 2 2" xfId="11834" xr:uid="{38F8B33A-3AF2-46D9-9F57-DEB71CA263BE}"/>
    <cellStyle name="Entry 3 2 2 2 2 2" xfId="26385" xr:uid="{2075E89C-F6E6-4EE0-9356-B1FFF097D386}"/>
    <cellStyle name="Entry 3 2 2 2 3" xfId="20706" xr:uid="{79FF2A1C-5F6F-4951-9D6B-95DA568F49E0}"/>
    <cellStyle name="Entry 3 2 2 2 3 2" xfId="34184" xr:uid="{249B63C5-0932-468A-B56B-F6EB3F051E37}"/>
    <cellStyle name="Entry 3 2 2 2 4" xfId="21347" xr:uid="{532F6921-84EF-4E6B-B7EA-2E49C919A4F4}"/>
    <cellStyle name="Entry 3 2 2 2 4 2" xfId="34813" xr:uid="{D82CE9BB-E994-4152-ABEA-296F1BAD76BC}"/>
    <cellStyle name="Entry 3 2 2 2 5" xfId="22896" xr:uid="{B2857BC4-CA5B-47FA-9FD4-4142C7B34157}"/>
    <cellStyle name="Entry 3 2 2 2 5 2" xfId="36329" xr:uid="{93EEE06C-28EA-416B-AFFB-05B7FCA98170}"/>
    <cellStyle name="Entry 3 2 2 2 6" xfId="11833" xr:uid="{E4449A2B-9262-411F-AD61-A56C0C1ACB51}"/>
    <cellStyle name="Entry 3 2 2 2 6 2" xfId="26384" xr:uid="{299C7C01-CB16-425F-8B28-425FBAEBF88A}"/>
    <cellStyle name="Entry 3 2 2 2 7" xfId="9985" xr:uid="{8C099B7C-91ED-42EE-9A34-9E0E412D33ED}"/>
    <cellStyle name="Entry 3 2 2 2 8" xfId="24600" xr:uid="{1F87FA25-CA36-4BAC-9CCA-4D5B10182B67}"/>
    <cellStyle name="Entry 3 2 2 2 9" xfId="8404" xr:uid="{111D0ADA-194E-4939-AB7B-585AF0B73578}"/>
    <cellStyle name="Entry 3 2 2 3" xfId="11835" xr:uid="{E52150F2-EC6F-49B4-8431-9CEDF8592BB6}"/>
    <cellStyle name="Entry 3 2 2 3 2" xfId="11836" xr:uid="{E4E38EB2-321F-451B-8F17-E7BAEB5D0104}"/>
    <cellStyle name="Entry 3 2 2 3 2 2" xfId="26387" xr:uid="{0D3982EA-B70C-4755-A10E-7042557CB555}"/>
    <cellStyle name="Entry 3 2 2 3 3" xfId="26386" xr:uid="{D360A235-4F50-42A0-A4E3-A328F3D01F91}"/>
    <cellStyle name="Entry 3 2 2 4" xfId="11837" xr:uid="{E17925D9-2536-4D65-9E64-4498423A8846}"/>
    <cellStyle name="Entry 3 2 2 4 2" xfId="11838" xr:uid="{8DE3EA98-D686-4B15-8910-545EE9DAE9D4}"/>
    <cellStyle name="Entry 3 2 2 4 2 2" xfId="26389" xr:uid="{C8C6D5C3-DEE6-4E14-AD58-92FEADEF79EB}"/>
    <cellStyle name="Entry 3 2 2 4 3" xfId="26388" xr:uid="{903BCC50-0F56-4259-8D60-BAB06A7187FA}"/>
    <cellStyle name="Entry 3 2 2 5" xfId="19643" xr:uid="{73A4BE46-3655-4C5D-A710-8CC5AA17A038}"/>
    <cellStyle name="Entry 3 2 2 5 2" xfId="33287" xr:uid="{EF2F53A8-AF84-423F-935B-FA374063AA33}"/>
    <cellStyle name="Entry 3 2 2 6" xfId="22274" xr:uid="{535DBA9D-D806-4197-9233-030780D094B9}"/>
    <cellStyle name="Entry 3 2 2 6 2" xfId="35719" xr:uid="{F45E3FC5-1B3F-4D17-AF36-30A94084DE45}"/>
    <cellStyle name="Entry 3 2 2 7" xfId="21692" xr:uid="{C65125E6-02F4-4849-8DBF-FA2C6DD055F9}"/>
    <cellStyle name="Entry 3 2 2 7 2" xfId="35148" xr:uid="{45DF6CBC-EAE9-42E1-A604-32BE88BD5415}"/>
    <cellStyle name="Entry 3 2 2 8" xfId="21940" xr:uid="{DF513A83-232B-4E49-A1F7-E509FE797807}"/>
    <cellStyle name="Entry 3 2 2 8 2" xfId="35394" xr:uid="{010A7FF2-2B32-4963-8393-14631A09E9FA}"/>
    <cellStyle name="Entry 3 2 2 9" xfId="11832" xr:uid="{A369F786-82A4-42BA-B8BD-AC10B2279D58}"/>
    <cellStyle name="Entry 3 2 2 9 2" xfId="26383" xr:uid="{37A6B4F0-9FF2-46C6-8EBD-F7A330BDA55B}"/>
    <cellStyle name="Entry 3 2 3" xfId="7123" xr:uid="{22FA127F-AB45-4C8E-9D6B-B0DE37251198}"/>
    <cellStyle name="Entry 3 2 3 10" xfId="24599" xr:uid="{C2B9F065-A51A-4A28-AF32-2BC76290CC61}"/>
    <cellStyle name="Entry 3 2 3 11" xfId="33582" xr:uid="{AA0589A9-3DC7-40A8-8593-94C7E18AFA90}"/>
    <cellStyle name="Entry 3 2 3 12" xfId="43560" xr:uid="{95CBD47B-2CC1-444B-ACA9-A7DBE1CC226B}"/>
    <cellStyle name="Entry 3 2 3 2" xfId="11840" xr:uid="{437A424E-D7BC-4A70-9573-894DAE4A4CAC}"/>
    <cellStyle name="Entry 3 2 3 2 2" xfId="11841" xr:uid="{00F8BF5B-6627-4448-B62C-FAED0388292E}"/>
    <cellStyle name="Entry 3 2 3 2 2 2" xfId="26392" xr:uid="{FA4DD6E9-3D4F-4A3B-A2EE-306959673F8C}"/>
    <cellStyle name="Entry 3 2 3 2 3" xfId="26391" xr:uid="{1BCDAEEF-C12F-425C-9053-7D14B93DBCE9}"/>
    <cellStyle name="Entry 3 2 3 3" xfId="11842" xr:uid="{F4887E7A-7152-4585-A136-FF421964ADB8}"/>
    <cellStyle name="Entry 3 2 3 3 2" xfId="11843" xr:uid="{02D90DAD-AFEE-4270-8742-F56FB3E664C9}"/>
    <cellStyle name="Entry 3 2 3 3 2 2" xfId="26394" xr:uid="{3B67E02E-F771-4CD8-A229-2E14B22F6A14}"/>
    <cellStyle name="Entry 3 2 3 3 3" xfId="26393" xr:uid="{8B69E03D-0884-4AF2-9EFE-718A03753ECE}"/>
    <cellStyle name="Entry 3 2 3 4" xfId="11844" xr:uid="{A09536F8-0376-4918-9067-21DA36F3A439}"/>
    <cellStyle name="Entry 3 2 3 4 2" xfId="11845" xr:uid="{57C750EF-7561-46AE-9C67-A3412815934C}"/>
    <cellStyle name="Entry 3 2 3 4 2 2" xfId="26396" xr:uid="{184DC035-AE9B-4096-982B-CB7F92C4C337}"/>
    <cellStyle name="Entry 3 2 3 4 3" xfId="26395" xr:uid="{D369CB08-09D3-4139-BCF2-9A5CE99B7DF9}"/>
    <cellStyle name="Entry 3 2 3 5" xfId="20705" xr:uid="{B262AA77-A0F9-4A9E-9ACA-0F841599AE3D}"/>
    <cellStyle name="Entry 3 2 3 5 2" xfId="34183" xr:uid="{53644825-A46D-4C31-A8E8-70FA3B33CF99}"/>
    <cellStyle name="Entry 3 2 3 6" xfId="21348" xr:uid="{FD375480-76E6-43B3-975B-F7B1285A39EE}"/>
    <cellStyle name="Entry 3 2 3 6 2" xfId="34814" xr:uid="{FE59B9C4-5D64-4F3C-A0F9-F007BFD437DA}"/>
    <cellStyle name="Entry 3 2 3 7" xfId="22895" xr:uid="{6D087003-9ECB-4648-8280-B40FA93284BD}"/>
    <cellStyle name="Entry 3 2 3 7 2" xfId="36328" xr:uid="{EC19BB23-5C86-4101-AC7C-59C693370225}"/>
    <cellStyle name="Entry 3 2 3 8" xfId="11839" xr:uid="{129BE404-B3F1-4A8B-8609-70BFB4DC11AA}"/>
    <cellStyle name="Entry 3 2 3 8 2" xfId="26390" xr:uid="{529805FC-24F7-4BE2-9722-F9A4B6B58E9B}"/>
    <cellStyle name="Entry 3 2 3 9" xfId="9984" xr:uid="{7BF39164-92C5-45A7-BE6C-2C04243A1871}"/>
    <cellStyle name="Entry 3 2 4" xfId="11846" xr:uid="{0B8B9FA7-02E9-4F58-8BD0-749D76282536}"/>
    <cellStyle name="Entry 3 2 4 2" xfId="11847" xr:uid="{A057D266-2F62-4D2E-A00C-3C5FF0C1C8B9}"/>
    <cellStyle name="Entry 3 2 4 2 2" xfId="11848" xr:uid="{80B0BEEC-AC25-432F-A309-108E89CB7FE5}"/>
    <cellStyle name="Entry 3 2 4 2 2 2" xfId="26399" xr:uid="{4DF1CEF8-3996-4B3F-AE59-74F6D76DC5DE}"/>
    <cellStyle name="Entry 3 2 4 2 3" xfId="26398" xr:uid="{758FA0AD-6539-4FE0-B3AE-80E2622E9E29}"/>
    <cellStyle name="Entry 3 2 4 3" xfId="11849" xr:uid="{5CEBCE5F-59DE-4CAE-9B78-DEAAAA598C76}"/>
    <cellStyle name="Entry 3 2 4 3 2" xfId="11850" xr:uid="{5024CD93-73C3-4B07-9A49-E5F8D440A904}"/>
    <cellStyle name="Entry 3 2 4 3 2 2" xfId="26401" xr:uid="{4AB30589-9D6A-4CDC-A4AD-F00A1E88ACB4}"/>
    <cellStyle name="Entry 3 2 4 3 3" xfId="26400" xr:uid="{CCF36A7F-5C7F-4F3F-A2EA-0936B276CB65}"/>
    <cellStyle name="Entry 3 2 4 4" xfId="11851" xr:uid="{41F7BD60-C036-4988-A00B-6BAA798BD8DC}"/>
    <cellStyle name="Entry 3 2 4 4 2" xfId="11852" xr:uid="{6D701ADE-22C5-45E5-80E3-276098222106}"/>
    <cellStyle name="Entry 3 2 4 4 2 2" xfId="26403" xr:uid="{EBA3D304-F9D3-4B6E-9768-2AE1AD1AD65D}"/>
    <cellStyle name="Entry 3 2 4 4 3" xfId="26402" xr:uid="{E5753F11-3B0E-4538-88BC-DF947112D97C}"/>
    <cellStyle name="Entry 3 2 4 5" xfId="26397" xr:uid="{04445EE5-3EE5-4A6C-A482-13384B269D63}"/>
    <cellStyle name="Entry 3 2 5" xfId="11853" xr:uid="{5B2EF4C5-B434-4E8C-87AF-9E1BF7A180ED}"/>
    <cellStyle name="Entry 3 2 5 2" xfId="11854" xr:uid="{1DBF80A3-C1E6-45D3-A8D0-4C79FAC7053C}"/>
    <cellStyle name="Entry 3 2 5 2 2" xfId="11855" xr:uid="{A2F3C5BC-97E1-4344-AC12-6A217D8A2596}"/>
    <cellStyle name="Entry 3 2 5 2 2 2" xfId="26406" xr:uid="{5639A99D-A62A-4557-989F-80763DF6AFEA}"/>
    <cellStyle name="Entry 3 2 5 2 3" xfId="26405" xr:uid="{BD56ACA2-F4E7-4EC1-B2BC-3586CE710465}"/>
    <cellStyle name="Entry 3 2 5 3" xfId="11856" xr:uid="{78C41C40-8448-4298-AEEC-FECBC587358B}"/>
    <cellStyle name="Entry 3 2 5 3 2" xfId="11857" xr:uid="{7A8ED7C9-4773-4974-B6AB-3673299ABDBB}"/>
    <cellStyle name="Entry 3 2 5 3 2 2" xfId="26408" xr:uid="{A4215EC5-918E-4452-A54A-1554271BBAFE}"/>
    <cellStyle name="Entry 3 2 5 3 3" xfId="26407" xr:uid="{EAFAAC6E-4B2C-4381-AF84-4680C6B81B56}"/>
    <cellStyle name="Entry 3 2 5 4" xfId="11858" xr:uid="{B5EC72B4-3B43-4519-84E5-CCAA7A85E75E}"/>
    <cellStyle name="Entry 3 2 5 4 2" xfId="11859" xr:uid="{3485AEAC-E7BD-4BDE-9E08-A0125DA589D5}"/>
    <cellStyle name="Entry 3 2 5 4 2 2" xfId="26410" xr:uid="{4B729C22-F3BC-438C-AC51-21399E51F903}"/>
    <cellStyle name="Entry 3 2 5 4 3" xfId="26409" xr:uid="{022D2D9D-55D0-4F18-90B7-3D4E88A64589}"/>
    <cellStyle name="Entry 3 2 5 5" xfId="26404" xr:uid="{1F794114-0649-43E5-B80E-F28B5B6C550B}"/>
    <cellStyle name="Entry 3 2 6" xfId="11860" xr:uid="{4295D561-F195-46FB-979C-6F49159DB38E}"/>
    <cellStyle name="Entry 3 2 6 2" xfId="11861" xr:uid="{8ACB480F-A63B-4D0D-B6F7-EBDD495AEB27}"/>
    <cellStyle name="Entry 3 2 6 2 2" xfId="26412" xr:uid="{F1F7D239-AD72-4EF3-86A5-95AB452CA331}"/>
    <cellStyle name="Entry 3 2 6 3" xfId="26411" xr:uid="{EDDF3D91-4913-492D-B296-9D48111912F3}"/>
    <cellStyle name="Entry 3 2 7" xfId="11862" xr:uid="{C079B95E-F02D-4561-B38F-8C60330BED4D}"/>
    <cellStyle name="Entry 3 2 7 2" xfId="11863" xr:uid="{27C7E4E6-5DEF-41D9-961B-C34DABDF4C87}"/>
    <cellStyle name="Entry 3 2 7 2 2" xfId="26414" xr:uid="{D60A6543-A50F-4C52-9634-72C5657FA0D5}"/>
    <cellStyle name="Entry 3 2 7 3" xfId="26413" xr:uid="{756A35E3-109B-44AF-9BF4-94D7D070671C}"/>
    <cellStyle name="Entry 3 2 8" xfId="19642" xr:uid="{B0E8865E-EBA9-4EDD-B124-D4F10650367E}"/>
    <cellStyle name="Entry 3 2 8 2" xfId="33286" xr:uid="{26ABC422-AFC1-4F7B-B793-303691970A34}"/>
    <cellStyle name="Entry 3 2 9" xfId="22266" xr:uid="{02F0F78E-0515-4E5F-ADC2-0560224F574C}"/>
    <cellStyle name="Entry 3 2 9 2" xfId="35711" xr:uid="{D5387F83-35E6-4D47-B9E9-4BC02E158DF0}"/>
    <cellStyle name="Entry 3 3" xfId="5677" xr:uid="{E51B326A-B516-426F-84F5-AF26FB555AF9}"/>
    <cellStyle name="Entry 3 3 10" xfId="11865" xr:uid="{9219C85B-CFF3-4111-8439-9AC85B10C5BB}"/>
    <cellStyle name="Entry 3 3 10 2" xfId="11866" xr:uid="{41AD969B-9B72-4C62-AC69-A51344D72B1F}"/>
    <cellStyle name="Entry 3 3 10 2 2" xfId="26417" xr:uid="{6ED892EA-E907-4188-AD14-EB18CD1000FB}"/>
    <cellStyle name="Entry 3 3 10 3" xfId="26416" xr:uid="{9F40B4C4-9F54-45ED-A2DB-7268D3334135}"/>
    <cellStyle name="Entry 3 3 11" xfId="19644" xr:uid="{1559BB6C-346B-487E-8221-73018242D9E9}"/>
    <cellStyle name="Entry 3 3 11 2" xfId="33288" xr:uid="{D4D56B76-413C-4B6E-9AD4-CBCC8D177F82}"/>
    <cellStyle name="Entry 3 3 12" xfId="21701" xr:uid="{9C1BF23F-DF95-4808-9621-357714DFE194}"/>
    <cellStyle name="Entry 3 3 12 2" xfId="35157" xr:uid="{4E61B026-69A9-43BD-BB0F-FE06B3AFF37A}"/>
    <cellStyle name="Entry 3 3 13" xfId="22281" xr:uid="{33DA761B-983D-4566-91D2-71556A6964F6}"/>
    <cellStyle name="Entry 3 3 13 2" xfId="35726" xr:uid="{5A8E254F-0CC2-4576-BFFE-84F715E600D8}"/>
    <cellStyle name="Entry 3 3 14" xfId="19488" xr:uid="{AA1EA220-C667-47D4-A9C6-FB6B50DAD8BB}"/>
    <cellStyle name="Entry 3 3 14 2" xfId="33153" xr:uid="{48759F3A-79FF-4A46-A88B-F0CC883011F4}"/>
    <cellStyle name="Entry 3 3 15" xfId="11864" xr:uid="{90794CDA-693E-4CF9-B31A-7C0442060F10}"/>
    <cellStyle name="Entry 3 3 15 2" xfId="26415" xr:uid="{DC8D3B39-C2D6-4D4B-9C40-9FCE56C858C0}"/>
    <cellStyle name="Entry 3 3 16" xfId="8796" xr:uid="{749252C8-619E-420E-B74C-0A6A4364D9A5}"/>
    <cellStyle name="Entry 3 3 17" xfId="7942" xr:uid="{382D072C-DAE4-4DCC-9197-2FB26071F9A1}"/>
    <cellStyle name="Entry 3 3 18" xfId="36617" xr:uid="{241D7EA1-B3EB-4234-825F-330399543CA9}"/>
    <cellStyle name="Entry 3 3 19" xfId="29603" xr:uid="{C0EB2229-6912-4E9C-832E-2F7B15D83422}"/>
    <cellStyle name="Entry 3 3 2" xfId="7125" xr:uid="{89E7F175-BCDA-404D-A8FE-D3BB04225852}"/>
    <cellStyle name="Entry 3 3 2 10" xfId="24601" xr:uid="{FEB86766-C483-442E-B89A-321D2A25DD44}"/>
    <cellStyle name="Entry 3 3 2 11" xfId="35323" xr:uid="{CBAC8AC4-3AAD-4E24-8CC9-5A00A6D54A41}"/>
    <cellStyle name="Entry 3 3 2 12" xfId="41988" xr:uid="{F3C75647-AB60-4617-9055-6721D0D18755}"/>
    <cellStyle name="Entry 3 3 2 2" xfId="11868" xr:uid="{86B32FA3-66F1-4168-8A29-6EC5E83B3A01}"/>
    <cellStyle name="Entry 3 3 2 2 2" xfId="11869" xr:uid="{9B5268E2-65B2-4AC0-849D-75D3D4D8E624}"/>
    <cellStyle name="Entry 3 3 2 2 2 2" xfId="26420" xr:uid="{D804D00D-4B4C-4728-B917-7AE6CB5670C3}"/>
    <cellStyle name="Entry 3 3 2 2 3" xfId="26419" xr:uid="{25275B7E-B823-40FD-A0EA-BBE08C2D2ED3}"/>
    <cellStyle name="Entry 3 3 2 3" xfId="11870" xr:uid="{5ED2275D-A9BA-4904-9A9B-A75B647B0DDA}"/>
    <cellStyle name="Entry 3 3 2 3 2" xfId="11871" xr:uid="{883B6308-DA08-45B7-ADEB-44A6880702D9}"/>
    <cellStyle name="Entry 3 3 2 3 2 2" xfId="26422" xr:uid="{1976DA8F-2FB2-4194-82DF-A85B69F0A21D}"/>
    <cellStyle name="Entry 3 3 2 3 3" xfId="26421" xr:uid="{BA58824F-9FCD-4B94-A7EA-2E486D5BC4FA}"/>
    <cellStyle name="Entry 3 3 2 4" xfId="11872" xr:uid="{448EE296-44FE-41C7-947A-DF82F1F688B2}"/>
    <cellStyle name="Entry 3 3 2 4 2" xfId="11873" xr:uid="{60496019-0805-4D9C-BAFA-53CA3BE66B79}"/>
    <cellStyle name="Entry 3 3 2 4 2 2" xfId="26424" xr:uid="{8297EF7B-397C-4887-BE73-6CFA484DAD19}"/>
    <cellStyle name="Entry 3 3 2 4 3" xfId="26423" xr:uid="{48D55E32-6FE5-4C77-A977-58EC3AD010F5}"/>
    <cellStyle name="Entry 3 3 2 5" xfId="20707" xr:uid="{5D9B8E5F-FAF7-40C0-B4D3-3D60687E7567}"/>
    <cellStyle name="Entry 3 3 2 5 2" xfId="34185" xr:uid="{8587C5CB-C899-41B5-B4B1-DB3FD4BA30D3}"/>
    <cellStyle name="Entry 3 3 2 6" xfId="20483" xr:uid="{D099BA16-BE24-427A-80CD-84AE2DFA3EB9}"/>
    <cellStyle name="Entry 3 3 2 6 2" xfId="33977" xr:uid="{B18603FC-73EF-49AB-8C34-7BD8C52C35A5}"/>
    <cellStyle name="Entry 3 3 2 7" xfId="22897" xr:uid="{8A616E3A-7235-44E3-AD89-F7E7C1AE4BA9}"/>
    <cellStyle name="Entry 3 3 2 7 2" xfId="36330" xr:uid="{D99B0327-DFAC-4E15-AD50-8B7048A66991}"/>
    <cellStyle name="Entry 3 3 2 8" xfId="11867" xr:uid="{31A5BC7A-C961-44E3-A4D2-038B2F22D98A}"/>
    <cellStyle name="Entry 3 3 2 8 2" xfId="26418" xr:uid="{25ED68C5-0F3E-422D-BF09-DFC9F0CC532C}"/>
    <cellStyle name="Entry 3 3 2 9" xfId="9986" xr:uid="{960DB6A3-2392-40AE-B4AA-B1FB1AC9BD68}"/>
    <cellStyle name="Entry 3 3 3" xfId="11874" xr:uid="{C9E9C650-048F-4853-B7A7-A7AF3C7306E8}"/>
    <cellStyle name="Entry 3 3 3 2" xfId="11875" xr:uid="{7FEAE444-31C3-4341-BE83-9526BA993740}"/>
    <cellStyle name="Entry 3 3 3 2 2" xfId="26426" xr:uid="{6C473BFF-C7CC-48A4-B058-35FBD5981A16}"/>
    <cellStyle name="Entry 3 3 3 3" xfId="26425" xr:uid="{DBE2DD64-8E7F-4F08-9B02-4D1E548846BB}"/>
    <cellStyle name="Entry 3 3 4" xfId="11876" xr:uid="{47EEC06F-93FB-4845-9D36-F7D486CB7072}"/>
    <cellStyle name="Entry 3 3 4 2" xfId="11877" xr:uid="{D26AE96C-8D01-460F-8A57-361A4E697E76}"/>
    <cellStyle name="Entry 3 3 4 2 2" xfId="26428" xr:uid="{F38CC1AC-0F98-4BD6-A13F-239A408547D3}"/>
    <cellStyle name="Entry 3 3 4 3" xfId="26427" xr:uid="{7662C280-0EE3-47C9-A5E3-5182436C61D9}"/>
    <cellStyle name="Entry 3 3 5" xfId="11878" xr:uid="{91B6C900-A1EC-4FF7-A6AE-51B7EF7834BD}"/>
    <cellStyle name="Entry 3 3 5 2" xfId="11879" xr:uid="{677E3735-9AF6-43F4-8FB9-40AA4F7A7DCA}"/>
    <cellStyle name="Entry 3 3 5 2 2" xfId="26430" xr:uid="{66B37BB0-0F73-442D-BF11-3D5C85B70FFB}"/>
    <cellStyle name="Entry 3 3 5 3" xfId="26429" xr:uid="{F3182743-D7AD-47CE-92A5-78D30C7352B3}"/>
    <cellStyle name="Entry 3 3 6" xfId="11880" xr:uid="{84DD8B5D-DE88-4D9B-B43B-82AA1E844ED6}"/>
    <cellStyle name="Entry 3 3 6 2" xfId="11881" xr:uid="{5D2E4EF5-F15C-4827-859D-693F7C66DFFB}"/>
    <cellStyle name="Entry 3 3 6 2 2" xfId="26432" xr:uid="{1084C05C-A84D-401C-B16A-5E51C3298026}"/>
    <cellStyle name="Entry 3 3 6 3" xfId="26431" xr:uid="{531FF7F9-8462-48ED-81B5-D40C1EB058F7}"/>
    <cellStyle name="Entry 3 3 7" xfId="11882" xr:uid="{C7124C5C-77DB-44E4-8E24-0AFC33B5433E}"/>
    <cellStyle name="Entry 3 3 7 2" xfId="11883" xr:uid="{06EE86B0-E7CD-430F-98A6-9995E566212A}"/>
    <cellStyle name="Entry 3 3 7 2 2" xfId="26434" xr:uid="{60DF6511-DEB1-49CC-8241-C57E47C6035C}"/>
    <cellStyle name="Entry 3 3 7 3" xfId="26433" xr:uid="{C1C067A3-4CA1-4F99-A9F1-4B39215F9966}"/>
    <cellStyle name="Entry 3 3 8" xfId="11884" xr:uid="{A5BCD810-E159-43C3-B3A9-6557B39A3534}"/>
    <cellStyle name="Entry 3 3 8 2" xfId="11885" xr:uid="{0093AB08-849D-46B3-A91C-0250CDB77279}"/>
    <cellStyle name="Entry 3 3 8 2 2" xfId="26436" xr:uid="{37329B30-5E71-4CB9-92A7-ED71B12779EA}"/>
    <cellStyle name="Entry 3 3 8 3" xfId="26435" xr:uid="{BE59FFB2-6848-46D9-99B8-CF05817FCE08}"/>
    <cellStyle name="Entry 3 3 9" xfId="11886" xr:uid="{903FC44A-61F7-460A-B00E-4EC41A0FC7F8}"/>
    <cellStyle name="Entry 3 3 9 2" xfId="26437" xr:uid="{4E96B290-38CF-450C-B8D4-71C743E4160D}"/>
    <cellStyle name="Entry 3 4" xfId="5678" xr:uid="{701024C7-F504-4ABA-926F-B378FAE43FBC}"/>
    <cellStyle name="Entry 3 4 10" xfId="8797" xr:uid="{A7304D02-C68D-47B0-9D5C-5A0213427289}"/>
    <cellStyle name="Entry 3 4 11" xfId="8770" xr:uid="{F27565AA-9179-4DAA-A778-5B49B78A2231}"/>
    <cellStyle name="Entry 3 4 12" xfId="35966" xr:uid="{CEF5367C-A310-4B8C-8096-1E5305DAFFC1}"/>
    <cellStyle name="Entry 3 4 13" xfId="29604" xr:uid="{EB58CA2E-3DCA-4D81-ABEB-88A2C2EA7D34}"/>
    <cellStyle name="Entry 3 4 2" xfId="7126" xr:uid="{51EFC0B4-B2E2-41E7-BB9B-10C32AA39588}"/>
    <cellStyle name="Entry 3 4 2 10" xfId="38418" xr:uid="{5A968068-0F07-47D3-9B27-9F6751E1CA29}"/>
    <cellStyle name="Entry 3 4 2 2" xfId="11889" xr:uid="{DCE86318-A910-41EE-9B21-4347006AEE79}"/>
    <cellStyle name="Entry 3 4 2 2 2" xfId="26440" xr:uid="{08936EEC-4D31-45CF-844C-618630D6564E}"/>
    <cellStyle name="Entry 3 4 2 3" xfId="20708" xr:uid="{031FDEC0-75D9-4878-AAC5-0BB963AB4759}"/>
    <cellStyle name="Entry 3 4 2 3 2" xfId="34186" xr:uid="{05F47220-82FF-4460-ABFA-FE928D57A4C3}"/>
    <cellStyle name="Entry 3 4 2 4" xfId="21346" xr:uid="{2CE5ACA3-03EC-4FA1-A388-5D67370331E2}"/>
    <cellStyle name="Entry 3 4 2 4 2" xfId="34812" xr:uid="{50878BFF-541B-4430-B104-4FAEFAB07282}"/>
    <cellStyle name="Entry 3 4 2 5" xfId="22898" xr:uid="{4DB52B95-B398-410E-B46C-8E5BBEFCF420}"/>
    <cellStyle name="Entry 3 4 2 5 2" xfId="36331" xr:uid="{E9F15F07-F20E-4E6C-90FD-80806BFBC0F8}"/>
    <cellStyle name="Entry 3 4 2 6" xfId="11888" xr:uid="{3DC542F6-2DE9-49D5-8829-00CB408FEC01}"/>
    <cellStyle name="Entry 3 4 2 6 2" xfId="26439" xr:uid="{5CBFF2F8-C313-4080-B8A0-085794D72117}"/>
    <cellStyle name="Entry 3 4 2 7" xfId="9987" xr:uid="{60FFF3E4-C000-49D0-898E-63935E135C80}"/>
    <cellStyle name="Entry 3 4 2 8" xfId="24602" xr:uid="{408D44C9-F00E-4E73-8CEA-C0E1D220C373}"/>
    <cellStyle name="Entry 3 4 2 9" xfId="32727" xr:uid="{D7B3D024-4505-4317-BD02-3EDBC34A51BC}"/>
    <cellStyle name="Entry 3 4 3" xfId="11890" xr:uid="{94CB269A-2DCF-473D-99A1-ED0534F584F5}"/>
    <cellStyle name="Entry 3 4 3 2" xfId="11891" xr:uid="{691E0CA7-A91B-4AD1-B8FE-44AFA7CC3BD8}"/>
    <cellStyle name="Entry 3 4 3 2 2" xfId="26442" xr:uid="{10E5D6A5-4EBD-496A-B75F-B13603B0F1A8}"/>
    <cellStyle name="Entry 3 4 3 3" xfId="26441" xr:uid="{CF079702-8BB7-4790-90DE-F45EF12F20A1}"/>
    <cellStyle name="Entry 3 4 4" xfId="11892" xr:uid="{927D01FC-565E-4550-94CD-0E62BAD33588}"/>
    <cellStyle name="Entry 3 4 4 2" xfId="11893" xr:uid="{191D0435-471D-4CA1-ACF6-1EBFD97F6FA3}"/>
    <cellStyle name="Entry 3 4 4 2 2" xfId="26444" xr:uid="{12A03AFF-8326-462A-8521-420A625E8FBE}"/>
    <cellStyle name="Entry 3 4 4 3" xfId="26443" xr:uid="{F1819585-19DF-4258-B733-2CD3BD489772}"/>
    <cellStyle name="Entry 3 4 5" xfId="19645" xr:uid="{1A0D6239-E077-41B9-88DB-E96A0D7C22CA}"/>
    <cellStyle name="Entry 3 4 5 2" xfId="33289" xr:uid="{56CC4DD1-93DC-450A-9D61-AA7AD3290B39}"/>
    <cellStyle name="Entry 3 4 6" xfId="22273" xr:uid="{8080E6F7-9D0B-4709-9AEB-F45BC746D00C}"/>
    <cellStyle name="Entry 3 4 6 2" xfId="35718" xr:uid="{F9F11240-831E-419E-A702-3A63DB259209}"/>
    <cellStyle name="Entry 3 4 7" xfId="21709" xr:uid="{61445ECB-0272-48EC-8862-262D4D2D8AF0}"/>
    <cellStyle name="Entry 3 4 7 2" xfId="35165" xr:uid="{85612A35-B16D-4D28-8DA7-C2F7A82FCB64}"/>
    <cellStyle name="Entry 3 4 8" xfId="21466" xr:uid="{4163C7B6-0261-42A2-A677-E0E05480BBD2}"/>
    <cellStyle name="Entry 3 4 8 2" xfId="34931" xr:uid="{01AE539D-C650-45AA-B9D2-BE3D53692AE8}"/>
    <cellStyle name="Entry 3 4 9" xfId="11887" xr:uid="{6C2ED238-15E8-492A-B5B1-3C66AB28CE55}"/>
    <cellStyle name="Entry 3 4 9 2" xfId="26438" xr:uid="{A1C6CE19-BB16-4C42-8652-ECBF6FAB61B2}"/>
    <cellStyle name="Entry 3 5" xfId="5679" xr:uid="{1981CFD6-F1C7-4393-AD66-4C0771564CDF}"/>
    <cellStyle name="Entry 3 5 10" xfId="8798" xr:uid="{FDFF168A-74FF-4A81-BC00-C4947CB56FDB}"/>
    <cellStyle name="Entry 3 5 11" xfId="8769" xr:uid="{1C5404CA-9CBB-4907-85F6-B78C72153350}"/>
    <cellStyle name="Entry 3 5 12" xfId="34472" xr:uid="{DC4AE0FA-C954-41B8-A1F0-D63BBF53F422}"/>
    <cellStyle name="Entry 3 5 13" xfId="29605" xr:uid="{44E81C0F-06D7-409B-BEBB-AA8C6075A591}"/>
    <cellStyle name="Entry 3 5 2" xfId="7127" xr:uid="{F3626952-6443-4BFC-9967-BC2C56FCDC52}"/>
    <cellStyle name="Entry 3 5 2 10" xfId="38417" xr:uid="{D060088D-CEC1-426B-94C4-69C8AE9E01ED}"/>
    <cellStyle name="Entry 3 5 2 2" xfId="11896" xr:uid="{AFCDFE6B-B73D-4BD8-9C03-DC71C2139087}"/>
    <cellStyle name="Entry 3 5 2 2 2" xfId="26447" xr:uid="{527F3BCB-1892-400F-9E41-9491116BB291}"/>
    <cellStyle name="Entry 3 5 2 3" xfId="20709" xr:uid="{4020D238-7D80-4CEF-B29A-1F877BF15A65}"/>
    <cellStyle name="Entry 3 5 2 3 2" xfId="34187" xr:uid="{C3755AC2-0DF7-4902-9C83-392C4D48B292}"/>
    <cellStyle name="Entry 3 5 2 4" xfId="20207" xr:uid="{F8E8A10A-2407-409B-8A02-7B2737729558}"/>
    <cellStyle name="Entry 3 5 2 4 2" xfId="33748" xr:uid="{01AE5EDC-E7B4-42F5-8A20-018AE876BA9B}"/>
    <cellStyle name="Entry 3 5 2 5" xfId="22899" xr:uid="{C1EC5764-E2D0-407C-A3FD-006A16446C6A}"/>
    <cellStyle name="Entry 3 5 2 5 2" xfId="36332" xr:uid="{F218FED1-3A4C-4926-A4A7-D303375D0AFB}"/>
    <cellStyle name="Entry 3 5 2 6" xfId="11895" xr:uid="{6B47883F-4EEE-48BF-AB09-FC6BB1CCAB31}"/>
    <cellStyle name="Entry 3 5 2 6 2" xfId="26446" xr:uid="{1AAE8E99-08CC-4D8D-BEFE-882DD8D0839E}"/>
    <cellStyle name="Entry 3 5 2 7" xfId="9988" xr:uid="{520B49E6-BE5B-4D63-962F-AD68E2E7E4CC}"/>
    <cellStyle name="Entry 3 5 2 8" xfId="24603" xr:uid="{9E02A709-040A-4A0E-8CF9-01BFCB01AED6}"/>
    <cellStyle name="Entry 3 5 2 9" xfId="33637" xr:uid="{9DD7C5FD-3D97-4CCB-911E-84C71B612ACE}"/>
    <cellStyle name="Entry 3 5 3" xfId="11897" xr:uid="{B44347FA-D224-46A9-9608-4C884A66B4F8}"/>
    <cellStyle name="Entry 3 5 3 2" xfId="11898" xr:uid="{453E1570-257E-4193-A1DE-E8DB175C6E09}"/>
    <cellStyle name="Entry 3 5 3 2 2" xfId="26449" xr:uid="{D5031E91-F5B7-4874-BBD8-D473617CC2E2}"/>
    <cellStyle name="Entry 3 5 3 3" xfId="26448" xr:uid="{75397AC4-B384-49B6-9840-854C6117DA04}"/>
    <cellStyle name="Entry 3 5 4" xfId="11899" xr:uid="{5CADEFAA-5600-40ED-BDCB-27DAC2015875}"/>
    <cellStyle name="Entry 3 5 4 2" xfId="11900" xr:uid="{C12A897C-6191-4D0D-A186-9E9472DF34A3}"/>
    <cellStyle name="Entry 3 5 4 2 2" xfId="26451" xr:uid="{FC6A2524-F943-44A1-B674-DA95560CECD4}"/>
    <cellStyle name="Entry 3 5 4 3" xfId="26450" xr:uid="{43A59EF4-B6C2-4099-A76C-D7DD3956F5D3}"/>
    <cellStyle name="Entry 3 5 5" xfId="19646" xr:uid="{45C8587B-4D06-4EC1-A134-E5C7DDC2EAA2}"/>
    <cellStyle name="Entry 3 5 5 2" xfId="33290" xr:uid="{13439BDA-074F-42DA-8DA3-6CCFBFE85472}"/>
    <cellStyle name="Entry 3 5 6" xfId="21700" xr:uid="{B33E1723-217E-4B49-85B0-22355E1F8A87}"/>
    <cellStyle name="Entry 3 5 6 2" xfId="35156" xr:uid="{F42DC1DA-D632-4E57-810B-2B7551070463}"/>
    <cellStyle name="Entry 3 5 7" xfId="22282" xr:uid="{3D34F694-B87C-4F0E-850A-031A8A51B6FB}"/>
    <cellStyle name="Entry 3 5 7 2" xfId="35727" xr:uid="{1048CFBD-B68F-4AB2-A55F-357AB776D406}"/>
    <cellStyle name="Entry 3 5 8" xfId="21938" xr:uid="{5584C5D6-938F-4E21-B385-4FB11761EE30}"/>
    <cellStyle name="Entry 3 5 8 2" xfId="35392" xr:uid="{6F00AEE5-461C-4ACF-AAA3-67CF307DD39A}"/>
    <cellStyle name="Entry 3 5 9" xfId="11894" xr:uid="{AAE08A55-3DD3-4A4A-9E60-62B5D58D0679}"/>
    <cellStyle name="Entry 3 5 9 2" xfId="26445" xr:uid="{FF41F832-5265-4BC0-914E-9B866783157D}"/>
    <cellStyle name="Entry 3 6" xfId="5680" xr:uid="{64FC2C98-26E8-48C7-9F02-65D1EBB3C0D5}"/>
    <cellStyle name="Entry 3 6 10" xfId="8799" xr:uid="{621A8970-DC7E-44C3-940C-27F67E66A160}"/>
    <cellStyle name="Entry 3 6 11" xfId="7941" xr:uid="{F5AFA19F-2882-49DC-92F5-DFA8E824F643}"/>
    <cellStyle name="Entry 3 6 12" xfId="36898" xr:uid="{2A9CD5BE-CC1E-425F-943B-A3FE1189DA2E}"/>
    <cellStyle name="Entry 3 6 13" xfId="29606" xr:uid="{4924C19D-0644-4E7E-AE0E-C0C38A54665A}"/>
    <cellStyle name="Entry 3 6 2" xfId="7128" xr:uid="{2B989078-DB90-4EDE-907D-9E725C3EB2E9}"/>
    <cellStyle name="Entry 3 6 2 10" xfId="41249" xr:uid="{F9B031EF-98A7-47A5-A5B2-C38C79483545}"/>
    <cellStyle name="Entry 3 6 2 2" xfId="11903" xr:uid="{6028ABB2-C75E-481E-B67B-EDF2E8AD107E}"/>
    <cellStyle name="Entry 3 6 2 2 2" xfId="26454" xr:uid="{6A15B9DC-1A85-4EF6-9B8F-89FF33ACC61A}"/>
    <cellStyle name="Entry 3 6 2 3" xfId="20710" xr:uid="{63E31D65-418C-4E0A-9468-E9E034AB3473}"/>
    <cellStyle name="Entry 3 6 2 3 2" xfId="34188" xr:uid="{19656AE2-153E-4945-ACE9-132888316ECC}"/>
    <cellStyle name="Entry 3 6 2 4" xfId="21344" xr:uid="{147A595C-0B23-43F9-991F-6B0B01E598AE}"/>
    <cellStyle name="Entry 3 6 2 4 2" xfId="34810" xr:uid="{92363C34-D561-4FAC-AEBF-9FBF533ACABA}"/>
    <cellStyle name="Entry 3 6 2 5" xfId="22900" xr:uid="{EACF932B-5313-4625-B0C0-BC7B389E30CB}"/>
    <cellStyle name="Entry 3 6 2 5 2" xfId="36333" xr:uid="{2C0CB589-5B19-46CB-BD6D-C83561F7A699}"/>
    <cellStyle name="Entry 3 6 2 6" xfId="11902" xr:uid="{E088488F-CBEC-44A0-A086-F73F264C995B}"/>
    <cellStyle name="Entry 3 6 2 6 2" xfId="26453" xr:uid="{A38CD385-7DAE-414B-9396-9382C6AACD2C}"/>
    <cellStyle name="Entry 3 6 2 7" xfId="9989" xr:uid="{F8DAD529-DF62-4989-95D7-44E9B00C9C91}"/>
    <cellStyle name="Entry 3 6 2 8" xfId="24604" xr:uid="{7DC2D4D8-006D-4809-81DB-DC727C546D44}"/>
    <cellStyle name="Entry 3 6 2 9" xfId="35486" xr:uid="{F3F8C926-AFF8-4722-8807-582F7927DD9F}"/>
    <cellStyle name="Entry 3 6 3" xfId="11904" xr:uid="{716CCA7B-D2FF-416F-A7D8-7DE6EE4D75AD}"/>
    <cellStyle name="Entry 3 6 3 2" xfId="11905" xr:uid="{BA4ADCD6-69E2-47BE-9281-CBE3EB206563}"/>
    <cellStyle name="Entry 3 6 3 2 2" xfId="26456" xr:uid="{1E24FD72-48AA-40C2-A6D3-984AE6BE9F7B}"/>
    <cellStyle name="Entry 3 6 3 3" xfId="26455" xr:uid="{F918DB32-E73C-48E3-B7BF-C4ED3B576B29}"/>
    <cellStyle name="Entry 3 6 4" xfId="11906" xr:uid="{1B4EF242-D81F-4C36-8201-D6E03848ECD4}"/>
    <cellStyle name="Entry 3 6 4 2" xfId="11907" xr:uid="{AFC15AC1-3C04-4406-87CA-FDD4BE02930D}"/>
    <cellStyle name="Entry 3 6 4 2 2" xfId="26458" xr:uid="{33009A3F-B8B8-4A3C-A82A-E5341E9A86BB}"/>
    <cellStyle name="Entry 3 6 4 3" xfId="26457" xr:uid="{AD190B7A-CB8C-423D-85ED-3E1E9C31DCFA}"/>
    <cellStyle name="Entry 3 6 5" xfId="19647" xr:uid="{58D1000C-41FC-4C96-8B1A-BBF4DEA170E7}"/>
    <cellStyle name="Entry 3 6 5 2" xfId="33291" xr:uid="{5F9199F4-00C3-47A0-A433-4B4356F2C07D}"/>
    <cellStyle name="Entry 3 6 6" xfId="22272" xr:uid="{E55CD1C0-920B-432C-A093-B89952DFBFA9}"/>
    <cellStyle name="Entry 3 6 6 2" xfId="35717" xr:uid="{67BE59EE-3AC1-4820-BC0D-A9FB95C74710}"/>
    <cellStyle name="Entry 3 6 7" xfId="21710" xr:uid="{493FC42B-C851-4F38-92CC-A897251F0E01}"/>
    <cellStyle name="Entry 3 6 7 2" xfId="35166" xr:uid="{3DF1DA5D-E70D-410D-B109-CEF12C9AFE75}"/>
    <cellStyle name="Entry 3 6 8" xfId="23775" xr:uid="{8F7AF1E2-73FF-4C59-82F2-2495B8A13903}"/>
    <cellStyle name="Entry 3 6 8 2" xfId="37176" xr:uid="{60968680-3F45-4DF0-BF9A-D84AC8ED912E}"/>
    <cellStyle name="Entry 3 6 9" xfId="11901" xr:uid="{25B96B43-6553-4B71-B1D5-31F909AF4DFC}"/>
    <cellStyle name="Entry 3 6 9 2" xfId="26452" xr:uid="{FFD0A91F-DD75-4080-B297-3F4C1600A045}"/>
    <cellStyle name="Entry 3 7" xfId="7122" xr:uid="{AB13C6AA-1C0D-4557-AD0F-799B159E30C7}"/>
    <cellStyle name="Entry 3 7 2" xfId="20205" xr:uid="{74840962-8A82-4A65-9D99-3C206F5658AE}"/>
    <cellStyle name="Entry 3 7 2 2" xfId="33746" xr:uid="{90F22E5C-84C2-4DE1-86F3-5E2EA2F94CB0}"/>
    <cellStyle name="Entry 3 7 3" xfId="22894" xr:uid="{CC3E45F4-217D-4462-8C92-B61E75D310D0}"/>
    <cellStyle name="Entry 3 7 3 2" xfId="36327" xr:uid="{D33AAE29-AB86-4143-883F-DAEC3C406027}"/>
    <cellStyle name="Entry 3 7 4" xfId="20704" xr:uid="{8379ECF4-1351-45BB-B08D-42C85C581FBA}"/>
    <cellStyle name="Entry 3 7 4 2" xfId="34182" xr:uid="{3FAAB715-21A5-4F23-8B5D-FF82C5C597CF}"/>
    <cellStyle name="Entry 3 7 5" xfId="9983" xr:uid="{29B033E8-D2E7-416C-B297-1DF5D061FB00}"/>
    <cellStyle name="Entry 3 7 6" xfId="24598" xr:uid="{18AA1D9D-8BD4-46FD-92E7-8D30B239C5F0}"/>
    <cellStyle name="Entry 3 7 7" xfId="33638" xr:uid="{EC908D41-533C-4E19-8739-BBBE50141E5C}"/>
    <cellStyle name="Entry 3 7 8" xfId="43552" xr:uid="{F9613380-D03A-470A-BC2D-E44C98A9F12F}"/>
    <cellStyle name="Entry 3 8" xfId="19641" xr:uid="{C66C44FB-E2F8-46AB-B92C-23DBD3324F46}"/>
    <cellStyle name="Entry 3 8 2" xfId="33285" xr:uid="{5E9466D8-26FF-4594-987B-7B3960114F4E}"/>
    <cellStyle name="Entry 3 9" xfId="21702" xr:uid="{6D1DFB98-8871-4A52-A30F-3FDC633E8C26}"/>
    <cellStyle name="Entry 3 9 2" xfId="35158" xr:uid="{1F09E758-91C0-44EE-9F4A-EB0F4463FD0E}"/>
    <cellStyle name="Entry 4" xfId="5681" xr:uid="{881426D8-9225-4751-AEF0-B2425FB12434}"/>
    <cellStyle name="Entry 4 10" xfId="22283" xr:uid="{81EC5F75-C085-4F01-BD67-F5EF5A36BB3B}"/>
    <cellStyle name="Entry 4 10 2" xfId="35728" xr:uid="{890F6517-F2EB-41DD-8EA8-2C0A8CC37296}"/>
    <cellStyle name="Entry 4 11" xfId="18498" xr:uid="{B91E7ED0-AA02-428B-886B-78C023C3D009}"/>
    <cellStyle name="Entry 4 11 2" xfId="32274" xr:uid="{62DC831A-66C0-46D0-8BAA-7647EFE10C7A}"/>
    <cellStyle name="Entry 4 12" xfId="11908" xr:uid="{7FF6668F-5649-42FF-A512-36E3F75C8CDF}"/>
    <cellStyle name="Entry 4 12 2" xfId="26459" xr:uid="{CB7871A4-BC57-48EC-BD17-59A50EE370FC}"/>
    <cellStyle name="Entry 4 13" xfId="8800" xr:uid="{98BDD262-E492-4611-9985-44E0077C6CA9}"/>
    <cellStyle name="Entry 4 14" xfId="8768" xr:uid="{332A3713-C229-455A-ACEF-4F178305E635}"/>
    <cellStyle name="Entry 4 15" xfId="36088" xr:uid="{0C131216-62B1-4277-BEAF-ED9C2B92DA1E}"/>
    <cellStyle name="Entry 4 16" xfId="38829" xr:uid="{6ACE775D-F299-4D3A-907F-D7D5C7D1770A}"/>
    <cellStyle name="Entry 4 2" xfId="5682" xr:uid="{42861730-CB85-4429-806F-DAD1048C9D99}"/>
    <cellStyle name="Entry 4 2 10" xfId="8801" xr:uid="{05295C96-98C4-424E-988C-A8822E48BEB5}"/>
    <cellStyle name="Entry 4 2 11" xfId="8767" xr:uid="{D4D51A4C-E56C-4D69-A70D-84656C25978B}"/>
    <cellStyle name="Entry 4 2 12" xfId="33906" xr:uid="{1FE6C615-784E-4CF7-B405-4EDCD44664FD}"/>
    <cellStyle name="Entry 4 2 13" xfId="42106" xr:uid="{382F8DC2-EBAE-477B-A786-7F4749A53391}"/>
    <cellStyle name="Entry 4 2 2" xfId="7130" xr:uid="{19740A26-B130-4CFB-B74B-F1057791D7B3}"/>
    <cellStyle name="Entry 4 2 2 10" xfId="38415" xr:uid="{17580F85-6725-4E9E-88D8-1D6AD6062416}"/>
    <cellStyle name="Entry 4 2 2 2" xfId="11911" xr:uid="{8B27ED8A-C472-4A72-BA95-B7ECEBAE4E12}"/>
    <cellStyle name="Entry 4 2 2 2 2" xfId="26462" xr:uid="{06E3832D-61CF-468C-8C5A-77C489EC2495}"/>
    <cellStyle name="Entry 4 2 2 3" xfId="20712" xr:uid="{57D4BF6B-9E76-4E51-A912-82F5CA9B9597}"/>
    <cellStyle name="Entry 4 2 2 3 2" xfId="34190" xr:uid="{FB43484F-32BC-4720-9247-BEF43E143C8D}"/>
    <cellStyle name="Entry 4 2 2 4" xfId="20478" xr:uid="{803E9195-9964-41CB-A9C3-E2DD2E6EC530}"/>
    <cellStyle name="Entry 4 2 2 4 2" xfId="33975" xr:uid="{C3DDD8AF-9675-43BB-89A3-663F84AC9986}"/>
    <cellStyle name="Entry 4 2 2 5" xfId="22902" xr:uid="{F2D268E1-BAE3-42FA-950A-0A527560B1E1}"/>
    <cellStyle name="Entry 4 2 2 5 2" xfId="36335" xr:uid="{8E2CA33F-3677-4D5A-BB21-E62CB949B4EB}"/>
    <cellStyle name="Entry 4 2 2 6" xfId="11910" xr:uid="{74FECC58-FC36-4248-8063-9A0995A65C60}"/>
    <cellStyle name="Entry 4 2 2 6 2" xfId="26461" xr:uid="{4B3D28B9-BD9E-400A-9353-9F9FEF828E52}"/>
    <cellStyle name="Entry 4 2 2 7" xfId="9991" xr:uid="{1606FCE9-53C5-492F-A19F-D56A7DD2DCAC}"/>
    <cellStyle name="Entry 4 2 2 8" xfId="24606" xr:uid="{50FC4E2C-9016-4755-8D9F-BB1E24763474}"/>
    <cellStyle name="Entry 4 2 2 9" xfId="32596" xr:uid="{283B21E9-10BD-4C42-9ED8-EFC6F41D0D2C}"/>
    <cellStyle name="Entry 4 2 3" xfId="11912" xr:uid="{CDDEEEBE-4F48-41A7-B489-3F8F724B24C5}"/>
    <cellStyle name="Entry 4 2 3 2" xfId="11913" xr:uid="{39C050D0-82C2-4D22-95A6-BD8F5EF64407}"/>
    <cellStyle name="Entry 4 2 3 2 2" xfId="26464" xr:uid="{6B4A42A0-6185-4876-9451-00273F6BAA9B}"/>
    <cellStyle name="Entry 4 2 3 3" xfId="26463" xr:uid="{B13DE81D-CAF4-47D5-9994-F15C9E90E30F}"/>
    <cellStyle name="Entry 4 2 4" xfId="11914" xr:uid="{29CF724F-108C-443D-809E-ECC78D7115DC}"/>
    <cellStyle name="Entry 4 2 4 2" xfId="11915" xr:uid="{2882E06C-7FCA-4D58-8925-49A7E5813122}"/>
    <cellStyle name="Entry 4 2 4 2 2" xfId="26466" xr:uid="{6FD889E1-68C9-4E11-8C0C-0A93FDC3BAFF}"/>
    <cellStyle name="Entry 4 2 4 3" xfId="26465" xr:uid="{47438096-B7E2-45F9-A955-320934629724}"/>
    <cellStyle name="Entry 4 2 5" xfId="19649" xr:uid="{60C74C34-152B-420A-A157-F40E04945B02}"/>
    <cellStyle name="Entry 4 2 5 2" xfId="33293" xr:uid="{B5596A5B-8EBF-404D-8EB5-4890687AB6AB}"/>
    <cellStyle name="Entry 4 2 6" xfId="22271" xr:uid="{68D4B6BA-D127-4C02-9E5B-B745197950C1}"/>
    <cellStyle name="Entry 4 2 6 2" xfId="35716" xr:uid="{4A411C33-4387-4B9C-9FCD-A4558DB82DAF}"/>
    <cellStyle name="Entry 4 2 7" xfId="21711" xr:uid="{4041E8CB-5395-42E5-970D-F435B3544987}"/>
    <cellStyle name="Entry 4 2 7 2" xfId="35167" xr:uid="{8E7F964B-065A-4C64-BE19-FFC665256029}"/>
    <cellStyle name="Entry 4 2 8" xfId="22180" xr:uid="{0015C3AA-9293-4327-85EE-86A30266CD47}"/>
    <cellStyle name="Entry 4 2 8 2" xfId="35628" xr:uid="{FA257BC5-4F1D-4DFA-9B55-1F921E81915D}"/>
    <cellStyle name="Entry 4 2 9" xfId="11909" xr:uid="{548DA320-45FD-418C-88ED-3F636F795FDF}"/>
    <cellStyle name="Entry 4 2 9 2" xfId="26460" xr:uid="{D0577EEB-B4AA-4A7F-AF36-071C54A0629C}"/>
    <cellStyle name="Entry 4 3" xfId="5683" xr:uid="{3683FA26-559E-4307-BBAA-BC49BAE1F686}"/>
    <cellStyle name="Entry 4 3 10" xfId="8802" xr:uid="{A63D55A4-39A5-4EC3-9493-047D5A44FC70}"/>
    <cellStyle name="Entry 4 3 11" xfId="8766" xr:uid="{58C97FFC-16B7-4972-B063-2837113E56F1}"/>
    <cellStyle name="Entry 4 3 12" xfId="37018" xr:uid="{AB9E49B0-EFCB-4885-9965-2F54F0C738A0}"/>
    <cellStyle name="Entry 4 3 13" xfId="29607" xr:uid="{9F230A95-662F-4B92-86C9-6381B5CF203E}"/>
    <cellStyle name="Entry 4 3 2" xfId="7131" xr:uid="{828322F9-4186-4683-9ACB-EA8B4B10FA32}"/>
    <cellStyle name="Entry 4 3 2 10" xfId="38414" xr:uid="{3C6A432E-6335-4CA6-AA2A-AEBC07BC3FEA}"/>
    <cellStyle name="Entry 4 3 2 2" xfId="11918" xr:uid="{046772F1-C36F-4A5A-A460-E31295BA485A}"/>
    <cellStyle name="Entry 4 3 2 2 2" xfId="26469" xr:uid="{0D722609-E928-4604-9798-D725ECBBC8BB}"/>
    <cellStyle name="Entry 4 3 2 3" xfId="20713" xr:uid="{A2C9FB29-7E57-4790-9A45-A5B43899CC97}"/>
    <cellStyle name="Entry 4 3 2 3 2" xfId="34191" xr:uid="{A4850EBC-CE41-4D54-828E-21D082D3FB1D}"/>
    <cellStyle name="Entry 4 3 2 4" xfId="22497" xr:uid="{2E372CE7-2DE6-4F0D-B245-9163735ADB8F}"/>
    <cellStyle name="Entry 4 3 2 4 2" xfId="35940" xr:uid="{F7D5DD5A-C102-4090-B2C3-CAF56B1830BA}"/>
    <cellStyle name="Entry 4 3 2 5" xfId="22903" xr:uid="{7FAF7772-0ECE-40D5-89F4-AC0FAF40ACF1}"/>
    <cellStyle name="Entry 4 3 2 5 2" xfId="36336" xr:uid="{E7AE865C-E39B-4EDF-8BFB-450E779D2C6F}"/>
    <cellStyle name="Entry 4 3 2 6" xfId="11917" xr:uid="{757CCFFA-BA6C-46E8-9D39-F0FE7598B283}"/>
    <cellStyle name="Entry 4 3 2 6 2" xfId="26468" xr:uid="{D50B73D9-FEE7-4470-A6EC-B24997593AEA}"/>
    <cellStyle name="Entry 4 3 2 7" xfId="9992" xr:uid="{06C105E8-D6F1-4355-A9C9-8D319D53A672}"/>
    <cellStyle name="Entry 4 3 2 8" xfId="24607" xr:uid="{9A58CF5C-22D0-4EA7-B07B-0276FDE84DC4}"/>
    <cellStyle name="Entry 4 3 2 9" xfId="33636" xr:uid="{B15D77DA-E4C0-4579-896B-B070EDC9C143}"/>
    <cellStyle name="Entry 4 3 3" xfId="11919" xr:uid="{392AFBB9-C010-41E6-960F-90DAF2A7C33E}"/>
    <cellStyle name="Entry 4 3 3 2" xfId="11920" xr:uid="{17A0C2D1-6DAB-4130-88DD-8B27B4FBFE1B}"/>
    <cellStyle name="Entry 4 3 3 2 2" xfId="26471" xr:uid="{30E15ABA-F07F-4412-A4A5-1200563B2A0D}"/>
    <cellStyle name="Entry 4 3 3 3" xfId="26470" xr:uid="{CD4EEF91-C28A-4858-B630-A0E4EE35B064}"/>
    <cellStyle name="Entry 4 3 4" xfId="11921" xr:uid="{FA52E030-85A5-4D73-8CCC-CE7C5FC1ACC9}"/>
    <cellStyle name="Entry 4 3 4 2" xfId="11922" xr:uid="{E1A44A73-85C2-4F8E-8820-A3AD921E187F}"/>
    <cellStyle name="Entry 4 3 4 2 2" xfId="26473" xr:uid="{7C6057C6-291E-413D-B056-7460E510B472}"/>
    <cellStyle name="Entry 4 3 4 3" xfId="26472" xr:uid="{15B42BD1-CE1B-4F8D-9019-1627F14E563B}"/>
    <cellStyle name="Entry 4 3 5" xfId="19650" xr:uid="{1204AD06-C4E6-4CBF-A12C-660BC4A634B8}"/>
    <cellStyle name="Entry 4 3 5 2" xfId="33294" xr:uid="{EAA7E26D-2A0A-4011-8F56-549DF118F072}"/>
    <cellStyle name="Entry 4 3 6" xfId="21698" xr:uid="{9C0EF6F9-3BE2-46C8-B560-23EA225F7942}"/>
    <cellStyle name="Entry 4 3 6 2" xfId="35154" xr:uid="{6E36C483-7B8D-4424-AE0E-5A0A4D25DC30}"/>
    <cellStyle name="Entry 4 3 7" xfId="22372" xr:uid="{073C2782-97F2-42B4-8EC5-A60463AFC98B}"/>
    <cellStyle name="Entry 4 3 7 2" xfId="35817" xr:uid="{67049547-681B-41F6-B278-9BFB6EB24AF1}"/>
    <cellStyle name="Entry 4 3 8" xfId="18837" xr:uid="{4B154539-ADF0-49D1-96DC-E1309A48446E}"/>
    <cellStyle name="Entry 4 3 8 2" xfId="32556" xr:uid="{41768943-A473-453A-9BC3-3FB2A9C6E53C}"/>
    <cellStyle name="Entry 4 3 9" xfId="11916" xr:uid="{AAAB8B3A-2FB7-47F2-9985-FADA2D034C7D}"/>
    <cellStyle name="Entry 4 3 9 2" xfId="26467" xr:uid="{55CD1920-E1FB-449D-82B6-3683FE0C4493}"/>
    <cellStyle name="Entry 4 4" xfId="5684" xr:uid="{5588CB59-6726-4682-9607-B4B263C0CE39}"/>
    <cellStyle name="Entry 4 4 10" xfId="8803" xr:uid="{99A69F07-AD63-4007-8B7B-570A953DDDD2}"/>
    <cellStyle name="Entry 4 4 11" xfId="8765" xr:uid="{87BC009A-04AE-40C5-BB11-41488E809D45}"/>
    <cellStyle name="Entry 4 4 12" xfId="36616" xr:uid="{7E8BC024-9E73-4BA4-95F5-B3FB011F97AF}"/>
    <cellStyle name="Entry 4 4 13" xfId="38828" xr:uid="{A0DE4D33-613F-4284-8607-733BCD1D8229}"/>
    <cellStyle name="Entry 4 4 2" xfId="7132" xr:uid="{330E4F10-16DC-4049-878C-CF71020F1E29}"/>
    <cellStyle name="Entry 4 4 2 10" xfId="38413" xr:uid="{8C8DD363-2B45-4A2F-9FDC-34294C624713}"/>
    <cellStyle name="Entry 4 4 2 2" xfId="11925" xr:uid="{C42BBC9C-04E1-4BB0-B7BB-4124D7279CE3}"/>
    <cellStyle name="Entry 4 4 2 2 2" xfId="26476" xr:uid="{2C4EED28-D634-4F71-ABC6-EEE0ABFB742C}"/>
    <cellStyle name="Entry 4 4 2 3" xfId="20714" xr:uid="{63331B4C-302D-4187-93BB-24E12FC24BAB}"/>
    <cellStyle name="Entry 4 4 2 3 2" xfId="34192" xr:uid="{559F94D9-CD1A-4ACE-8BB2-24AE3C38AE7A}"/>
    <cellStyle name="Entry 4 4 2 4" xfId="21343" xr:uid="{B0A626DF-05C2-4E38-A791-AE214028A749}"/>
    <cellStyle name="Entry 4 4 2 4 2" xfId="34809" xr:uid="{12476C9C-2408-41B3-AD4E-D4924868CBB4}"/>
    <cellStyle name="Entry 4 4 2 5" xfId="22904" xr:uid="{35653FB7-04D8-4CBA-881C-892BEFAD9BF3}"/>
    <cellStyle name="Entry 4 4 2 5 2" xfId="36337" xr:uid="{747E90B6-8EC7-4FB1-9175-7CF26C395C38}"/>
    <cellStyle name="Entry 4 4 2 6" xfId="11924" xr:uid="{6BB89D6A-6F3B-4297-BD56-6F6B699E8C78}"/>
    <cellStyle name="Entry 4 4 2 6 2" xfId="26475" xr:uid="{35C3A35A-F5DC-4B70-80F5-ACF3E06E7A97}"/>
    <cellStyle name="Entry 4 4 2 7" xfId="9993" xr:uid="{81C51257-6CB2-4052-9E74-F244A15480A4}"/>
    <cellStyle name="Entry 4 4 2 8" xfId="24608" xr:uid="{0DED8525-623A-4783-B401-994E4BA85A7B}"/>
    <cellStyle name="Entry 4 4 2 9" xfId="36823" xr:uid="{21A96708-0653-4B2F-A142-39353C3C7E6F}"/>
    <cellStyle name="Entry 4 4 3" xfId="11926" xr:uid="{C655B7B9-E54D-4D5C-A07B-7BDF51B7E389}"/>
    <cellStyle name="Entry 4 4 3 2" xfId="11927" xr:uid="{0CA4BA29-128A-4515-98AB-A68082827BAE}"/>
    <cellStyle name="Entry 4 4 3 2 2" xfId="26478" xr:uid="{1F375D03-653B-406C-B312-8B2C00A38526}"/>
    <cellStyle name="Entry 4 4 3 3" xfId="26477" xr:uid="{FFEAD02A-7A46-4723-BC53-9492BF59467E}"/>
    <cellStyle name="Entry 4 4 4" xfId="11928" xr:uid="{20DF8A80-E6E9-4DAC-8249-20D9D0F59393}"/>
    <cellStyle name="Entry 4 4 4 2" xfId="11929" xr:uid="{462940E9-92A9-46CF-AD84-DDB6E580F48C}"/>
    <cellStyle name="Entry 4 4 4 2 2" xfId="26480" xr:uid="{98837840-6078-4873-BC85-849AC1A3E6FD}"/>
    <cellStyle name="Entry 4 4 4 3" xfId="26479" xr:uid="{B6F9AC05-85C7-449C-BE71-7F250B15E0A4}"/>
    <cellStyle name="Entry 4 4 5" xfId="19651" xr:uid="{77154F98-00CD-4390-8B90-9712899A53C4}"/>
    <cellStyle name="Entry 4 4 5 2" xfId="33295" xr:uid="{1D94FA03-35A8-405E-AD13-66C738BDD05C}"/>
    <cellStyle name="Entry 4 4 6" xfId="22270" xr:uid="{576525E8-5427-4692-B6F8-5460D6BE2068}"/>
    <cellStyle name="Entry 4 4 6 2" xfId="35715" xr:uid="{8A445D7B-1814-41AB-ABF5-022AA6E522C7}"/>
    <cellStyle name="Entry 4 4 7" xfId="22284" xr:uid="{5CB7FC8B-4CA6-4F30-9C82-68621254079F}"/>
    <cellStyle name="Entry 4 4 7 2" xfId="35729" xr:uid="{AA453C62-6B08-419D-85C1-3BE8789866F5}"/>
    <cellStyle name="Entry 4 4 8" xfId="23502" xr:uid="{7491CAA6-9A08-42F1-B717-75B2D5B8185C}"/>
    <cellStyle name="Entry 4 4 8 2" xfId="36917" xr:uid="{C17A2B28-F07D-4AA9-9E9D-FCE05C24EADA}"/>
    <cellStyle name="Entry 4 4 9" xfId="11923" xr:uid="{6B38A498-77FE-4F37-ABC7-54E22CBF0895}"/>
    <cellStyle name="Entry 4 4 9 2" xfId="26474" xr:uid="{1E090609-5D42-4380-88AB-AC0CEF0C4456}"/>
    <cellStyle name="Entry 4 5" xfId="5685" xr:uid="{45BC8303-A134-4722-BC36-1C403FA9DED8}"/>
    <cellStyle name="Entry 4 5 10" xfId="8804" xr:uid="{2166F030-E92B-4668-80E8-35B3022D76A5}"/>
    <cellStyle name="Entry 4 5 11" xfId="8764" xr:uid="{43C7A8B3-434C-4DFE-A462-168CC74C05EA}"/>
    <cellStyle name="Entry 4 5 12" xfId="32626" xr:uid="{E179D48C-3DBB-459D-B7DA-B3EE38F2F6BF}"/>
    <cellStyle name="Entry 4 5 13" xfId="38827" xr:uid="{A302B75C-BB7D-405C-902A-D67D1ECB9F65}"/>
    <cellStyle name="Entry 4 5 2" xfId="7133" xr:uid="{1BE2A4C0-DBD0-47D1-A1E9-7600C47AE027}"/>
    <cellStyle name="Entry 4 5 2 10" xfId="38412" xr:uid="{96EDB016-4856-42E0-AF8D-80D99EFBEDB9}"/>
    <cellStyle name="Entry 4 5 2 2" xfId="11932" xr:uid="{94FBDC98-FFD7-4ED4-B3DF-4B92C6EE4556}"/>
    <cellStyle name="Entry 4 5 2 2 2" xfId="26483" xr:uid="{964086B8-7E80-43AA-9AE2-09215CAF48E1}"/>
    <cellStyle name="Entry 4 5 2 3" xfId="20715" xr:uid="{A349C08A-4C45-4F72-9934-DF444D4297AB}"/>
    <cellStyle name="Entry 4 5 2 3 2" xfId="34193" xr:uid="{12CB5582-9BB1-488F-89DB-3F7C9890FAC1}"/>
    <cellStyle name="Entry 4 5 2 4" xfId="20209" xr:uid="{2BA7ED7C-9DC9-44F5-8C48-AB9543FF6FC2}"/>
    <cellStyle name="Entry 4 5 2 4 2" xfId="33750" xr:uid="{8E7E9F7E-A858-4E25-B1C3-E7371FC57002}"/>
    <cellStyle name="Entry 4 5 2 5" xfId="22905" xr:uid="{6677F0CA-C27E-441D-B925-1E56D52F5C94}"/>
    <cellStyle name="Entry 4 5 2 5 2" xfId="36338" xr:uid="{C47D7569-D574-43CA-92A7-2A5A96345F5B}"/>
    <cellStyle name="Entry 4 5 2 6" xfId="11931" xr:uid="{BE24B869-ACE7-4C5C-B85B-489B9071F5EE}"/>
    <cellStyle name="Entry 4 5 2 6 2" xfId="26482" xr:uid="{6C232F91-56CF-472E-9E9C-95510218660F}"/>
    <cellStyle name="Entry 4 5 2 7" xfId="9994" xr:uid="{09D161C4-162C-4DB2-8743-33786B250082}"/>
    <cellStyle name="Entry 4 5 2 8" xfId="24609" xr:uid="{A994A48F-BCE2-4525-9CD6-A14BD3269739}"/>
    <cellStyle name="Entry 4 5 2 9" xfId="35322" xr:uid="{5B9C4CEE-37E9-4EE0-8156-C2482512A14D}"/>
    <cellStyle name="Entry 4 5 3" xfId="11933" xr:uid="{FE591EFB-169A-456A-B7A2-22AC822BFA99}"/>
    <cellStyle name="Entry 4 5 3 2" xfId="11934" xr:uid="{4C06C1A4-2A6C-4363-A478-9A8AF24FED80}"/>
    <cellStyle name="Entry 4 5 3 2 2" xfId="26485" xr:uid="{7A7BAB6D-BF1C-41C8-A94E-C4F29BB502AE}"/>
    <cellStyle name="Entry 4 5 3 3" xfId="26484" xr:uid="{632AA34B-B0A4-4FEE-A88D-3C88258D8C8F}"/>
    <cellStyle name="Entry 4 5 4" xfId="11935" xr:uid="{A97981A0-D650-4A1E-B7F5-7B1ECAD7646F}"/>
    <cellStyle name="Entry 4 5 4 2" xfId="11936" xr:uid="{7180538C-A1F9-4CDB-8F6E-3306DE2AA087}"/>
    <cellStyle name="Entry 4 5 4 2 2" xfId="26487" xr:uid="{BCB917FF-5D3C-42BB-B05F-9726B845ECDA}"/>
    <cellStyle name="Entry 4 5 4 3" xfId="26486" xr:uid="{9A50EEDF-5E90-4A0F-AAB6-83AEEB24D227}"/>
    <cellStyle name="Entry 4 5 5" xfId="19652" xr:uid="{ABF10675-3615-4FD9-ADC9-389EDD2969EE}"/>
    <cellStyle name="Entry 4 5 5 2" xfId="33296" xr:uid="{FC86C643-2329-4208-B488-807246D2D4EF}"/>
    <cellStyle name="Entry 4 5 6" xfId="21697" xr:uid="{F03DE62C-65B9-43E2-8194-EDF4474FA02A}"/>
    <cellStyle name="Entry 4 5 6 2" xfId="35153" xr:uid="{F5DC7767-B202-43C7-854F-93EF4B590B8C}"/>
    <cellStyle name="Entry 4 5 7" xfId="22280" xr:uid="{D07B3CAA-B4F8-4BC6-A3C3-830D705E3A39}"/>
    <cellStyle name="Entry 4 5 7 2" xfId="35725" xr:uid="{79CCAFBD-BCD3-4122-B41B-0B135C3CAE58}"/>
    <cellStyle name="Entry 4 5 8" xfId="22402" xr:uid="{29A36724-1D9D-4249-BB98-B6582266B5D1}"/>
    <cellStyle name="Entry 4 5 8 2" xfId="35847" xr:uid="{DCD0E0A1-CAEE-49D9-8900-17989F960EB1}"/>
    <cellStyle name="Entry 4 5 9" xfId="11930" xr:uid="{C49FBCAF-5E84-4770-BCDE-24F22588018E}"/>
    <cellStyle name="Entry 4 5 9 2" xfId="26481" xr:uid="{C318946F-4800-4EFA-B27B-E77B07CCF717}"/>
    <cellStyle name="Entry 4 6" xfId="7129" xr:uid="{38E9F5B3-14D0-414B-BFA8-D78A380DD060}"/>
    <cellStyle name="Entry 4 6 10" xfId="41986" xr:uid="{B464AF79-4102-4B13-BE78-EFAC32B1A7A8}"/>
    <cellStyle name="Entry 4 6 2" xfId="11938" xr:uid="{022623CE-BD7F-4A21-A1A1-69D3B163181A}"/>
    <cellStyle name="Entry 4 6 2 2" xfId="26489" xr:uid="{B2CB5830-9C9D-4D07-860E-8B747AAF5FC2}"/>
    <cellStyle name="Entry 4 6 3" xfId="20711" xr:uid="{D54D9ECB-9CC7-47C7-BB3B-CD606F8F41D0}"/>
    <cellStyle name="Entry 4 6 3 2" xfId="34189" xr:uid="{16BC9ED8-DF8A-4C4E-B7B9-A4C92B566834}"/>
    <cellStyle name="Entry 4 6 4" xfId="21345" xr:uid="{30A70390-65CE-40FA-8F42-79B113C36A7A}"/>
    <cellStyle name="Entry 4 6 4 2" xfId="34811" xr:uid="{B935FEED-01F4-40AE-96B4-7562DF263CF9}"/>
    <cellStyle name="Entry 4 6 5" xfId="22901" xr:uid="{A391EA9D-9A6A-4A82-89FF-F44B19243CB1}"/>
    <cellStyle name="Entry 4 6 5 2" xfId="36334" xr:uid="{D5570238-ABF7-4FAE-8028-6980D2628894}"/>
    <cellStyle name="Entry 4 6 6" xfId="11937" xr:uid="{05D7B905-B78F-4658-897E-B63B9EC944A6}"/>
    <cellStyle name="Entry 4 6 6 2" xfId="26488" xr:uid="{11C80D4D-5290-4D8C-A654-AC7FC35FB4C0}"/>
    <cellStyle name="Entry 4 6 7" xfId="9990" xr:uid="{636384E2-5657-47B3-A6A7-13C6C1E2F79A}"/>
    <cellStyle name="Entry 4 6 8" xfId="24605" xr:uid="{35FBD9EE-B822-44AA-A1E1-8D825BF03025}"/>
    <cellStyle name="Entry 4 6 9" xfId="8185" xr:uid="{FFADC883-A6D9-42B9-9D38-0CFEEDF24C2F}"/>
    <cellStyle name="Entry 4 7" xfId="11939" xr:uid="{00E7704D-00F8-4FB9-BAFB-0031F0F725D9}"/>
    <cellStyle name="Entry 4 7 2" xfId="11940" xr:uid="{0613F6FA-0F59-4E18-8F95-EE7129A82008}"/>
    <cellStyle name="Entry 4 7 2 2" xfId="26491" xr:uid="{8C8E7E0F-C85A-47F6-84AB-C2D8E507C38D}"/>
    <cellStyle name="Entry 4 7 3" xfId="26490" xr:uid="{615A482C-BDBE-4ABB-B8E8-BC1998E86940}"/>
    <cellStyle name="Entry 4 8" xfId="19648" xr:uid="{07145517-3C97-4F3E-8257-AB19D0E38B59}"/>
    <cellStyle name="Entry 4 8 2" xfId="33292" xr:uid="{97B27FE2-7282-4B18-ABD5-7A894FD335E8}"/>
    <cellStyle name="Entry 4 9" xfId="21699" xr:uid="{097027F2-4476-4142-B5F3-1B1C79A0B2AE}"/>
    <cellStyle name="Entry 4 9 2" xfId="35155" xr:uid="{E0E97D3A-63C3-4FC8-B847-D06B582968CE}"/>
    <cellStyle name="Entry 5" xfId="5686" xr:uid="{36939FC3-86B6-4002-8209-ACC07B04B384}"/>
    <cellStyle name="Entry 5 10" xfId="23450" xr:uid="{0F1EE934-71A7-4313-A9A8-93F0C21E122E}"/>
    <cellStyle name="Entry 5 10 2" xfId="36873" xr:uid="{BA79CA62-3E1D-47BB-A553-8EBA50CA8ACA}"/>
    <cellStyle name="Entry 5 11" xfId="11941" xr:uid="{49AEB248-868A-4BE2-B7A4-C8C29F106510}"/>
    <cellStyle name="Entry 5 11 2" xfId="26492" xr:uid="{9A4D6367-2CC8-4AC1-B76D-86CAB70D08A1}"/>
    <cellStyle name="Entry 5 12" xfId="8805" xr:uid="{46ADD269-EA44-4649-A486-C7F7BBCE8AE2}"/>
    <cellStyle name="Entry 5 13" xfId="8763" xr:uid="{B945AC90-E9AB-4B9F-AF3D-D13BBEBED0EF}"/>
    <cellStyle name="Entry 5 14" xfId="34471" xr:uid="{D3E12952-9749-4E40-967C-30AADB7A4A2C}"/>
    <cellStyle name="Entry 5 15" xfId="38826" xr:uid="{36170B62-A27B-475C-973B-E2AC9C7D0728}"/>
    <cellStyle name="Entry 5 2" xfId="5687" xr:uid="{328B2D42-3FE9-4F35-9793-D39C16A89D40}"/>
    <cellStyle name="Entry 5 2 10" xfId="36897" xr:uid="{FFA6AC5E-04F3-450C-B254-1459B6FF9300}"/>
    <cellStyle name="Entry 5 2 11" xfId="42105" xr:uid="{A180699A-E563-4390-B35D-BA3EEB319234}"/>
    <cellStyle name="Entry 5 2 2" xfId="7135" xr:uid="{31DB1DB4-4C04-4F4C-A20B-B43612E563B6}"/>
    <cellStyle name="Entry 5 2 2 2" xfId="20717" xr:uid="{9ABD5216-6D59-4AAE-BFFB-53BEC2F3B365}"/>
    <cellStyle name="Entry 5 2 2 2 2" xfId="34195" xr:uid="{E7D49D7C-493E-4F9F-8F7A-63B8A1BAA8CE}"/>
    <cellStyle name="Entry 5 2 2 3" xfId="21342" xr:uid="{E9A275DE-2023-47A0-A598-E3CDCC4A3998}"/>
    <cellStyle name="Entry 5 2 2 3 2" xfId="34808" xr:uid="{CF5A650B-9E1C-4964-879D-016D1F3F3BD1}"/>
    <cellStyle name="Entry 5 2 2 4" xfId="22907" xr:uid="{E49FA930-E3A1-4106-901B-D97534158649}"/>
    <cellStyle name="Entry 5 2 2 4 2" xfId="36340" xr:uid="{D4A00971-02D4-4040-B3D9-3A81C5370E6D}"/>
    <cellStyle name="Entry 5 2 2 5" xfId="11943" xr:uid="{0C1F6AAB-4622-4367-A03E-B0A8A87DC267}"/>
    <cellStyle name="Entry 5 2 2 5 2" xfId="26494" xr:uid="{F4D5AE84-9E8A-47B7-A440-215E13258421}"/>
    <cellStyle name="Entry 5 2 2 6" xfId="9996" xr:uid="{83EFD59A-F611-40D1-A2B0-F574747BCCC0}"/>
    <cellStyle name="Entry 5 2 2 7" xfId="24611" xr:uid="{CA2020E3-D25F-4547-B0F3-E6036509EC0A}"/>
    <cellStyle name="Entry 5 2 2 8" xfId="33960" xr:uid="{6BDBDA7A-FABF-4743-9FCD-3D2C67A71F91}"/>
    <cellStyle name="Entry 5 2 2 9" xfId="38410" xr:uid="{20419C76-03C3-405D-8645-8F9167FECEDA}"/>
    <cellStyle name="Entry 5 2 3" xfId="19654" xr:uid="{A14E2B02-318E-4D34-B0A7-889CAF818729}"/>
    <cellStyle name="Entry 5 2 3 2" xfId="33298" xr:uid="{524DC517-E946-465F-A4AF-D6F9D51D9F84}"/>
    <cellStyle name="Entry 5 2 4" xfId="21696" xr:uid="{172CE337-B5DA-4667-A8B8-0377D9ADD981}"/>
    <cellStyle name="Entry 5 2 4 2" xfId="35152" xr:uid="{6D504086-0288-4226-9AA4-43967ADCAEB8}"/>
    <cellStyle name="Entry 5 2 5" xfId="22122" xr:uid="{BF83EB43-B0C3-431B-B0D3-ADA4B4C9D2F8}"/>
    <cellStyle name="Entry 5 2 5 2" xfId="35575" xr:uid="{34308F5A-0D50-4F16-9A60-E8A5E34CAB58}"/>
    <cellStyle name="Entry 5 2 6" xfId="22088" xr:uid="{243B038C-387F-4A45-BAFD-DC3498BA25EF}"/>
    <cellStyle name="Entry 5 2 6 2" xfId="35542" xr:uid="{D7AABB89-6814-4F11-81ED-382254429591}"/>
    <cellStyle name="Entry 5 2 7" xfId="11942" xr:uid="{0BBC0765-B3A2-4A13-880D-7FB12CD5CA01}"/>
    <cellStyle name="Entry 5 2 7 2" xfId="26493" xr:uid="{D4561F41-6DAF-4246-B411-298DB8757D18}"/>
    <cellStyle name="Entry 5 2 8" xfId="8806" xr:uid="{03120F41-C40A-4693-B829-D008A4BFF863}"/>
    <cellStyle name="Entry 5 2 9" xfId="7809" xr:uid="{3E1FC9A9-5C6F-4D67-ACAC-014ED049846C}"/>
    <cellStyle name="Entry 5 3" xfId="5688" xr:uid="{C845D3CA-33BC-4250-BAA4-79F7951C02EA}"/>
    <cellStyle name="Entry 5 3 10" xfId="36087" xr:uid="{6F865198-F550-4AF1-99D9-7711B274CA68}"/>
    <cellStyle name="Entry 5 3 11" xfId="29608" xr:uid="{5B833F14-9B93-4E39-B840-1F006929A26C}"/>
    <cellStyle name="Entry 5 3 2" xfId="7136" xr:uid="{899D692F-80F2-433F-ABE3-DD4FEE18124A}"/>
    <cellStyle name="Entry 5 3 2 2" xfId="20718" xr:uid="{E773B066-765B-42C7-BEB9-6F5D021B6417}"/>
    <cellStyle name="Entry 5 3 2 2 2" xfId="34196" xr:uid="{80445197-E8A2-41A7-91DD-DE946D66A0D2}"/>
    <cellStyle name="Entry 5 3 2 3" xfId="22496" xr:uid="{9263F2AA-B30D-4E73-9CF5-B555A5F9AED4}"/>
    <cellStyle name="Entry 5 3 2 3 2" xfId="35939" xr:uid="{9C182712-B2E2-43BC-96BE-E3D3D45CEE66}"/>
    <cellStyle name="Entry 5 3 2 4" xfId="22908" xr:uid="{A72860F1-F0E8-4B47-9069-A34CF35CBA36}"/>
    <cellStyle name="Entry 5 3 2 4 2" xfId="36341" xr:uid="{BA1B924A-05FE-4530-980A-682D380A1E0C}"/>
    <cellStyle name="Entry 5 3 2 5" xfId="11945" xr:uid="{38ED107C-F8EB-41F6-B4D6-939AD77457EF}"/>
    <cellStyle name="Entry 5 3 2 5 2" xfId="26496" xr:uid="{0EF8734C-51F3-456C-8BA2-C1B16CB65391}"/>
    <cellStyle name="Entry 5 3 2 6" xfId="9997" xr:uid="{538EB63A-E6EC-4A8A-95AF-2FCED560E1F1}"/>
    <cellStyle name="Entry 5 3 2 7" xfId="24612" xr:uid="{4CAB1C5C-E90E-40B5-B54F-417AB8D2C0BA}"/>
    <cellStyle name="Entry 5 3 2 8" xfId="32849" xr:uid="{49164A44-D7F0-4D0D-9F80-1842B1335244}"/>
    <cellStyle name="Entry 5 3 2 9" xfId="38409" xr:uid="{C29D0EF1-E173-489A-90FA-70489C2BB9F7}"/>
    <cellStyle name="Entry 5 3 3" xfId="19655" xr:uid="{40C4B6AA-B968-4978-8AE1-643DB6629228}"/>
    <cellStyle name="Entry 5 3 3 2" xfId="33299" xr:uid="{B4A43924-1284-4FD3-A05C-FC9E813C351F}"/>
    <cellStyle name="Entry 5 3 4" xfId="22267" xr:uid="{9F20C5AB-4039-402D-B356-0A49572359D6}"/>
    <cellStyle name="Entry 5 3 4 2" xfId="35712" xr:uid="{1A1E008E-2468-494D-94DF-22AFCF1D4326}"/>
    <cellStyle name="Entry 5 3 5" xfId="22285" xr:uid="{0DF900BE-DCBE-4C62-9501-3ACCAF39BA88}"/>
    <cellStyle name="Entry 5 3 5 2" xfId="35730" xr:uid="{8775A58B-7934-4EAB-B7CF-D9E191E93E09}"/>
    <cellStyle name="Entry 5 3 6" xfId="23507" xr:uid="{4DDA4E37-AFB6-4EDC-97F2-5387D033561D}"/>
    <cellStyle name="Entry 5 3 6 2" xfId="36922" xr:uid="{85231B1E-D25B-42B5-BCFD-728F113EA4C7}"/>
    <cellStyle name="Entry 5 3 7" xfId="11944" xr:uid="{F7577A39-2555-4144-90B9-7AB1FD5F4554}"/>
    <cellStyle name="Entry 5 3 7 2" xfId="26495" xr:uid="{BBB0AD00-FE0B-4BF9-AA17-D76C5F6277B1}"/>
    <cellStyle name="Entry 5 3 8" xfId="8807" xr:uid="{D85BEE97-5E99-41CC-A36A-68DAE7C278CE}"/>
    <cellStyle name="Entry 5 3 9" xfId="8762" xr:uid="{48AA8215-257B-43E5-9F90-0062C0FC58E5}"/>
    <cellStyle name="Entry 5 4" xfId="5689" xr:uid="{32F1B477-8CF4-4BC7-A33B-A637B16EAA3E}"/>
    <cellStyle name="Entry 5 4 10" xfId="34954" xr:uid="{33B991C9-F0F3-403E-BED5-667BFFF6F23B}"/>
    <cellStyle name="Entry 5 4 11" xfId="29609" xr:uid="{E95194F1-F673-4A09-8DA7-0EE189540BE2}"/>
    <cellStyle name="Entry 5 4 2" xfId="7137" xr:uid="{3E12F9FB-889A-4AC9-91A3-345A38C82146}"/>
    <cellStyle name="Entry 5 4 2 2" xfId="20719" xr:uid="{CCCF1A3D-18AB-4701-BBB1-C4BC867717C4}"/>
    <cellStyle name="Entry 5 4 2 2 2" xfId="34197" xr:uid="{9101D5A7-7D68-4D20-BC4F-5B1312043011}"/>
    <cellStyle name="Entry 5 4 2 3" xfId="21341" xr:uid="{04B3E79A-3274-4CCD-AB3A-B674A7604219}"/>
    <cellStyle name="Entry 5 4 2 3 2" xfId="34807" xr:uid="{A59CB6A3-8AC2-4B3D-8B08-99E0E5EB9096}"/>
    <cellStyle name="Entry 5 4 2 4" xfId="22909" xr:uid="{DB1E44AC-C30C-463D-A30B-20A324133802}"/>
    <cellStyle name="Entry 5 4 2 4 2" xfId="36342" xr:uid="{10E835D1-6727-4075-866C-6C055EEBB3EB}"/>
    <cellStyle name="Entry 5 4 2 5" xfId="11947" xr:uid="{A1771D6C-3FDE-4CA7-BA95-CCF35DB38CB8}"/>
    <cellStyle name="Entry 5 4 2 5 2" xfId="26498" xr:uid="{AEDE6A4D-D9B3-4B24-96C8-142BCBC2666E}"/>
    <cellStyle name="Entry 5 4 2 6" xfId="9998" xr:uid="{4072F844-296C-4E0C-A90A-F2C8B98BF69D}"/>
    <cellStyle name="Entry 5 4 2 7" xfId="24613" xr:uid="{30F05113-4ABD-42B8-A1D9-8639ADF58DA2}"/>
    <cellStyle name="Entry 5 4 2 8" xfId="8405" xr:uid="{E83FEEEF-7177-4B4F-A912-22894FE18088}"/>
    <cellStyle name="Entry 5 4 2 9" xfId="38408" xr:uid="{34902635-DE29-45E5-89AC-5351AB31A3E7}"/>
    <cellStyle name="Entry 5 4 3" xfId="19656" xr:uid="{AB11F8BE-25CA-482B-90DF-295DE18003EE}"/>
    <cellStyle name="Entry 5 4 3 2" xfId="33300" xr:uid="{30EEBBAC-9106-4805-AE4C-4368FF49701F}"/>
    <cellStyle name="Entry 5 4 4" xfId="22268" xr:uid="{45C6B37D-4B9F-4FAA-A94A-BF460714EEA9}"/>
    <cellStyle name="Entry 5 4 4 2" xfId="35713" xr:uid="{6805810D-D440-48CF-9489-997E6BB3DB56}"/>
    <cellStyle name="Entry 5 4 5" xfId="21713" xr:uid="{E9B86FA4-7583-4953-B30A-0D4BFE4FC483}"/>
    <cellStyle name="Entry 5 4 5 2" xfId="35169" xr:uid="{F31E9822-CE0D-4F90-A2AC-BA5920F5328F}"/>
    <cellStyle name="Entry 5 4 6" xfId="22227" xr:uid="{E30B91E8-2B93-46D7-8A0F-E9B1232BE0B7}"/>
    <cellStyle name="Entry 5 4 6 2" xfId="35672" xr:uid="{05579E6A-C221-49B0-937C-D14CB3B96D56}"/>
    <cellStyle name="Entry 5 4 7" xfId="11946" xr:uid="{94BE19B8-378A-4E15-8D9D-A7B8B3A7C4CF}"/>
    <cellStyle name="Entry 5 4 7 2" xfId="26497" xr:uid="{6D5B7B20-43A9-475D-A787-AAE73204E94B}"/>
    <cellStyle name="Entry 5 4 8" xfId="8808" xr:uid="{9F0505D8-9EDF-4EC3-BB81-D33099BF1605}"/>
    <cellStyle name="Entry 5 4 9" xfId="8761" xr:uid="{568D5DCE-1197-4BDA-9C65-FE28AA5799C2}"/>
    <cellStyle name="Entry 5 5" xfId="5690" xr:uid="{6B3EFADA-4AFA-457E-BC79-9F121A9C3AB8}"/>
    <cellStyle name="Entry 5 5 10" xfId="38825" xr:uid="{187ECF01-2E06-4E64-803D-0CF01F6103C2}"/>
    <cellStyle name="Entry 5 5 2" xfId="7138" xr:uid="{343D3DE9-4360-4010-9A26-5249E2EF2A8E}"/>
    <cellStyle name="Entry 5 5 2 2" xfId="20232" xr:uid="{B3374117-527B-4ECB-9B17-3DE49C4314E7}"/>
    <cellStyle name="Entry 5 5 2 2 2" xfId="33755" xr:uid="{D95A6AB4-5DC9-4DF7-93B2-1D91B629A4E3}"/>
    <cellStyle name="Entry 5 5 2 3" xfId="22910" xr:uid="{2DAB127C-3737-4F88-8322-4067E3344BB4}"/>
    <cellStyle name="Entry 5 5 2 3 2" xfId="36343" xr:uid="{BFCED39C-018F-49FF-B700-D8337C975790}"/>
    <cellStyle name="Entry 5 5 2 4" xfId="20720" xr:uid="{B19C8593-4325-401D-8A4F-596CAAD9BB07}"/>
    <cellStyle name="Entry 5 5 2 4 2" xfId="34198" xr:uid="{3B497042-1644-4914-9F72-D56C24D8420A}"/>
    <cellStyle name="Entry 5 5 2 5" xfId="9999" xr:uid="{D291833E-5955-4B9E-A6A0-3F90C248D5B1}"/>
    <cellStyle name="Entry 5 5 2 6" xfId="24614" xr:uid="{87533844-2F89-40B4-A587-1607A9AD56B3}"/>
    <cellStyle name="Entry 5 5 2 7" xfId="35030" xr:uid="{161F175A-0C58-4AFC-84F1-D9EC63260164}"/>
    <cellStyle name="Entry 5 5 2 8" xfId="38407" xr:uid="{F77FF1F8-919C-4F34-A1DE-75A56B7DC1FB}"/>
    <cellStyle name="Entry 5 5 3" xfId="21695" xr:uid="{0CCB2A83-30AE-4ED7-A42D-1571EA74E0AA}"/>
    <cellStyle name="Entry 5 5 3 2" xfId="35151" xr:uid="{07A27A52-08C6-41C1-A00C-F8610EEDC419}"/>
    <cellStyle name="Entry 5 5 4" xfId="22286" xr:uid="{3B875F65-9675-42F6-BB68-6D5091DD8B25}"/>
    <cellStyle name="Entry 5 5 4 2" xfId="35731" xr:uid="{A4115F77-E499-42A7-9962-CF500F71C82F}"/>
    <cellStyle name="Entry 5 5 5" xfId="23561" xr:uid="{50E0B71F-A027-4467-983F-357AC5438CF8}"/>
    <cellStyle name="Entry 5 5 5 2" xfId="36976" xr:uid="{52BE5BE7-442A-42F1-AE80-FE1FFDB0D203}"/>
    <cellStyle name="Entry 5 5 6" xfId="19657" xr:uid="{99D1686A-73CC-4FE5-8307-A2DA2FB85982}"/>
    <cellStyle name="Entry 5 5 6 2" xfId="33301" xr:uid="{E612DCEB-362D-4AA7-AA44-5C9290FAC599}"/>
    <cellStyle name="Entry 5 5 7" xfId="8809" xr:uid="{A770B097-9B70-4DE7-82BC-CC716B68D1E9}"/>
    <cellStyle name="Entry 5 5 8" xfId="8760" xr:uid="{D78D6FD3-67DC-4B10-B721-D6CA4D08ACB5}"/>
    <cellStyle name="Entry 5 5 9" xfId="36896" xr:uid="{1B5EDB72-AABA-4C23-A640-E70225B63502}"/>
    <cellStyle name="Entry 5 6" xfId="7134" xr:uid="{86C5A828-69A0-41AD-938C-0B8E99A88375}"/>
    <cellStyle name="Entry 5 6 2" xfId="21340" xr:uid="{37E2142C-C20A-4F37-BBA9-6E6B55FD355C}"/>
    <cellStyle name="Entry 5 6 2 2" xfId="34806" xr:uid="{1A78CAE0-C281-461D-BD44-F8B937A33A1C}"/>
    <cellStyle name="Entry 5 6 3" xfId="22906" xr:uid="{62FF5121-1175-47CB-BA1C-BF96D5E36C9B}"/>
    <cellStyle name="Entry 5 6 3 2" xfId="36339" xr:uid="{61B460C9-4D43-4F38-904A-C7829EDE94A2}"/>
    <cellStyle name="Entry 5 6 4" xfId="20716" xr:uid="{F0CBE587-5626-40E5-B457-96011BD3767C}"/>
    <cellStyle name="Entry 5 6 4 2" xfId="34194" xr:uid="{2CA356AA-1674-4A19-9380-AA2ACA635DB0}"/>
    <cellStyle name="Entry 5 6 5" xfId="9995" xr:uid="{DB6E9905-FB7B-485A-8464-731BBCFCEB05}"/>
    <cellStyle name="Entry 5 6 6" xfId="24610" xr:uid="{3BA4F549-3B62-4403-A288-3AC806B457D3}"/>
    <cellStyle name="Entry 5 6 7" xfId="7869" xr:uid="{4ECAFEF0-F7FA-4843-B0BF-B553E56DD63F}"/>
    <cellStyle name="Entry 5 6 8" xfId="38411" xr:uid="{30878051-F9A3-4E87-9C45-1CD7AFEE8CF8}"/>
    <cellStyle name="Entry 5 7" xfId="19653" xr:uid="{8FB3252D-BF7A-4C15-8920-3A3A869B3D6C}"/>
    <cellStyle name="Entry 5 7 2" xfId="33297" xr:uid="{7B841EBF-3026-4B44-A5F9-D0261595BBE0}"/>
    <cellStyle name="Entry 5 8" xfId="22269" xr:uid="{B0C5A7FD-0754-44FB-9E93-E36AFBD4849D}"/>
    <cellStyle name="Entry 5 8 2" xfId="35714" xr:uid="{38C95C4D-4909-4A1F-A25D-5734273EF157}"/>
    <cellStyle name="Entry 5 9" xfId="21712" xr:uid="{CA361ABB-52E7-488C-A86B-DEE9A2EACDAA}"/>
    <cellStyle name="Entry 5 9 2" xfId="35168" xr:uid="{5A87E1CA-9086-4AB0-AB00-97ADD1696BC9}"/>
    <cellStyle name="Entry 6" xfId="5691" xr:uid="{C05B0438-34D5-4945-A773-12DB97995B9D}"/>
    <cellStyle name="Entry 6 10" xfId="8810" xr:uid="{4EFF138D-7D99-46AB-88A2-D2E0B4547EB9}"/>
    <cellStyle name="Entry 6 11" xfId="7940" xr:uid="{4F0BB599-4A5A-4145-8ADC-74FD0811A106}"/>
    <cellStyle name="Entry 6 12" xfId="36086" xr:uid="{932F0FCB-5CC1-4518-9FA5-7122B40E115B}"/>
    <cellStyle name="Entry 6 13" xfId="38824" xr:uid="{E5C85E71-F479-4EC8-8271-9016B85EAE58}"/>
    <cellStyle name="Entry 6 2" xfId="7139" xr:uid="{AFDD6108-F4AC-41F5-8100-459D2FA98BEE}"/>
    <cellStyle name="Entry 6 2 10" xfId="38406" xr:uid="{5E9DB203-D33D-499A-BFAE-D1065A8AEB8C}"/>
    <cellStyle name="Entry 6 2 2" xfId="11950" xr:uid="{E6675E19-DF23-4D81-8F6E-3DBE9A8B78F2}"/>
    <cellStyle name="Entry 6 2 2 2" xfId="26501" xr:uid="{E169A1B3-40DE-4DC1-97A6-5AEC10B2C2E8}"/>
    <cellStyle name="Entry 6 2 3" xfId="20721" xr:uid="{88B093C8-0697-456A-98FF-FD9F5E58681B}"/>
    <cellStyle name="Entry 6 2 3 2" xfId="34199" xr:uid="{38BFEE2F-B85F-4EF8-9715-F9E933520306}"/>
    <cellStyle name="Entry 6 2 4" xfId="21337" xr:uid="{FB96A426-2CFB-44BF-9364-BB3B45A3946D}"/>
    <cellStyle name="Entry 6 2 4 2" xfId="34803" xr:uid="{E5E6AEF9-FB5F-43E3-8E6E-EB30D02A0898}"/>
    <cellStyle name="Entry 6 2 5" xfId="22911" xr:uid="{AADA9E77-D15E-441B-AC4F-3BC1929093CC}"/>
    <cellStyle name="Entry 6 2 5 2" xfId="36344" xr:uid="{41424F29-7F1A-49B9-894E-3614A3FC5602}"/>
    <cellStyle name="Entry 6 2 6" xfId="11949" xr:uid="{B6465A59-8731-4B6F-A82F-4DC50CBF85E0}"/>
    <cellStyle name="Entry 6 2 6 2" xfId="26500" xr:uid="{C5FBBB08-8C54-49BB-8DF5-AAA1EC23CCFD}"/>
    <cellStyle name="Entry 6 2 7" xfId="10000" xr:uid="{30BB766D-AF58-41C1-9E3F-5A02B3299A1B}"/>
    <cellStyle name="Entry 6 2 8" xfId="24615" xr:uid="{01A0971E-9AB5-4D41-B938-64486505E49D}"/>
    <cellStyle name="Entry 6 2 9" xfId="33628" xr:uid="{4E049AD1-3915-41EF-8514-FA4C149DEEC1}"/>
    <cellStyle name="Entry 6 3" xfId="11951" xr:uid="{999E5A32-3E84-4DC8-9B59-2948210E5B5C}"/>
    <cellStyle name="Entry 6 3 2" xfId="11952" xr:uid="{86983C16-54A7-436D-9005-E3C76AE6D16A}"/>
    <cellStyle name="Entry 6 3 2 2" xfId="26503" xr:uid="{5833482A-04CA-4CFA-8B48-94327C573A61}"/>
    <cellStyle name="Entry 6 3 3" xfId="26502" xr:uid="{B0A84B28-31C2-4EF4-A345-0831C9AEF825}"/>
    <cellStyle name="Entry 6 4" xfId="11953" xr:uid="{B1DB5AB7-ADBF-400D-BEF4-1F62CCFEB52A}"/>
    <cellStyle name="Entry 6 4 2" xfId="11954" xr:uid="{E26FDBDB-057A-47C4-BA06-9AB69A644F22}"/>
    <cellStyle name="Entry 6 4 2 2" xfId="26505" xr:uid="{7EEBF1F3-239B-4C39-ABBE-4ADAAAB6383E}"/>
    <cellStyle name="Entry 6 4 3" xfId="26504" xr:uid="{B58BC4E2-9A9E-4046-AC84-3B777F2D35A1}"/>
    <cellStyle name="Entry 6 5" xfId="19658" xr:uid="{2E60A4AB-5430-44BA-9B28-924A26850709}"/>
    <cellStyle name="Entry 6 5 2" xfId="33302" xr:uid="{25F1F1DD-8252-4048-A715-A027C53CB971}"/>
    <cellStyle name="Entry 6 6" xfId="21694" xr:uid="{9B96F7ED-DDF5-4BE2-879E-57449CED16D2}"/>
    <cellStyle name="Entry 6 6 2" xfId="35150" xr:uid="{68ABC0D3-7D7D-4512-9F22-8E066D504C21}"/>
    <cellStyle name="Entry 6 7" xfId="22373" xr:uid="{4B0CD796-F240-4CF1-8669-15A6E2ADDE84}"/>
    <cellStyle name="Entry 6 7 2" xfId="35818" xr:uid="{2CA7439B-A9D4-4BA1-85F8-47349107D83C}"/>
    <cellStyle name="Entry 6 8" xfId="22089" xr:uid="{64E800CA-8D27-4322-8B54-4A3733FFB408}"/>
    <cellStyle name="Entry 6 8 2" xfId="35543" xr:uid="{9AF9EE91-E8C8-4704-8216-BA921309AA6A}"/>
    <cellStyle name="Entry 6 9" xfId="11948" xr:uid="{DF294808-46F0-4A95-9882-69F1B6BAAB6D}"/>
    <cellStyle name="Entry 6 9 2" xfId="26499" xr:uid="{47144D87-02A0-4C45-94AE-91BD90E23CF1}"/>
    <cellStyle name="Entry 7" xfId="5692" xr:uid="{4E2C2D61-7612-4577-867B-C887930D641B}"/>
    <cellStyle name="Entry 7 10" xfId="8811" xr:uid="{2D8EB500-067B-4614-BD35-05F4A3CC5EE1}"/>
    <cellStyle name="Entry 7 11" xfId="8759" xr:uid="{1A35E5DB-770E-4A07-A386-BCCCEEBFBD8D}"/>
    <cellStyle name="Entry 7 12" xfId="34462" xr:uid="{E20189A1-4C37-48B6-83BC-55A82602CFC3}"/>
    <cellStyle name="Entry 7 13" xfId="38823" xr:uid="{9D1FD9C2-FE06-4493-93B5-53CB600FC6B7}"/>
    <cellStyle name="Entry 7 2" xfId="7140" xr:uid="{45FA825F-AAA3-487E-B489-A23D19C15E39}"/>
    <cellStyle name="Entry 7 2 10" xfId="38405" xr:uid="{81DD45D0-BDD4-4BF3-BACB-D118BCB28529}"/>
    <cellStyle name="Entry 7 2 2" xfId="11957" xr:uid="{B7BD68F7-C9D6-485E-9802-77A51A062B5E}"/>
    <cellStyle name="Entry 7 2 2 2" xfId="26508" xr:uid="{C51A7954-0062-4181-904C-1C6BF5CE578A}"/>
    <cellStyle name="Entry 7 2 3" xfId="20722" xr:uid="{A3A7304D-3428-4526-A140-89B0575F6251}"/>
    <cellStyle name="Entry 7 2 3 2" xfId="34200" xr:uid="{97D24D7C-CF7E-49B3-9E59-8029309908F6}"/>
    <cellStyle name="Entry 7 2 4" xfId="21339" xr:uid="{BD0006E1-505C-4E73-8D39-37372AB254B8}"/>
    <cellStyle name="Entry 7 2 4 2" xfId="34805" xr:uid="{9FFFCB11-3106-407B-BD08-A8A09C6F228C}"/>
    <cellStyle name="Entry 7 2 5" xfId="22912" xr:uid="{B8610D21-A2CA-4C22-A2B6-9341D33617A3}"/>
    <cellStyle name="Entry 7 2 5 2" xfId="36345" xr:uid="{75EB869B-5A4D-42D2-A59C-242FBF0152E9}"/>
    <cellStyle name="Entry 7 2 6" xfId="11956" xr:uid="{41C0FBF2-A318-455F-9219-87C986199A81}"/>
    <cellStyle name="Entry 7 2 6 2" xfId="26507" xr:uid="{10FAAE70-2FEA-4F4D-9695-CE9FF114C896}"/>
    <cellStyle name="Entry 7 2 7" xfId="10001" xr:uid="{16CC252A-7CD4-4C80-AEBB-0CB9C3CB71E6}"/>
    <cellStyle name="Entry 7 2 8" xfId="24616" xr:uid="{030D2283-9EB7-4FF2-9856-A8661EBF8B19}"/>
    <cellStyle name="Entry 7 2 9" xfId="35321" xr:uid="{DC979D63-CAB4-40FE-96EE-DD546A4C1D9E}"/>
    <cellStyle name="Entry 7 3" xfId="11958" xr:uid="{FAEAF129-33D1-4BD1-ADCE-02D87726DAC6}"/>
    <cellStyle name="Entry 7 3 2" xfId="11959" xr:uid="{A248A895-66AB-4E46-97A8-D15EC2D3414D}"/>
    <cellStyle name="Entry 7 3 2 2" xfId="26510" xr:uid="{F5CBE7AD-759B-4213-AE70-15809FEFF13B}"/>
    <cellStyle name="Entry 7 3 3" xfId="26509" xr:uid="{894D550C-661C-43AF-92C9-DBE526DAC523}"/>
    <cellStyle name="Entry 7 4" xfId="11960" xr:uid="{288C4EEE-87D1-428B-A3CA-2024C1C53AE0}"/>
    <cellStyle name="Entry 7 4 2" xfId="11961" xr:uid="{1FEA5D26-19E1-45F6-B254-955663B91391}"/>
    <cellStyle name="Entry 7 4 2 2" xfId="26512" xr:uid="{1E5DED9C-EB50-4D1D-B4A1-25C85F5EFEC9}"/>
    <cellStyle name="Entry 7 4 3" xfId="26511" xr:uid="{1972A4F7-3067-44A2-9813-2416E164D8E0}"/>
    <cellStyle name="Entry 7 5" xfId="19659" xr:uid="{4C3E5FF3-8348-4DAF-923D-DA0689841630}"/>
    <cellStyle name="Entry 7 5 2" xfId="33303" xr:uid="{6DFA353B-9E39-4855-8E92-0BC22DD3755A}"/>
    <cellStyle name="Entry 7 6" xfId="21693" xr:uid="{EF88600C-8565-4F34-B7D2-9CFF62A8EB4E}"/>
    <cellStyle name="Entry 7 6 2" xfId="35149" xr:uid="{97346870-96AA-4A29-A3FE-C6A95EBED1E3}"/>
    <cellStyle name="Entry 7 7" xfId="21714" xr:uid="{96501BB4-C354-44DB-ACAB-8632F385AB13}"/>
    <cellStyle name="Entry 7 7 2" xfId="35170" xr:uid="{0B462AAB-0D54-4294-A0C0-5A220FD1D9BD}"/>
    <cellStyle name="Entry 7 8" xfId="23626" xr:uid="{18095029-1E88-4C79-983B-D1F09ECB4BF0}"/>
    <cellStyle name="Entry 7 8 2" xfId="37028" xr:uid="{AD6CDB5E-BB28-428E-94BE-09B7B9E3FD12}"/>
    <cellStyle name="Entry 7 9" xfId="11955" xr:uid="{13AF8450-EBEF-4044-8CC3-D90F58E24301}"/>
    <cellStyle name="Entry 7 9 2" xfId="26506" xr:uid="{4EC92E32-6B6D-4970-88D5-8C52AD3A4FB1}"/>
    <cellStyle name="Entry 8" xfId="5693" xr:uid="{B2B710E9-24A1-42B1-AB41-D315D3AD9176}"/>
    <cellStyle name="Entry 8 10" xfId="8812" xr:uid="{F13A6D1A-7368-411F-A0AB-8F4B0B7BE385}"/>
    <cellStyle name="Entry 8 11" xfId="8758" xr:uid="{42F48DCC-F423-4DFB-9BA8-4C7FF8BFD6B8}"/>
    <cellStyle name="Entry 8 12" xfId="37009" xr:uid="{34507E9E-DFB0-4E17-84B0-8E4032E3E756}"/>
    <cellStyle name="Entry 8 13" xfId="42103" xr:uid="{23A67363-2FE8-4E9E-8A5F-4E675D7E098F}"/>
    <cellStyle name="Entry 8 2" xfId="7141" xr:uid="{4A0FBB35-5B92-4BF2-B471-19A235082267}"/>
    <cellStyle name="Entry 8 2 10" xfId="38404" xr:uid="{A17FE2A1-7413-4705-A39A-041173C3422E}"/>
    <cellStyle name="Entry 8 2 2" xfId="11964" xr:uid="{CBF6BE22-05F6-4F7E-B518-F256E5E3EDA4}"/>
    <cellStyle name="Entry 8 2 2 2" xfId="26515" xr:uid="{6EC913EA-E7DA-4585-9EE9-4283C5667AE6}"/>
    <cellStyle name="Entry 8 2 3" xfId="20723" xr:uid="{F6E1E802-730C-4A4E-8D9A-EC4C1F369AEC}"/>
    <cellStyle name="Entry 8 2 3 2" xfId="34201" xr:uid="{C3C2372A-DAAF-490E-9E19-BF45B1D0E13F}"/>
    <cellStyle name="Entry 8 2 4" xfId="22495" xr:uid="{273AE9D5-B3B1-44B8-B425-894B383858FF}"/>
    <cellStyle name="Entry 8 2 4 2" xfId="35938" xr:uid="{52B949CF-C2D6-4070-BAC6-96382F92CB11}"/>
    <cellStyle name="Entry 8 2 5" xfId="22913" xr:uid="{91F553D1-F937-4029-9C34-071400013FFF}"/>
    <cellStyle name="Entry 8 2 5 2" xfId="36346" xr:uid="{4A8DBE4B-3A11-4194-9D3D-BAEC7ED375AE}"/>
    <cellStyle name="Entry 8 2 6" xfId="11963" xr:uid="{802C4D50-1EA9-4E9D-ABBD-2D557F42EDFC}"/>
    <cellStyle name="Entry 8 2 6 2" xfId="26514" xr:uid="{04FF2F7A-32B3-45F5-B66F-1B2FB7B1ED50}"/>
    <cellStyle name="Entry 8 2 7" xfId="10002" xr:uid="{F3CA0FFD-9520-4216-823E-9150DE0768DF}"/>
    <cellStyle name="Entry 8 2 8" xfId="24617" xr:uid="{A5E3336C-78FB-42B1-8A64-355FCED2914F}"/>
    <cellStyle name="Entry 8 2 9" xfId="32600" xr:uid="{17CC279C-0C3B-433C-8836-EB9F50D81396}"/>
    <cellStyle name="Entry 8 3" xfId="11965" xr:uid="{0F97BFCF-6DDF-4D44-BDBE-DE1CD44E415E}"/>
    <cellStyle name="Entry 8 3 2" xfId="11966" xr:uid="{13D3B8DC-7DD1-40B1-9A6F-DA8EBE16EA89}"/>
    <cellStyle name="Entry 8 3 2 2" xfId="26517" xr:uid="{D6E7DCA9-8375-4BBE-A2D9-CCA893618CAB}"/>
    <cellStyle name="Entry 8 3 3" xfId="26516" xr:uid="{18643E05-3BDE-4F02-BBEF-117AF62A94DA}"/>
    <cellStyle name="Entry 8 4" xfId="11967" xr:uid="{03C266D2-6F01-4304-983E-BCB5C1C5DE6D}"/>
    <cellStyle name="Entry 8 4 2" xfId="11968" xr:uid="{4CD2F089-E80C-4937-AFB1-DA6D22CA72D0}"/>
    <cellStyle name="Entry 8 4 2 2" xfId="26519" xr:uid="{1B911345-1F27-46F3-84DE-B6D86435BB20}"/>
    <cellStyle name="Entry 8 4 3" xfId="26518" xr:uid="{FFB886F5-C8E6-4CF2-ACFF-DA65FFCC8388}"/>
    <cellStyle name="Entry 8 5" xfId="19660" xr:uid="{ABE27C11-D0E9-4620-9A22-BCE3D12A3F40}"/>
    <cellStyle name="Entry 8 5 2" xfId="33304" xr:uid="{A25F6C27-7A7E-4F43-AC97-868668854993}"/>
    <cellStyle name="Entry 8 6" xfId="22261" xr:uid="{44526B63-84C7-4C77-B6D3-0DE7AC295A25}"/>
    <cellStyle name="Entry 8 6 2" xfId="35706" xr:uid="{07BA56F9-2759-46E2-96DD-25C50E542B4F}"/>
    <cellStyle name="Entry 8 7" xfId="22287" xr:uid="{E3B846CA-B8C7-4CA7-A953-92738695B3FC}"/>
    <cellStyle name="Entry 8 7 2" xfId="35732" xr:uid="{8D96D2F3-80A8-4038-9BE1-9250A143753F}"/>
    <cellStyle name="Entry 8 8" xfId="20475" xr:uid="{425C2A27-DF79-4CE5-9748-021663CC42E0}"/>
    <cellStyle name="Entry 8 8 2" xfId="33972" xr:uid="{0E947176-489B-4172-A42D-EC23AB9AC83D}"/>
    <cellStyle name="Entry 8 9" xfId="11962" xr:uid="{08D488A4-33A8-4066-8E9D-E71C4E1151C3}"/>
    <cellStyle name="Entry 8 9 2" xfId="26513" xr:uid="{8BE3FD14-204E-4748-92E7-A346A68853B6}"/>
    <cellStyle name="Entry 9" xfId="5694" xr:uid="{E6D1886E-130F-4ED5-919A-EE40AF5398F0}"/>
    <cellStyle name="Entry 9 10" xfId="29610" xr:uid="{5F56C460-3FEE-400D-BED4-2275A48DC901}"/>
    <cellStyle name="Entry 9 2" xfId="7142" xr:uid="{57E95503-4943-4EC2-80C4-D9C7602E226A}"/>
    <cellStyle name="Entry 9 2 2" xfId="21338" xr:uid="{C50F7BB8-F3CC-4F7F-AA9D-B5152F648AD9}"/>
    <cellStyle name="Entry 9 2 2 2" xfId="34804" xr:uid="{78696282-1A7C-4DA4-9A5B-7E18B5649AEB}"/>
    <cellStyle name="Entry 9 2 3" xfId="22914" xr:uid="{EC4F6C24-3357-4D25-AE05-2FBF0FDE9B81}"/>
    <cellStyle name="Entry 9 2 3 2" xfId="36347" xr:uid="{A20DC7D5-02F0-419F-BD5D-7F837D705400}"/>
    <cellStyle name="Entry 9 2 4" xfId="20724" xr:uid="{83CEA0C4-60C2-46F7-A37A-6BBFC657AAAA}"/>
    <cellStyle name="Entry 9 2 4 2" xfId="34202" xr:uid="{9E550674-D4B3-4885-B285-0D72553D8231}"/>
    <cellStyle name="Entry 9 2 5" xfId="10003" xr:uid="{A395154C-63F7-4AFA-80C6-DC180B543BAD}"/>
    <cellStyle name="Entry 9 2 6" xfId="24618" xr:uid="{2D76E77D-F029-4E20-B8A4-C2EC15C878BD}"/>
    <cellStyle name="Entry 9 2 7" xfId="33634" xr:uid="{9C37D817-180D-41DA-A004-70E1EF51B36E}"/>
    <cellStyle name="Entry 9 2 8" xfId="38403" xr:uid="{AA529DE4-A906-4777-805B-34FBF9622C8F}"/>
    <cellStyle name="Entry 9 3" xfId="22265" xr:uid="{21E2B09E-CDE7-4513-B1FD-58D1CE9F527E}"/>
    <cellStyle name="Entry 9 3 2" xfId="35710" xr:uid="{C62233B6-8A27-4D5E-BF28-8B9F90D6B21D}"/>
    <cellStyle name="Entry 9 4" xfId="21715" xr:uid="{95467F4F-5AAD-45B5-9879-E9C344210FDA}"/>
    <cellStyle name="Entry 9 4 2" xfId="35171" xr:uid="{7C0D62DA-256C-470D-8F7B-C4F5DC594B25}"/>
    <cellStyle name="Entry 9 5" xfId="23501" xr:uid="{0DFC27F6-7E17-4A39-974B-06F2983BDFCD}"/>
    <cellStyle name="Entry 9 5 2" xfId="36916" xr:uid="{A98DB2E0-ADB3-41E3-AEB8-94B2937B6A02}"/>
    <cellStyle name="Entry 9 6" xfId="19661" xr:uid="{D83CA1F1-226A-4E8F-BBCF-13B3C80DBE83}"/>
    <cellStyle name="Entry 9 6 2" xfId="33305" xr:uid="{DA62809E-3944-4FE7-8287-7D9D71408586}"/>
    <cellStyle name="Entry 9 7" xfId="8813" xr:uid="{676FDD0C-ABC7-4B20-9B33-96409616BA31}"/>
    <cellStyle name="Entry 9 8" xfId="8757" xr:uid="{8B2E814B-7876-43C1-894A-986E16F318A7}"/>
    <cellStyle name="Entry 9 9" xfId="36607" xr:uid="{407BBC24-BA6F-4C9C-A0B7-05D485904E61}"/>
    <cellStyle name="Euro" xfId="5695" xr:uid="{4B16C637-9B33-4255-9D10-400A72D0C9F4}"/>
    <cellStyle name="Euro 2" xfId="5696" xr:uid="{E1B92514-2363-43DD-9DBC-02100C36191A}"/>
    <cellStyle name="Euro 3" xfId="5697" xr:uid="{4A3B465C-58D6-4DA9-A8AD-3DC0CC71B172}"/>
    <cellStyle name="Explanatory Text" xfId="24" builtinId="53" customBuiltin="1"/>
    <cellStyle name="Explanatory Text 10" xfId="3565" xr:uid="{2FB344AF-BF4A-4856-9C1E-EF09C17C28DC}"/>
    <cellStyle name="Explanatory Text 11" xfId="3566" xr:uid="{F9DCE31E-8DA2-4FA7-895D-216A0DE53453}"/>
    <cellStyle name="Explanatory Text 12" xfId="3567" xr:uid="{BF7E40E7-5C89-4E16-BBC9-038FE2A966C5}"/>
    <cellStyle name="Explanatory Text 13" xfId="3568" xr:uid="{58DC47A0-84DA-44D2-BEE9-2D66AB545A07}"/>
    <cellStyle name="Explanatory Text 14" xfId="3569" xr:uid="{CD7FD59F-E9F7-4404-A6FE-D9EE74CDB96A}"/>
    <cellStyle name="Explanatory Text 15" xfId="3570" xr:uid="{04F48F23-796B-4B44-8DF1-475FF3E9C74A}"/>
    <cellStyle name="Explanatory Text 16" xfId="3571" xr:uid="{B6BE9698-C415-4ED7-9BB9-0253CEA73CAB}"/>
    <cellStyle name="Explanatory Text 2" xfId="484" xr:uid="{C6CDE3E9-68CA-41F2-8EB8-3B1B5724D587}"/>
    <cellStyle name="Explanatory Text 2 2" xfId="3572" xr:uid="{45DD04EE-1829-4F84-AA4D-B31235BA6652}"/>
    <cellStyle name="Explanatory Text 2 2 2" xfId="19664" xr:uid="{2681389E-B8F1-46D4-9A45-DA17C5A1593A}"/>
    <cellStyle name="Explanatory Text 2 2 3" xfId="11969" xr:uid="{8F95929A-91B7-4A31-8C60-4497E29C8ACA}"/>
    <cellStyle name="Explanatory Text 2 2 4" xfId="51858" xr:uid="{6CCEFA73-4042-4FDE-9111-1C52333A5111}"/>
    <cellStyle name="Explanatory Text 2 2 5" xfId="5698" xr:uid="{13CD2B4A-D278-4DEA-83B1-01B081853B37}"/>
    <cellStyle name="Explanatory Text 2 3" xfId="2970" xr:uid="{0DF0C7D9-EF79-472F-A574-6D76EFB95810}"/>
    <cellStyle name="Explanatory Text 2 3 2" xfId="51458" xr:uid="{9D103015-0A5C-4BE8-A90D-D7CC8DE2F9C1}"/>
    <cellStyle name="Explanatory Text 2 3 3" xfId="11970" xr:uid="{BD7DB9E3-FABB-4350-9265-970DF81AA0F7}"/>
    <cellStyle name="Explanatory Text 2 4" xfId="48994" xr:uid="{08FD1A4C-0F09-4D53-B2CB-F2509ACB631E}"/>
    <cellStyle name="Explanatory Text 2 5" xfId="4689" xr:uid="{296DE91C-469D-4120-8C4B-87120BACBF26}"/>
    <cellStyle name="Explanatory Text 3" xfId="3573" xr:uid="{07EC57F2-F467-47E7-843F-1063B701A2AB}"/>
    <cellStyle name="Explanatory Text 3 2" xfId="5699" xr:uid="{5FB3D426-64B4-44C3-B166-EAA9BC12CB53}"/>
    <cellStyle name="Explanatory Text 3 2 2" xfId="19665" xr:uid="{2937FDA4-5C73-4D54-B253-F08BA99919F2}"/>
    <cellStyle name="Explanatory Text 3 2 3" xfId="18539" xr:uid="{C97FDFCC-598F-4A5A-957C-37D827EFC5B6}"/>
    <cellStyle name="Explanatory Text 3 3" xfId="51859" xr:uid="{33F0FD42-4DF2-44C5-AAA8-25BE4D2B4720}"/>
    <cellStyle name="Explanatory Text 3 4" xfId="4690" xr:uid="{40580338-FB94-4E64-8D9A-59B5CF10024F}"/>
    <cellStyle name="Explanatory Text 4" xfId="3574" xr:uid="{9B827C12-EA58-4746-A0BE-1F772EE94A6D}"/>
    <cellStyle name="Explanatory Text 4 2" xfId="51860" xr:uid="{4DCBBFCA-76E4-47C9-8603-A219EDFA79DF}"/>
    <cellStyle name="Explanatory Text 4 3" xfId="4937" xr:uid="{5BAAAAA3-887E-4330-89E9-590DD252B89B}"/>
    <cellStyle name="Explanatory Text 5" xfId="3575" xr:uid="{AFAE7908-9B4A-4E30-8005-D66FC49641D3}"/>
    <cellStyle name="Explanatory Text 6" xfId="3576" xr:uid="{D83DB6CD-4451-49ED-8DBD-5A7B8EE472A0}"/>
    <cellStyle name="Explanatory Text 7" xfId="3577" xr:uid="{0A72E67B-74FA-49F2-851E-4E116706EE49}"/>
    <cellStyle name="Explanatory Text 8" xfId="3578" xr:uid="{8CEC75FF-5F95-4222-AB31-053FD14431CF}"/>
    <cellStyle name="Explanatory Text 9" xfId="3579" xr:uid="{77782F01-F983-4F56-BB8D-E172840C7467}"/>
    <cellStyle name="Followed Hyperlink 2" xfId="158" xr:uid="{0B414FEE-4C8C-4B80-A363-8B65B64A1BAE}"/>
    <cellStyle name="Followed Hyperlink 2 2" xfId="526" xr:uid="{0F524E6C-AB7F-4C2B-B8BF-888E03E17453}"/>
    <cellStyle name="Followed Hyperlink 2 3" xfId="357" xr:uid="{C8050C82-06FB-4969-8E46-FA5DF73AAF68}"/>
    <cellStyle name="Followed Hyperlink 2 4" xfId="309" xr:uid="{FED1C807-2DCE-4E4F-8385-8848FF326406}"/>
    <cellStyle name="Followed Hyperlink 2 5" xfId="2935" xr:uid="{658C5562-5FDA-4DAB-B458-3D414D825997}"/>
    <cellStyle name="Followed Hyperlink 2 6" xfId="3941" xr:uid="{0AFC3875-7504-4367-9FD0-EBC5C09B92B7}"/>
    <cellStyle name="Followed Hyperlink 2 7" xfId="225" xr:uid="{00AD8D08-38BD-4FF7-8454-98DC4052E80F}"/>
    <cellStyle name="Followed Hyperlink 2 8" xfId="48722" xr:uid="{F88414A1-5E90-4AE1-BC07-2084978E5EB4}"/>
    <cellStyle name="Followed Hyperlink 3" xfId="223" xr:uid="{DDF8EB9D-19A6-4452-A434-8BC5A0F3C99A}"/>
    <cellStyle name="Followed Hyperlink 3 2" xfId="320" xr:uid="{A6F75582-7002-47C7-AF06-19CC12619370}"/>
    <cellStyle name="Followed Hyperlink 3 3" xfId="3808" xr:uid="{226C3903-40FB-4FE6-B21D-80D9EF7C367E}"/>
    <cellStyle name="Followed Hyperlink 3 4" xfId="48772" xr:uid="{115A1C9A-4B5A-436A-9157-045C5D091A41}"/>
    <cellStyle name="Followed Hyperlink 4" xfId="293" xr:uid="{A7B86AE8-2F5B-4B5C-8555-08730296057F}"/>
    <cellStyle name="Followed Hyperlink 4 2" xfId="48820" xr:uid="{4FD062C2-0409-4449-A86B-CBDA78F8CC71}"/>
    <cellStyle name="Followed Hyperlink 4 3" xfId="4296" xr:uid="{046C3031-03D1-45F8-A120-332AD8C2E62B}"/>
    <cellStyle name="Followed Hyperlink 5" xfId="277" xr:uid="{4620D241-2C68-43A8-8912-C4E5FB6F173D}"/>
    <cellStyle name="Followed Hyperlink 6" xfId="52262" xr:uid="{E7D0A094-1C3C-4ABD-818D-5054EF461544}"/>
    <cellStyle name="Good" xfId="15" builtinId="26" customBuiltin="1"/>
    <cellStyle name="Good 10" xfId="3580" xr:uid="{82F41074-295A-4B6F-9CA5-4C59B1217C3C}"/>
    <cellStyle name="Good 11" xfId="3581" xr:uid="{0778A521-E58C-40AC-B425-F362FE3B7AF2}"/>
    <cellStyle name="Good 12" xfId="3582" xr:uid="{D696426B-DAEF-400D-B4CF-E84E483B8C0C}"/>
    <cellStyle name="Good 13" xfId="3583" xr:uid="{E26376AB-88D9-430A-BB58-CBB8F8C73F0B}"/>
    <cellStyle name="Good 14" xfId="3584" xr:uid="{2436FF35-3BAB-40A6-AF24-CA9F8279619A}"/>
    <cellStyle name="Good 15" xfId="3585" xr:uid="{7B73C3DF-0F1B-4F1A-B46A-AD8F9CE4D9E0}"/>
    <cellStyle name="Good 16" xfId="3586" xr:uid="{04C5FBD9-DE31-4217-A7F8-E4F1A31EDA95}"/>
    <cellStyle name="Good 2" xfId="485" xr:uid="{9B23E2A6-439A-4E6B-B3A6-BF4AA85A55B2}"/>
    <cellStyle name="Good 2 2" xfId="3587" xr:uid="{5167D9A6-5503-4B86-BB9D-1DD91D524211}"/>
    <cellStyle name="Good 2 2 2" xfId="19666" xr:uid="{BF0B9154-EE5B-447B-806D-A13532DD1216}"/>
    <cellStyle name="Good 2 2 3" xfId="11971" xr:uid="{67976909-6529-4958-BBD6-2DBFE862FECF}"/>
    <cellStyle name="Good 2 2 4" xfId="51861" xr:uid="{A098A74F-3573-454A-9679-7941F5086B66}"/>
    <cellStyle name="Good 2 2 5" xfId="5700" xr:uid="{24FE96EF-9A37-49BD-AD6D-EF76B9D4D8EB}"/>
    <cellStyle name="Good 2 3" xfId="2961" xr:uid="{E12D3130-E75F-4306-86AA-A28AAE9642A3}"/>
    <cellStyle name="Good 2 3 2" xfId="51449" xr:uid="{41668059-20E0-4657-BCC9-B6A3844AC02F}"/>
    <cellStyle name="Good 2 3 3" xfId="11972" xr:uid="{E2032A81-738B-43AE-AA95-2465731A92C5}"/>
    <cellStyle name="Good 2 4" xfId="48995" xr:uid="{7B24D0A9-FAD9-4A74-AF0B-AC6D254A7AE3}"/>
    <cellStyle name="Good 2 5" xfId="4691" xr:uid="{580A90A8-2D0F-4175-8842-8A98B04E339F}"/>
    <cellStyle name="Good 3" xfId="3588" xr:uid="{6965AB90-C3A9-420C-BF87-5CD2FE263BE4}"/>
    <cellStyle name="Good 3 2" xfId="5701" xr:uid="{F96DD895-7171-41F3-ABF7-E9B564576FCE}"/>
    <cellStyle name="Good 3 2 2" xfId="19667" xr:uid="{AC5B78DA-39B7-4817-BC7E-D6BF330903CA}"/>
    <cellStyle name="Good 3 2 3" xfId="18540" xr:uid="{26E90A5C-B9EE-4025-BBED-BA0457F31050}"/>
    <cellStyle name="Good 3 3" xfId="51862" xr:uid="{7E5C40E5-640C-4A16-B958-B661473EFCDE}"/>
    <cellStyle name="Good 3 4" xfId="4692" xr:uid="{6909233F-AC88-4405-BF52-E21AC4E9ACD5}"/>
    <cellStyle name="Good 4" xfId="3589" xr:uid="{EF1E7B73-47FB-4014-B996-618717ACB780}"/>
    <cellStyle name="Good 4 2" xfId="51863" xr:uid="{D2EA2C90-C166-404E-84D1-83CE6CE63342}"/>
    <cellStyle name="Good 4 3" xfId="4929" xr:uid="{F9AC0B9A-71B9-4EFA-9737-E40DFE3ABB26}"/>
    <cellStyle name="Good 5" xfId="3590" xr:uid="{B6A6DD99-4601-47E5-9AB4-BD6A2F2AB732}"/>
    <cellStyle name="Good 6" xfId="3591" xr:uid="{67EAA6AD-0BA7-4CCB-AC63-5A64AA382A71}"/>
    <cellStyle name="Good 7" xfId="3592" xr:uid="{9446F886-18FE-415D-96DD-CB5A1C9FB6F4}"/>
    <cellStyle name="Good 8" xfId="3593" xr:uid="{8DCDBC03-9F92-4728-BE59-00103B0B43A8}"/>
    <cellStyle name="Good 9" xfId="3594" xr:uid="{C796E9F2-9469-42D2-B8C5-6C105E2C2902}"/>
    <cellStyle name="Grey" xfId="4459" xr:uid="{1D62E2A6-1ACA-4E4C-8A0C-D2C8C412F7AD}"/>
    <cellStyle name="Grey 2" xfId="4693" xr:uid="{DE049B3B-4C5D-483B-AE87-67365157F5AF}"/>
    <cellStyle name="Grey 3" xfId="5702" xr:uid="{E182C3DA-D4F0-43C6-B75E-AF33B9273886}"/>
    <cellStyle name="Header1" xfId="4694" xr:uid="{8FC7962B-24A2-472B-8A55-64702C5E865F}"/>
    <cellStyle name="Header1 2" xfId="5703" xr:uid="{21B68674-A6C4-411F-A2B8-DBD5AE119A1E}"/>
    <cellStyle name="Header1 3" xfId="5704" xr:uid="{897B62C6-5E86-4B65-9DF8-968A62D4C649}"/>
    <cellStyle name="Header2" xfId="4695" xr:uid="{5B4085E5-009F-4195-AF2F-4462610D11B0}"/>
    <cellStyle name="Header2 10" xfId="5706" xr:uid="{778604A5-4C84-4620-997A-2FD4F1679E6A}"/>
    <cellStyle name="Header2 10 10" xfId="29613" xr:uid="{AE82AA53-BC77-4F41-ABAA-38B0223B1BDE}"/>
    <cellStyle name="Header2 10 2" xfId="5707" xr:uid="{AEF58233-15A3-4020-A743-42EC76F96FC7}"/>
    <cellStyle name="Header2 10 2 2" xfId="7145" xr:uid="{8F93CDC6-CCCC-4699-88A0-0F4E909CE468}"/>
    <cellStyle name="Header2 10 2 2 2" xfId="21336" xr:uid="{E07EF9E9-0117-4EEF-86B4-7D88D12E9E66}"/>
    <cellStyle name="Header2 10 2 2 2 2" xfId="34802" xr:uid="{0ECD8711-D173-4B62-99FB-20859920570F}"/>
    <cellStyle name="Header2 10 2 2 3" xfId="22917" xr:uid="{EA249E6E-DCFB-46C6-B0B9-D6863AB63073}"/>
    <cellStyle name="Header2 10 2 2 3 2" xfId="36350" xr:uid="{0809CDC0-F7C0-4FFD-91B0-2220B8A7E5BA}"/>
    <cellStyle name="Header2 10 2 2 4" xfId="23778" xr:uid="{EAF7FE08-8670-4B50-BC95-B41F823BAAC7}"/>
    <cellStyle name="Header2 10 2 2 4 2" xfId="37179" xr:uid="{C6C8D74F-0EB5-45FC-95BC-7BA80C99BD10}"/>
    <cellStyle name="Header2 10 2 2 5" xfId="20727" xr:uid="{0193942D-E4FC-4D30-98DE-A155F4A44C4B}"/>
    <cellStyle name="Header2 10 2 2 5 2" xfId="34205" xr:uid="{F8D05D14-1C13-4D3E-8F6C-3ABD01F2D2C0}"/>
    <cellStyle name="Header2 10 2 2 5 3" xfId="42369" xr:uid="{A780C7D9-3920-4C07-B5B9-3B023FD85FCD}"/>
    <cellStyle name="Header2 10 2 2 5 4" xfId="46769" xr:uid="{B71C5243-5929-47F7-8BEF-0282E52B7773}"/>
    <cellStyle name="Header2 10 2 2 6" xfId="10006" xr:uid="{DC1A578E-9E78-42BA-8A6B-3F9FD5A9A070}"/>
    <cellStyle name="Header2 10 2 2 7" xfId="24621" xr:uid="{2ED84605-B254-4539-BA6B-742D9BEE4413}"/>
    <cellStyle name="Header2 10 2 2 8" xfId="35320" xr:uid="{6ADC1242-81FD-405E-A8AF-AF7DBF58C0FB}"/>
    <cellStyle name="Header2 10 2 2 9" xfId="38400" xr:uid="{E1CB8CDC-2B59-4B88-A4FC-E41E3912E7AF}"/>
    <cellStyle name="Header2 10 2 3" xfId="22257" xr:uid="{96FE6F0C-E979-4836-B372-5634EEA6C8D7}"/>
    <cellStyle name="Header2 10 2 3 2" xfId="35702" xr:uid="{31051BF6-4B99-4EA5-AD92-407F23944152}"/>
    <cellStyle name="Header2 10 2 4" xfId="21717" xr:uid="{4920034F-7420-4A17-A74A-50AAE5BD11E1}"/>
    <cellStyle name="Header2 10 2 4 2" xfId="35173" xr:uid="{B879E15D-0D9B-4668-99BD-4B00F6DA0005}"/>
    <cellStyle name="Header2 10 2 5" xfId="19900" xr:uid="{8F8B1DA4-8910-4752-B78C-C3E2061EB648}"/>
    <cellStyle name="Header2 10 2 5 2" xfId="33490" xr:uid="{82AE1E0D-6D48-4EED-BA53-7753E333896E}"/>
    <cellStyle name="Header2 10 2 6" xfId="19673" xr:uid="{7FF41EC9-CEC1-4C67-A298-A444E49EA312}"/>
    <cellStyle name="Header2 10 2 6 2" xfId="33313" xr:uid="{727DED49-A59F-4A56-A4A6-50965EA2FA3E}"/>
    <cellStyle name="Header2 10 2 6 3" xfId="41704" xr:uid="{B4441ED0-3289-41BD-ADB2-9F083281E5BD}"/>
    <cellStyle name="Header2 10 2 6 4" xfId="46370" xr:uid="{D9C16536-30A1-45DF-94C4-4CB99BF81EE7}"/>
    <cellStyle name="Header2 10 2 7" xfId="8722" xr:uid="{8B4CD9EE-367E-4621-9C0D-4F9332C91972}"/>
    <cellStyle name="Header2 10 2 8" xfId="36614" xr:uid="{5ED42251-4B11-46D8-A21F-E2BB7E2ABCDB}"/>
    <cellStyle name="Header2 10 2 9" xfId="38822" xr:uid="{A0EFEF4C-2E47-4540-A3E3-0728658E3E4D}"/>
    <cellStyle name="Header2 10 3" xfId="7144" xr:uid="{4E4AAF23-A7F7-4252-B542-486DA6E86068}"/>
    <cellStyle name="Header2 10 3 2" xfId="20233" xr:uid="{49DC45F5-EA55-419A-AE2A-F9693A314B34}"/>
    <cellStyle name="Header2 10 3 2 2" xfId="33756" xr:uid="{CBC7D789-5E9D-4579-BCC5-EA8A4BF0ECFD}"/>
    <cellStyle name="Header2 10 3 3" xfId="22916" xr:uid="{428FE647-821E-4D8D-BDDF-838499F68C07}"/>
    <cellStyle name="Header2 10 3 3 2" xfId="36349" xr:uid="{614BB491-2A72-4630-873B-46DC97BB042E}"/>
    <cellStyle name="Header2 10 3 4" xfId="22323" xr:uid="{2F1AAFBA-C2DD-40DC-8820-50C66747E16E}"/>
    <cellStyle name="Header2 10 3 4 2" xfId="35768" xr:uid="{031199A3-67AB-4877-85C4-20A82BBB303F}"/>
    <cellStyle name="Header2 10 3 5" xfId="20726" xr:uid="{4AF2CB53-CF55-4FD3-BE4C-D19FFF0EE3A0}"/>
    <cellStyle name="Header2 10 3 5 2" xfId="34204" xr:uid="{2381D1A0-9350-429F-ACFD-3940F56AFD2D}"/>
    <cellStyle name="Header2 10 3 5 3" xfId="42368" xr:uid="{793841F6-7378-49B3-A77F-3F987DF67985}"/>
    <cellStyle name="Header2 10 3 5 4" xfId="46768" xr:uid="{A69DE342-8DB9-4546-BD79-F2653A969E25}"/>
    <cellStyle name="Header2 10 3 6" xfId="10005" xr:uid="{FE4D0D9D-E485-4EB2-85B7-6F0B723C14F1}"/>
    <cellStyle name="Header2 10 3 7" xfId="24620" xr:uid="{02E87AEB-7E87-41A2-87A9-5805C615E9AD}"/>
    <cellStyle name="Header2 10 3 8" xfId="7870" xr:uid="{B9EB66C0-94D0-495D-9E86-C23BE7570F33}"/>
    <cellStyle name="Header2 10 3 9" xfId="38401" xr:uid="{B42426F0-8AA0-418C-A583-D14B438732F0}"/>
    <cellStyle name="Header2 10 4" xfId="21687" xr:uid="{9C4C61AA-EE07-42EA-AD0B-CE25ED4B457B}"/>
    <cellStyle name="Header2 10 4 2" xfId="35143" xr:uid="{5D3CFEE1-6CA3-4474-BF87-2CEFDE6AD9BD}"/>
    <cellStyle name="Header2 10 5" xfId="21716" xr:uid="{2E5CCA5B-A6DC-4396-9BB4-63831E715F24}"/>
    <cellStyle name="Header2 10 5 2" xfId="35172" xr:uid="{6609BB2F-5D25-42FC-9B6E-C37B21EA006B}"/>
    <cellStyle name="Header2 10 6" xfId="22157" xr:uid="{C201C2BC-BFDB-41AF-8B20-9FF788BAEAAB}"/>
    <cellStyle name="Header2 10 6 2" xfId="35609" xr:uid="{A41C829C-223D-4713-A270-AF3073C2E462}"/>
    <cellStyle name="Header2 10 7" xfId="19672" xr:uid="{7F0F12DA-9160-40FF-94D1-70C4B04FE653}"/>
    <cellStyle name="Header2 10 7 2" xfId="33312" xr:uid="{97286A9A-FE5B-43CA-9495-1FC7842EC5BE}"/>
    <cellStyle name="Header2 10 7 3" xfId="41703" xr:uid="{23D27E12-2D58-4C8A-ADC3-E6022A402188}"/>
    <cellStyle name="Header2 10 7 4" xfId="46369" xr:uid="{F637791F-FF4D-4942-9027-9CD7FC04186A}"/>
    <cellStyle name="Header2 10 8" xfId="8723" xr:uid="{56B667FF-9F52-426D-AA6C-0AB927646B16}"/>
    <cellStyle name="Header2 10 9" xfId="37016" xr:uid="{03FF1048-C179-4927-9598-9169133B611C}"/>
    <cellStyle name="Header2 11" xfId="5708" xr:uid="{E66E60FA-A52E-40AC-914E-D8E9D8FADF03}"/>
    <cellStyle name="Header2 11 10" xfId="38821" xr:uid="{A3F2CEA1-9608-4204-A172-27A3E6655D8C}"/>
    <cellStyle name="Header2 11 2" xfId="5709" xr:uid="{EB8820F8-84C0-46C4-BEDC-14C590EF4B5C}"/>
    <cellStyle name="Header2 11 2 2" xfId="7147" xr:uid="{4F16AC77-B78F-4496-9BAA-5F4EF92FF763}"/>
    <cellStyle name="Header2 11 2 2 2" xfId="18984" xr:uid="{1DD8946D-A41E-41BD-8E0B-73E0E8C1421C}"/>
    <cellStyle name="Header2 11 2 2 2 2" xfId="32684" xr:uid="{283AE8F2-1F9B-4E14-BC93-EF1D1C74BE5B}"/>
    <cellStyle name="Header2 11 2 2 3" xfId="22919" xr:uid="{4236C1E2-934C-43FC-92A9-F57FCDACEA46}"/>
    <cellStyle name="Header2 11 2 2 3 2" xfId="36352" xr:uid="{DBBA7B95-228E-477B-94A2-805CBE709992}"/>
    <cellStyle name="Header2 11 2 2 4" xfId="23494" xr:uid="{E397CA0C-B7A6-4504-8F22-23757ED7AB1E}"/>
    <cellStyle name="Header2 11 2 2 4 2" xfId="36909" xr:uid="{CF484907-51DB-4E0B-A393-026BE141B93C}"/>
    <cellStyle name="Header2 11 2 2 5" xfId="20729" xr:uid="{6FAC0C90-AEE5-4B11-B6E0-E623966C852A}"/>
    <cellStyle name="Header2 11 2 2 5 2" xfId="34207" xr:uid="{248F816E-2477-4FA9-9F6F-37E68518DBA1}"/>
    <cellStyle name="Header2 11 2 2 5 3" xfId="42371" xr:uid="{DE090AB1-363C-4256-B03E-91DCF71E049C}"/>
    <cellStyle name="Header2 11 2 2 5 4" xfId="46771" xr:uid="{D0DD66A9-DF45-42DE-87B8-8ED0250D5E83}"/>
    <cellStyle name="Header2 11 2 2 6" xfId="10008" xr:uid="{26C1A4B0-02FE-4D37-A862-7517A356FCDE}"/>
    <cellStyle name="Header2 11 2 2 7" xfId="24623" xr:uid="{7603C4E0-4705-4BCD-BD92-B5FCA09912D1}"/>
    <cellStyle name="Header2 11 2 2 8" xfId="33633" xr:uid="{FFE91764-5FCF-4DE5-A39C-BD9DDCE2156E}"/>
    <cellStyle name="Header2 11 2 2 9" xfId="38398" xr:uid="{B95BCBB3-F3F7-4546-A76F-46045C2A1C43}"/>
    <cellStyle name="Header2 11 2 3" xfId="21686" xr:uid="{B85FDF12-E70A-4D0C-8E27-1AE6A80E37BC}"/>
    <cellStyle name="Header2 11 2 3 2" xfId="35142" xr:uid="{C162A02F-93D2-4326-9F7A-7FDA36325757}"/>
    <cellStyle name="Header2 11 2 4" xfId="21718" xr:uid="{33D68212-A578-4785-A2B2-B917644E2855}"/>
    <cellStyle name="Header2 11 2 4 2" xfId="35174" xr:uid="{BDA745D2-8229-4693-93EA-2BFDF14B4533}"/>
    <cellStyle name="Header2 11 2 5" xfId="21960" xr:uid="{D15D046D-0140-452A-BCC4-4853D6A94333}"/>
    <cellStyle name="Header2 11 2 5 2" xfId="35414" xr:uid="{34852E2F-25AC-40AF-97BD-864F17ECC3DA}"/>
    <cellStyle name="Header2 11 2 6" xfId="19675" xr:uid="{A849C44D-EBDF-4645-A78B-8C73E3E4056C}"/>
    <cellStyle name="Header2 11 2 6 2" xfId="33315" xr:uid="{DFE46A22-AEAB-4993-BD21-4AE4B8053C64}"/>
    <cellStyle name="Header2 11 2 6 3" xfId="41706" xr:uid="{F6956835-1482-44C7-80B1-53E60EA1A0CA}"/>
    <cellStyle name="Header2 11 2 6 4" xfId="46372" xr:uid="{F8838E11-B082-427C-9719-6B0C9994980C}"/>
    <cellStyle name="Header2 11 2 7" xfId="10522" xr:uid="{71890963-105F-4C5A-89A3-60B8DF772775}"/>
    <cellStyle name="Header2 11 2 8" xfId="34469" xr:uid="{11459103-F673-4194-9586-53FD45CDFBB4}"/>
    <cellStyle name="Header2 11 2 9" xfId="42093" xr:uid="{4DDF9052-B8DD-45A6-9D12-EC1BA19A7D9D}"/>
    <cellStyle name="Header2 11 3" xfId="7146" xr:uid="{B0D8DDCD-893B-4920-AD5E-8A360E89A4F3}"/>
    <cellStyle name="Header2 11 3 2" xfId="22494" xr:uid="{BBD843CD-5C84-4E08-9D95-0B8FD91507C6}"/>
    <cellStyle name="Header2 11 3 2 2" xfId="35937" xr:uid="{EACA8BD8-CC8D-415C-AAC6-B659BCB15322}"/>
    <cellStyle name="Header2 11 3 3" xfId="22918" xr:uid="{FF0D0BBE-DA37-48E3-A611-DBC312E532E7}"/>
    <cellStyle name="Header2 11 3 3 2" xfId="36351" xr:uid="{D3E1DABC-B323-4570-814E-E8B25BC826E9}"/>
    <cellStyle name="Header2 11 3 4" xfId="22001" xr:uid="{AE8149B6-59EC-4CE4-BDD5-89AC1E91AAD8}"/>
    <cellStyle name="Header2 11 3 4 2" xfId="35455" xr:uid="{A632074A-BF79-4FAD-8DAE-B65E11A64726}"/>
    <cellStyle name="Header2 11 3 5" xfId="20728" xr:uid="{003CC2DB-A54A-4A16-8466-9E03E556EBA0}"/>
    <cellStyle name="Header2 11 3 5 2" xfId="34206" xr:uid="{C478FE38-A83E-44F9-85E8-F4EA1C1595FC}"/>
    <cellStyle name="Header2 11 3 5 3" xfId="42370" xr:uid="{66C10240-0809-4604-8800-B59058128DFC}"/>
    <cellStyle name="Header2 11 3 5 4" xfId="46770" xr:uid="{E30FD14C-D2FC-4C24-AC82-B427951BF87D}"/>
    <cellStyle name="Header2 11 3 6" xfId="10007" xr:uid="{1C27AEB7-C2F6-47A3-97B4-C466CE5E4980}"/>
    <cellStyle name="Header2 11 3 7" xfId="24622" xr:uid="{2AB80C27-CB94-427B-AEE8-C142FDAC3D08}"/>
    <cellStyle name="Header2 11 3 8" xfId="35026" xr:uid="{B08599B8-D185-4AE2-B8A4-8393FAD2EB4D}"/>
    <cellStyle name="Header2 11 3 9" xfId="38399" xr:uid="{045D1336-9700-4BED-BD4B-C52EAF0F6AEC}"/>
    <cellStyle name="Header2 11 4" xfId="22260" xr:uid="{38884215-47D6-4258-92F7-80720365A475}"/>
    <cellStyle name="Header2 11 4 2" xfId="35705" xr:uid="{242B05AD-3809-4E93-9F92-B24005626A79}"/>
    <cellStyle name="Header2 11 5" xfId="22124" xr:uid="{15E5C131-96F9-4AA5-98D5-2C4AB8738447}"/>
    <cellStyle name="Header2 11 5 2" xfId="35577" xr:uid="{4A3CFEDF-B84C-45D7-A8CB-064A3B671F09}"/>
    <cellStyle name="Header2 11 6" xfId="22723" xr:uid="{2586ACB3-E312-4CDD-99E0-8E98CBCCBF0A}"/>
    <cellStyle name="Header2 11 6 2" xfId="36157" xr:uid="{1F8BDDCD-12CF-4E23-B18E-86DCD6A41B8B}"/>
    <cellStyle name="Header2 11 7" xfId="19674" xr:uid="{93E348ED-A8C1-411C-8C68-EC987FC6CD7F}"/>
    <cellStyle name="Header2 11 7 2" xfId="33314" xr:uid="{0DA88C88-D574-4BD1-82D6-ACD2B8FA79DD}"/>
    <cellStyle name="Header2 11 7 3" xfId="41705" xr:uid="{927582DA-CC73-4EE3-ACE5-C13B4C0F6591}"/>
    <cellStyle name="Header2 11 7 4" xfId="46371" xr:uid="{CC3AFFAB-07D5-4ECF-BBF6-69DF0E514D70}"/>
    <cellStyle name="Header2 11 8" xfId="8721" xr:uid="{32473C2C-F54A-453C-A554-7A5367C68A0B}"/>
    <cellStyle name="Header2 11 9" xfId="32498" xr:uid="{C1737283-1208-4F12-BFF1-E926E54D073E}"/>
    <cellStyle name="Header2 12" xfId="5710" xr:uid="{595FCFBD-A34A-48B3-AB99-6EF5CE614A0C}"/>
    <cellStyle name="Header2 12 10" xfId="29614" xr:uid="{110E27FE-A9C9-44A8-94C0-2D89542392E2}"/>
    <cellStyle name="Header2 12 2" xfId="5711" xr:uid="{190C139E-6E5A-4E3E-9345-2F96F681379F}"/>
    <cellStyle name="Header2 12 2 2" xfId="7149" xr:uid="{F44FB7DB-6AA4-424E-92F9-B4BF142D6880}"/>
    <cellStyle name="Header2 12 2 2 2" xfId="22451" xr:uid="{2F5BBBCD-8A26-4194-B878-0076625B5031}"/>
    <cellStyle name="Header2 12 2 2 2 2" xfId="35894" xr:uid="{C0BF1BB3-7ACD-43CF-B08F-1DF459944839}"/>
    <cellStyle name="Header2 12 2 2 3" xfId="22921" xr:uid="{0C514DE9-AF20-45CA-A2BF-3C661895D6CC}"/>
    <cellStyle name="Header2 12 2 2 3 2" xfId="36354" xr:uid="{445B07A5-D702-4721-A365-5B2DB04F8878}"/>
    <cellStyle name="Header2 12 2 2 4" xfId="23784" xr:uid="{0639A8D0-AFEE-4E6F-9C1B-C07A0B747D58}"/>
    <cellStyle name="Header2 12 2 2 4 2" xfId="37185" xr:uid="{A1FFCE99-5422-45B1-8AA3-7C88040DC3BB}"/>
    <cellStyle name="Header2 12 2 2 5" xfId="20731" xr:uid="{145EA4CF-4D5D-4084-8C6E-F12500B4E01F}"/>
    <cellStyle name="Header2 12 2 2 5 2" xfId="34209" xr:uid="{F09B9141-1729-484D-87C7-00D638061465}"/>
    <cellStyle name="Header2 12 2 2 5 3" xfId="42373" xr:uid="{B8767EDB-EDCC-4CEF-B591-64AFBEE7556F}"/>
    <cellStyle name="Header2 12 2 2 5 4" xfId="46773" xr:uid="{C0427726-DE4D-42BB-9545-FB57D02158CF}"/>
    <cellStyle name="Header2 12 2 2 6" xfId="10010" xr:uid="{8F6AB2E0-C3EB-4A59-97B4-3CC940D23F17}"/>
    <cellStyle name="Header2 12 2 2 7" xfId="24625" xr:uid="{E3224FF2-443F-4071-9EA8-BCB91724A0EE}"/>
    <cellStyle name="Header2 12 2 2 8" xfId="8406" xr:uid="{687833A8-E792-4233-B4F2-80E6EC128FA0}"/>
    <cellStyle name="Header2 12 2 2 9" xfId="44097" xr:uid="{5BC6A7E8-93A8-4FA5-9FF3-1CDE941F4F79}"/>
    <cellStyle name="Header2 12 2 3" xfId="21685" xr:uid="{FDBA521B-DBC8-4A56-8EAB-8F152CCA5E73}"/>
    <cellStyle name="Header2 12 2 3 2" xfId="35141" xr:uid="{5ECB97B7-4FFF-4DB8-8A60-33F1EDE48B50}"/>
    <cellStyle name="Header2 12 2 4" xfId="21720" xr:uid="{7C3666FA-435B-409B-BC3E-C15E3AB814DF}"/>
    <cellStyle name="Header2 12 2 4 2" xfId="35176" xr:uid="{A113E530-DB22-41AF-B60B-0714D18B308F}"/>
    <cellStyle name="Header2 12 2 5" xfId="22726" xr:uid="{EB527FF2-0FFA-4BCC-94F6-8C5F98F33AEC}"/>
    <cellStyle name="Header2 12 2 5 2" xfId="36160" xr:uid="{447678E0-BAD1-4A73-81B9-FA75CB49C444}"/>
    <cellStyle name="Header2 12 2 6" xfId="19677" xr:uid="{06AC2B5F-FE59-4448-95E0-8A58AD98E4D3}"/>
    <cellStyle name="Header2 12 2 6 2" xfId="33317" xr:uid="{7685869F-3D71-4973-B450-500CF18A4757}"/>
    <cellStyle name="Header2 12 2 6 3" xfId="41708" xr:uid="{E1617F74-C216-4435-92ED-B6B21A8C3EE1}"/>
    <cellStyle name="Header2 12 2 6 4" xfId="46374" xr:uid="{D810D3A3-A85C-460D-B708-93F7DAC7BC63}"/>
    <cellStyle name="Header2 12 2 7" xfId="8719" xr:uid="{3FD3B3B8-B727-4686-8133-E57091F4C6D4}"/>
    <cellStyle name="Header2 12 2 8" xfId="36084" xr:uid="{F69F6B7A-7042-434D-A7C0-45F67AEC5FC8}"/>
    <cellStyle name="Header2 12 2 9" xfId="33742" xr:uid="{64148B37-01E6-4FDE-B441-2CF0F7E008A5}"/>
    <cellStyle name="Header2 12 3" xfId="7148" xr:uid="{E607C0E7-F69F-406D-9CC0-9FD47F39A8D7}"/>
    <cellStyle name="Header2 12 3 2" xfId="20234" xr:uid="{CF05A568-D458-48A1-80E0-1BF4A7FC8DB6}"/>
    <cellStyle name="Header2 12 3 2 2" xfId="33757" xr:uid="{335FE89D-F919-4F30-838E-8D628CDE691B}"/>
    <cellStyle name="Header2 12 3 3" xfId="22920" xr:uid="{5F0A0E16-B86A-46B7-95F5-91D9F5B04166}"/>
    <cellStyle name="Header2 12 3 3 2" xfId="36353" xr:uid="{62500C7A-ADC7-4DA1-8000-802C777B07A3}"/>
    <cellStyle name="Header2 12 3 4" xfId="21918" xr:uid="{00C18603-D378-4464-9A87-8D023F89B9CA}"/>
    <cellStyle name="Header2 12 3 4 2" xfId="35372" xr:uid="{23A9FCC9-6EAD-427A-B683-904826AEBCD5}"/>
    <cellStyle name="Header2 12 3 5" xfId="20730" xr:uid="{61D4543D-D670-41BC-ADCF-0BE5375ACED9}"/>
    <cellStyle name="Header2 12 3 5 2" xfId="34208" xr:uid="{C0F5D8B1-F159-4D9B-B12E-0287AC86F32C}"/>
    <cellStyle name="Header2 12 3 5 3" xfId="42372" xr:uid="{06E5762C-3706-466F-A906-FA1EB891D749}"/>
    <cellStyle name="Header2 12 3 5 4" xfId="46772" xr:uid="{9E7C1410-577C-4A6C-9717-CD9B0704CBC0}"/>
    <cellStyle name="Header2 12 3 6" xfId="10009" xr:uid="{5526627B-5E23-48FE-9901-98CEF66CFD2E}"/>
    <cellStyle name="Header2 12 3 7" xfId="24624" xr:uid="{204AA417-EC26-4CCB-898B-604D1D7E9647}"/>
    <cellStyle name="Header2 12 3 8" xfId="35964" xr:uid="{C4B560BF-D25B-416C-B690-20C9B4FE7EA7}"/>
    <cellStyle name="Header2 12 3 9" xfId="38391" xr:uid="{04ADFBEB-1285-4197-B5C6-65A976FC531B}"/>
    <cellStyle name="Header2 12 4" xfId="22259" xr:uid="{72867E4C-BE20-4A65-9FCE-4C2ED1AB788E}"/>
    <cellStyle name="Header2 12 4 2" xfId="35704" xr:uid="{17E0AC92-8580-4FA5-AD94-4CDDA7EC14C4}"/>
    <cellStyle name="Header2 12 5" xfId="21719" xr:uid="{09AF6A6E-539D-4C58-8469-5AD3E638C40D}"/>
    <cellStyle name="Header2 12 5 2" xfId="35175" xr:uid="{9DB99406-7B0B-44A3-A057-70CF6EDB913D}"/>
    <cellStyle name="Header2 12 6" xfId="21615" xr:uid="{187609DF-A058-4CA8-BEC7-1C20DB9A56CD}"/>
    <cellStyle name="Header2 12 6 2" xfId="35071" xr:uid="{345CA617-2EC0-4A2C-B679-B53B54082744}"/>
    <cellStyle name="Header2 12 7" xfId="19676" xr:uid="{FF1BA924-D67A-4B20-B823-1B9206D3B05C}"/>
    <cellStyle name="Header2 12 7 2" xfId="33316" xr:uid="{20A713D2-BDC3-40BD-836A-5C9D33501233}"/>
    <cellStyle name="Header2 12 7 3" xfId="41707" xr:uid="{6BD5B24A-F0F6-4101-B9C9-1FD9D951911F}"/>
    <cellStyle name="Header2 12 7 4" xfId="46373" xr:uid="{000299D6-44EC-4891-A193-AFD65457C8C0}"/>
    <cellStyle name="Header2 12 8" xfId="8720" xr:uid="{73F68024-408F-4905-B071-22BFE465CC57}"/>
    <cellStyle name="Header2 12 9" xfId="36894" xr:uid="{0749448F-C5DF-493C-B995-BB5904F55362}"/>
    <cellStyle name="Header2 13" xfId="5712" xr:uid="{F730D484-B42E-4EB0-B8ED-37788C15530B}"/>
    <cellStyle name="Header2 13 10" xfId="38820" xr:uid="{22DE8385-D006-428B-811D-0B08FC533761}"/>
    <cellStyle name="Header2 13 2" xfId="5713" xr:uid="{79B8FD4D-07AC-4522-970E-5C5AA689F5B3}"/>
    <cellStyle name="Header2 13 2 2" xfId="7151" xr:uid="{D2797D90-C6B3-4414-A91D-3E91ECCCAF9B}"/>
    <cellStyle name="Header2 13 2 2 2" xfId="22479" xr:uid="{C453F5C1-139F-4DB7-AFF5-509F3AB6C869}"/>
    <cellStyle name="Header2 13 2 2 2 2" xfId="35922" xr:uid="{6EFB976B-B0DA-4D02-8A41-9E7C2FF91414}"/>
    <cellStyle name="Header2 13 2 2 3" xfId="22923" xr:uid="{AC90986E-A5F7-4820-83BE-A2CA923985EB}"/>
    <cellStyle name="Header2 13 2 2 3 2" xfId="36356" xr:uid="{D2F4C43D-7C1A-4E95-9AEC-4E66588FD568}"/>
    <cellStyle name="Header2 13 2 2 4" xfId="23402" xr:uid="{5E2FD27B-CDFE-47FF-98CC-C39EBDEACF66}"/>
    <cellStyle name="Header2 13 2 2 4 2" xfId="36825" xr:uid="{9DF76197-221A-4DF1-962A-252956AA1B22}"/>
    <cellStyle name="Header2 13 2 2 5" xfId="20733" xr:uid="{C5685C81-DED1-4B8A-8997-BF736B6C4902}"/>
    <cellStyle name="Header2 13 2 2 5 2" xfId="34211" xr:uid="{7622F6E0-B1AC-4D89-B551-18B07A8DE266}"/>
    <cellStyle name="Header2 13 2 2 5 3" xfId="42375" xr:uid="{AA6A5C7B-3B96-4C87-AA6B-EF5D32FE8ED3}"/>
    <cellStyle name="Header2 13 2 2 5 4" xfId="46775" xr:uid="{B81D6BB2-1DFF-47AC-B7D8-F30E0ECA17EF}"/>
    <cellStyle name="Header2 13 2 2 6" xfId="10012" xr:uid="{235755E3-856C-4A28-BB17-E14854394144}"/>
    <cellStyle name="Header2 13 2 2 7" xfId="24627" xr:uid="{B18CCBFC-FE21-4865-A1E9-32B3C3C49C09}"/>
    <cellStyle name="Header2 13 2 2 8" xfId="35319" xr:uid="{609B8D25-F106-4312-88EA-B6AA9E6B9416}"/>
    <cellStyle name="Header2 13 2 2 9" xfId="42534" xr:uid="{077F564A-D00F-40A8-B56A-B254024A6925}"/>
    <cellStyle name="Header2 13 2 3" xfId="21684" xr:uid="{0AC2E37C-F3BD-40B5-9345-30980226567B}"/>
    <cellStyle name="Header2 13 2 3 2" xfId="35140" xr:uid="{7C1E9503-6199-4C0F-A3B1-627352A9CED1}"/>
    <cellStyle name="Header2 13 2 4" xfId="21722" xr:uid="{E47DBBBB-219A-4DA2-91F2-EB1C6D148A91}"/>
    <cellStyle name="Header2 13 2 4 2" xfId="35178" xr:uid="{63D9F03C-69B6-44B6-9A46-92C99F443FF4}"/>
    <cellStyle name="Header2 13 2 5" xfId="22445" xr:uid="{005B264C-CB36-4C42-88DF-6C7771407E7A}"/>
    <cellStyle name="Header2 13 2 5 2" xfId="35888" xr:uid="{1C0EFA90-891A-4CF8-929A-EA5400164888}"/>
    <cellStyle name="Header2 13 2 6" xfId="19679" xr:uid="{0CECC0C7-A8DB-4624-93FD-658EE8C8E08A}"/>
    <cellStyle name="Header2 13 2 6 2" xfId="33319" xr:uid="{31D1CCB7-9C6E-4081-B815-745444C6E76A}"/>
    <cellStyle name="Header2 13 2 6 3" xfId="41710" xr:uid="{C3889DD0-F9AC-4466-9567-EB2CDFE38423}"/>
    <cellStyle name="Header2 13 2 6 4" xfId="46376" xr:uid="{F98C52A1-637A-4F5D-A271-B3D0D11993EC}"/>
    <cellStyle name="Header2 13 2 7" xfId="8718" xr:uid="{D06748A4-74B3-44B2-BD6E-EC73874E9BF6}"/>
    <cellStyle name="Header2 13 2 8" xfId="33903" xr:uid="{6156DAD4-1586-497A-B0A0-50F0E9B1F3DB}"/>
    <cellStyle name="Header2 13 2 9" xfId="29611" xr:uid="{6AA56E96-218B-4271-A453-FCFFBE7DF66B}"/>
    <cellStyle name="Header2 13 3" xfId="7150" xr:uid="{E5F0AF5C-0356-457B-8935-FD39A411B7FA}"/>
    <cellStyle name="Header2 13 3 2" xfId="21333" xr:uid="{0267A497-348F-469C-98BE-2D376041E79A}"/>
    <cellStyle name="Header2 13 3 2 2" xfId="34799" xr:uid="{EC39B804-09EB-4C8B-8C08-11E9B783CD64}"/>
    <cellStyle name="Header2 13 3 3" xfId="22922" xr:uid="{70219300-EF02-459F-9E80-516EB1A94BC2}"/>
    <cellStyle name="Header2 13 3 3 2" xfId="36355" xr:uid="{A48457D0-2080-4D18-8353-D827E2E03FA8}"/>
    <cellStyle name="Header2 13 3 4" xfId="23582" xr:uid="{29155A48-0120-4FC3-B787-2534D1423A64}"/>
    <cellStyle name="Header2 13 3 4 2" xfId="36994" xr:uid="{4DC53897-8F31-45C3-AAA2-BADCBB2F5A64}"/>
    <cellStyle name="Header2 13 3 5" xfId="20732" xr:uid="{EAA7B2DB-61EA-41BE-BE6B-D25FE713484F}"/>
    <cellStyle name="Header2 13 3 5 2" xfId="34210" xr:uid="{805478C4-6412-4628-BD00-E3973C70BBA0}"/>
    <cellStyle name="Header2 13 3 5 3" xfId="42374" xr:uid="{ABCD5EF2-1F20-44EE-B660-46B1EB8030D2}"/>
    <cellStyle name="Header2 13 3 5 4" xfId="46774" xr:uid="{377344E6-3EEC-4610-8B44-C852B5DE05E1}"/>
    <cellStyle name="Header2 13 3 6" xfId="10011" xr:uid="{97CC1904-514B-44E5-A6F1-AB6DBFB165A8}"/>
    <cellStyle name="Header2 13 3 7" xfId="24626" xr:uid="{F109BA08-3D4E-406F-93B7-675D7D087FD3}"/>
    <cellStyle name="Header2 13 3 8" xfId="34920" xr:uid="{27293AE4-D1ED-49D6-A524-80BFA79A2FFE}"/>
    <cellStyle name="Header2 13 3 9" xfId="40837" xr:uid="{302FA76C-DC8B-4F51-A9A7-AE05B88DFEB0}"/>
    <cellStyle name="Header2 13 4" xfId="22258" xr:uid="{CAC276FB-7B81-448B-82E8-E9456212DCBA}"/>
    <cellStyle name="Header2 13 4 2" xfId="35703" xr:uid="{4C002810-39F3-46CE-805E-46869CABA6DA}"/>
    <cellStyle name="Header2 13 5" xfId="21721" xr:uid="{EB5F767F-E99E-4C80-952A-703A1CA48543}"/>
    <cellStyle name="Header2 13 5 2" xfId="35177" xr:uid="{0B8E020A-BEAA-4C5C-A87F-214FBCE2B7AD}"/>
    <cellStyle name="Header2 13 6" xfId="22181" xr:uid="{E486DB0F-F6FB-4A5A-9614-CD729CADB457}"/>
    <cellStyle name="Header2 13 6 2" xfId="35629" xr:uid="{4D80B708-9CB9-418F-9693-891C8996D569}"/>
    <cellStyle name="Header2 13 7" xfId="19678" xr:uid="{E386CAE0-8B41-4C30-BEA2-3823C6D5A987}"/>
    <cellStyle name="Header2 13 7 2" xfId="33318" xr:uid="{25C94FF4-B340-4C4B-83CB-1A26BD1D56BD}"/>
    <cellStyle name="Header2 13 7 3" xfId="41709" xr:uid="{311BCFE3-DF91-4420-975A-3EF2B7E9D813}"/>
    <cellStyle name="Header2 13 7 4" xfId="46375" xr:uid="{6715E74A-BBA9-4AD6-B5FB-4AE3C3176F45}"/>
    <cellStyle name="Header2 13 8" xfId="8715" xr:uid="{05F9F307-F420-4C2A-A26D-E817337F3F46}"/>
    <cellStyle name="Header2 13 9" xfId="34955" xr:uid="{0F5AACB6-7F87-4D8F-8E15-BBC58029A355}"/>
    <cellStyle name="Header2 14" xfId="5714" xr:uid="{23D1DAE1-8A87-45EA-874B-3EDE4263BD44}"/>
    <cellStyle name="Header2 14 2" xfId="7152" xr:uid="{0CB832EC-54ED-4BA0-AFCC-18EB57E83AF5}"/>
    <cellStyle name="Header2 14 2 2" xfId="18879" xr:uid="{209C9AEF-2F11-4651-BBE0-1D1FFA89C9B3}"/>
    <cellStyle name="Header2 14 2 2 2" xfId="32597" xr:uid="{C7E53880-1A5C-4527-BBD4-D73C0B547E45}"/>
    <cellStyle name="Header2 14 2 3" xfId="22924" xr:uid="{B21AAD73-79C4-4557-A617-7F3822DB5F5E}"/>
    <cellStyle name="Header2 14 2 3 2" xfId="36357" xr:uid="{6A74D08E-41EB-49F3-A984-DA03D68E44AA}"/>
    <cellStyle name="Header2 14 2 4" xfId="23555" xr:uid="{63E731BC-5093-4DE2-9406-991CF7059434}"/>
    <cellStyle name="Header2 14 2 4 2" xfId="36970" xr:uid="{5C4BDA16-78D0-4CBB-91DC-19799D38D956}"/>
    <cellStyle name="Header2 14 2 5" xfId="20734" xr:uid="{56864AAE-4F95-492D-B158-3996D3011BC5}"/>
    <cellStyle name="Header2 14 2 5 2" xfId="34212" xr:uid="{35AAC875-2105-4986-80F1-FA2695C8E153}"/>
    <cellStyle name="Header2 14 2 5 3" xfId="42376" xr:uid="{AF64FB38-E285-4532-BBA6-0E5020870936}"/>
    <cellStyle name="Header2 14 2 5 4" xfId="46776" xr:uid="{5AEA4B0C-93B4-45CD-98DE-E71F0198B291}"/>
    <cellStyle name="Header2 14 2 6" xfId="10013" xr:uid="{130C7178-57DD-45E6-B141-EC6E51E3E93C}"/>
    <cellStyle name="Header2 14 2 7" xfId="24628" xr:uid="{610F7E4C-3EDB-4AE2-8746-72F1F3BB5DBB}"/>
    <cellStyle name="Header2 14 2 8" xfId="33534" xr:uid="{82066605-9D8F-4090-B4FD-976A52366A7B}"/>
    <cellStyle name="Header2 14 2 9" xfId="38397" xr:uid="{D1F5306D-F2E2-4383-8A53-541F34B0A460}"/>
    <cellStyle name="Header2 14 3" xfId="21683" xr:uid="{1ECF5EA7-9AB6-4F7B-976A-F2FD831FD49E}"/>
    <cellStyle name="Header2 14 3 2" xfId="35139" xr:uid="{9F02B1CA-1A27-4A99-BCE6-2C8E676AAA9D}"/>
    <cellStyle name="Header2 14 4" xfId="21723" xr:uid="{A21EFB4F-5BEA-473C-BCCB-04D43DEEDA37}"/>
    <cellStyle name="Header2 14 4 2" xfId="35179" xr:uid="{7D126089-7D65-4319-9BA5-49EEF94F90DF}"/>
    <cellStyle name="Header2 14 5" xfId="23448" xr:uid="{E3121CA7-3DE1-4987-8794-4D2D77B2468F}"/>
    <cellStyle name="Header2 14 5 2" xfId="36871" xr:uid="{A6796EF8-87B3-4CD6-9AFF-1E4E645AB41D}"/>
    <cellStyle name="Header2 14 6" xfId="19680" xr:uid="{70BDFF56-D3D6-48E7-BB29-F2C336D7746F}"/>
    <cellStyle name="Header2 14 6 2" xfId="33320" xr:uid="{A82CF141-CF64-4A3C-8378-5F5FD4D4CF76}"/>
    <cellStyle name="Header2 14 6 3" xfId="41711" xr:uid="{A4634548-395B-4C8E-8ABA-543576872D18}"/>
    <cellStyle name="Header2 14 6 4" xfId="46377" xr:uid="{3465D678-CAB4-4BA6-A4E9-51C836273680}"/>
    <cellStyle name="Header2 14 7" xfId="10549" xr:uid="{D18B39DD-5B2B-4062-B5E9-0922E625819E}"/>
    <cellStyle name="Header2 14 8" xfId="37015" xr:uid="{ED76A4BE-7537-4CB2-A0FD-CD50175A88B9}"/>
    <cellStyle name="Header2 14 9" xfId="24056" xr:uid="{2F995581-A4B6-4FE5-9345-03FABA6E0920}"/>
    <cellStyle name="Header2 15" xfId="5705" xr:uid="{1E9D4AF9-05CB-4B0F-A0C8-D92167E0A056}"/>
    <cellStyle name="Header2 15 2" xfId="21688" xr:uid="{8932BB18-429E-4615-A3E8-6450562D04B3}"/>
    <cellStyle name="Header2 15 2 2" xfId="35144" xr:uid="{65E91B7A-5DDB-4060-99A8-D5B1D450E924}"/>
    <cellStyle name="Header2 15 3" xfId="22123" xr:uid="{13831864-EEFD-4A55-91BD-CA86F459823D}"/>
    <cellStyle name="Header2 15 3 2" xfId="35576" xr:uid="{00474261-C19F-40E0-901E-9B4862715872}"/>
    <cellStyle name="Header2 15 4" xfId="22727" xr:uid="{D4642EB1-4614-4EC5-A834-CE17D587C86A}"/>
    <cellStyle name="Header2 15 4 2" xfId="36161" xr:uid="{562A844F-944A-4051-804F-F2F8CA5AEBE8}"/>
    <cellStyle name="Header2 15 5" xfId="19671" xr:uid="{85CBBFBB-0796-4881-8EEF-081698C826C0}"/>
    <cellStyle name="Header2 15 5 2" xfId="33311" xr:uid="{23EED023-429A-4164-A200-AD503CA09BC0}"/>
    <cellStyle name="Header2 15 5 3" xfId="41702" xr:uid="{EC120580-8BD5-45F7-86CB-EC77E8B9CA72}"/>
    <cellStyle name="Header2 15 5 4" xfId="46368" xr:uid="{65571E46-6EAD-44E2-AF6E-FBFB724F0A96}"/>
    <cellStyle name="Header2 15 6" xfId="8724" xr:uid="{A7DB7DE6-3364-4119-A98C-0F193D1ECBEE}"/>
    <cellStyle name="Header2 15 7" xfId="33904" xr:uid="{A6AF9D3B-D5AD-4835-9A2F-10E023A8ABA6}"/>
    <cellStyle name="Header2 15 8" xfId="29612" xr:uid="{84DB9B02-90C8-4E8F-B122-9FDA83F84AF1}"/>
    <cellStyle name="Header2 16" xfId="7143" xr:uid="{1E991A30-BD1B-4DF4-9346-01FB848C2142}"/>
    <cellStyle name="Header2 16 2" xfId="18901" xr:uid="{2EE42A93-6B8D-45ED-BCDF-2B3D6AF6FFD9}"/>
    <cellStyle name="Header2 16 2 2" xfId="32615" xr:uid="{0338D754-C46E-4598-8717-42FA22C744F2}"/>
    <cellStyle name="Header2 16 3" xfId="22915" xr:uid="{9EF820EF-1A1F-4E20-A419-9F764CA61C3E}"/>
    <cellStyle name="Header2 16 3 2" xfId="36348" xr:uid="{43DFD5FE-B527-45B7-8C4B-24E81783CCF0}"/>
    <cellStyle name="Header2 16 4" xfId="22105" xr:uid="{2F4F5B2A-FF5F-4514-8889-FAE5933EC464}"/>
    <cellStyle name="Header2 16 4 2" xfId="35559" xr:uid="{4DAE95BE-5B28-44E3-BFFF-54E7DD949F32}"/>
    <cellStyle name="Header2 16 5" xfId="20725" xr:uid="{BE00807E-16A5-4ECB-81C8-3B86B64E1C06}"/>
    <cellStyle name="Header2 16 5 2" xfId="34203" xr:uid="{6E1DC3EF-7278-4550-8336-23C1B1C33515}"/>
    <cellStyle name="Header2 16 5 3" xfId="42367" xr:uid="{C87BD6B5-1BB0-41BC-AF99-53C758EB8564}"/>
    <cellStyle name="Header2 16 5 4" xfId="46767" xr:uid="{A03155EC-E038-4F3E-8EA2-64041054935C}"/>
    <cellStyle name="Header2 16 6" xfId="10004" xr:uid="{64072676-7663-47FD-B088-507CDD3AC30F}"/>
    <cellStyle name="Header2 16 7" xfId="24619" xr:uid="{A4FE057B-0C78-4887-A823-9DF9BA37131A}"/>
    <cellStyle name="Header2 16 8" xfId="33958" xr:uid="{E37230B3-CED7-471B-A59B-F7DCF0754F4F}"/>
    <cellStyle name="Header2 16 9" xfId="38402" xr:uid="{AA579E4F-CB92-42A7-9972-2830ADE220D3}"/>
    <cellStyle name="Header2 17" xfId="7609" xr:uid="{E7A5FEA8-C7F7-4A97-9740-B876BF992119}"/>
    <cellStyle name="Header2 17 10" xfId="32183" xr:uid="{F63C61C9-A930-4300-B9EE-4E4977A82B78}"/>
    <cellStyle name="Header2 17 11" xfId="38125" xr:uid="{82CFF29B-D8BC-4A9B-82B2-0CA1B18B5EEE}"/>
    <cellStyle name="Header2 17 2" xfId="22437" xr:uid="{174AC9F2-3EF3-4895-BACC-C0DCE1D832C0}"/>
    <cellStyle name="Header2 17 2 2" xfId="35881" xr:uid="{3372202C-58AB-4429-AE9D-6B43D5C0CF91}"/>
    <cellStyle name="Header2 17 2 3" xfId="43593" xr:uid="{EEF1D9D0-7467-4FCF-B0A1-9CE49C4F79B5}"/>
    <cellStyle name="Header2 17 2 4" xfId="47541" xr:uid="{644BEDEE-E3D1-4368-96F0-1D1B10F5F16A}"/>
    <cellStyle name="Header2 17 3" xfId="20372" xr:uid="{C28D91B6-BD14-407E-9351-22C4DD0D6EFB}"/>
    <cellStyle name="Header2 17 3 2" xfId="33878" xr:uid="{F18492BA-73C8-4F51-9B82-5CEB29672E4E}"/>
    <cellStyle name="Header2 17 4" xfId="23370" xr:uid="{5B023ECE-F205-402A-A65A-71625CE1C55D}"/>
    <cellStyle name="Header2 17 4 2" xfId="36793" xr:uid="{88960FEF-47C3-42DF-9B49-02F63B15F554}"/>
    <cellStyle name="Header2 17 5" xfId="23664" xr:uid="{BCB18138-505B-4867-BA65-75FB3D2C2EC4}"/>
    <cellStyle name="Header2 17 5 2" xfId="37066" xr:uid="{48995F52-30EF-4955-B9B0-8CC19C77ECE6}"/>
    <cellStyle name="Header2 17 6" xfId="21459" xr:uid="{02E99C58-4DFD-42F4-A4D7-D9F44501BD91}"/>
    <cellStyle name="Header2 17 6 2" xfId="34924" xr:uid="{A693355E-35BF-45A3-AE52-593FAA5D64DF}"/>
    <cellStyle name="Header2 17 7" xfId="21187" xr:uid="{6E5DE148-D01D-45F5-B350-E727A4394B2E}"/>
    <cellStyle name="Header2 17 7 2" xfId="34657" xr:uid="{3BF0D61E-C5D5-44ED-9C47-16353E3AD758}"/>
    <cellStyle name="Header2 17 8" xfId="10468" xr:uid="{4146D37C-026B-427E-BAA9-68F1F8EC2C41}"/>
    <cellStyle name="Header2 17 9" xfId="25084" xr:uid="{0FEE1B1E-680C-43F0-9B3C-1D4FD0D47F22}"/>
    <cellStyle name="Header2 18" xfId="21468" xr:uid="{25F0EDB1-F275-4A87-981D-67B1DD0ACC7E}"/>
    <cellStyle name="Header2 18 2" xfId="34933" xr:uid="{72F0E82E-2A16-4F28-9DE1-91E2830588D6}"/>
    <cellStyle name="Header2 19" xfId="22717" xr:uid="{7FB07E1E-BB6C-488F-9459-0C5C70354694}"/>
    <cellStyle name="Header2 19 2" xfId="36151" xr:uid="{3D60C2CF-6188-41B7-BAE3-EBC6BA84482C}"/>
    <cellStyle name="Header2 2" xfId="4696" xr:uid="{C6CEF4A8-3186-4FB6-98BF-BA261CCE303B}"/>
    <cellStyle name="Header2 2 10" xfId="7617" xr:uid="{74E57ACF-8F9F-4A97-9B8F-4CDFB7B29D5B}"/>
    <cellStyle name="Header2 2 10 10" xfId="9513" xr:uid="{EE9D7D87-A479-4009-A225-6C40CF38DDE6}"/>
    <cellStyle name="Header2 2 10 11" xfId="38119" xr:uid="{7CB466EE-8BAC-4270-9BB8-8932C3E6813F}"/>
    <cellStyle name="Header2 2 10 2" xfId="22444" xr:uid="{9184140F-021B-4D09-9D1E-45E666E03495}"/>
    <cellStyle name="Header2 2 10 2 2" xfId="35887" xr:uid="{72D93AEB-EC2F-4E31-80ED-404FB7F8B4C4}"/>
    <cellStyle name="Header2 2 10 2 3" xfId="43599" xr:uid="{973B2C77-9E3A-4171-B2C2-54550F027A7A}"/>
    <cellStyle name="Header2 2 10 2 4" xfId="47547" xr:uid="{54010E13-5C0D-4918-B3B6-10AD4D1181A6}"/>
    <cellStyle name="Header2 2 10 3" xfId="20376" xr:uid="{CA5EF3EF-36AD-4D2B-8481-0F844B095BB3}"/>
    <cellStyle name="Header2 2 10 3 2" xfId="33882" xr:uid="{BA808881-267C-4757-AC65-30BAA68E5D0B}"/>
    <cellStyle name="Header2 2 10 4" xfId="23377" xr:uid="{3F3510CA-7476-4C80-88FA-ED6314A81E63}"/>
    <cellStyle name="Header2 2 10 4 2" xfId="36800" xr:uid="{7D00FF8E-945E-4A26-9065-BCC7E27EBDF6}"/>
    <cellStyle name="Header2 2 10 5" xfId="23671" xr:uid="{8FDB8755-4F93-4A7C-9033-F387F01C21CF}"/>
    <cellStyle name="Header2 2 10 5 2" xfId="37073" xr:uid="{186BDDE0-EEE1-484D-9CFE-060E440A0974}"/>
    <cellStyle name="Header2 2 10 6" xfId="19605" xr:uid="{A121E569-E177-4245-A9B3-1311E17A14B7}"/>
    <cellStyle name="Header2 2 10 6 2" xfId="33249" xr:uid="{091B83AC-B577-4D12-B076-67BE142594BD}"/>
    <cellStyle name="Header2 2 10 7" xfId="21195" xr:uid="{2ADBC2EF-0A4F-4306-865B-00B1C6474FBB}"/>
    <cellStyle name="Header2 2 10 7 2" xfId="34665" xr:uid="{31F7C142-E4A9-43E7-B524-7F5CF8CB52AB}"/>
    <cellStyle name="Header2 2 10 8" xfId="10476" xr:uid="{F6A240D1-9032-4389-8267-0DE3464257DE}"/>
    <cellStyle name="Header2 2 10 9" xfId="25092" xr:uid="{15D925C8-ABA0-468E-A80F-8326E18EF292}"/>
    <cellStyle name="Header2 2 11" xfId="18884" xr:uid="{E1B3D48F-EA53-4F97-A3E0-DA9C287C55B9}"/>
    <cellStyle name="Header2 2 11 2" xfId="32602" xr:uid="{BFDB3F37-2487-42B2-9FD2-2237EDA04375}"/>
    <cellStyle name="Header2 2 11 3" xfId="41161" xr:uid="{F83EB3B4-28A4-4DBA-B8E3-BE3478E8D375}"/>
    <cellStyle name="Header2 2 11 4" xfId="46070" xr:uid="{FBE67CDE-D7A7-43E6-9FF2-67E4CD3448F4}"/>
    <cellStyle name="Header2 2 12" xfId="21469" xr:uid="{F6343305-C63D-4F99-9BD0-A9FCA6A3022F}"/>
    <cellStyle name="Header2 2 12 2" xfId="34934" xr:uid="{005756E9-A9EC-4C63-82ED-DDBCB534DF08}"/>
    <cellStyle name="Header2 2 13" xfId="22716" xr:uid="{E19ECDFB-84D2-4E50-89B4-C65EC12750F5}"/>
    <cellStyle name="Header2 2 13 2" xfId="36150" xr:uid="{827A36A9-FE2A-48FF-8881-E4F522DE6C56}"/>
    <cellStyle name="Header2 2 14" xfId="9673" xr:uid="{BEF5CDBB-101C-4BAE-97C8-D3107FA74856}"/>
    <cellStyle name="Header2 2 2" xfId="4914" xr:uid="{328832AB-6A52-4144-B616-A5987129B3C0}"/>
    <cellStyle name="Header2 2 2 10" xfId="22326" xr:uid="{4B823F0E-E1CE-489B-A940-2629177E380A}"/>
    <cellStyle name="Header2 2 2 10 2" xfId="35771" xr:uid="{F12599A0-E6B6-4712-99D8-0E71F32FB9F4}"/>
    <cellStyle name="Header2 2 2 11" xfId="9431" xr:uid="{979750AD-63A9-462C-ACEE-1BB4733D9015}"/>
    <cellStyle name="Header2 2 2 2" xfId="5717" xr:uid="{91D86C8C-8D24-4ACB-8DD1-7738C114466C}"/>
    <cellStyle name="Header2 2 2 2 10" xfId="19683" xr:uid="{57EA5C25-08A8-455C-846E-0B023CFDF192}"/>
    <cellStyle name="Header2 2 2 2 10 2" xfId="33323" xr:uid="{283F1475-A5AF-41CC-97C3-11962DC65C2A}"/>
    <cellStyle name="Header2 2 2 2 10 3" xfId="41714" xr:uid="{A2FFF3D3-7897-4EBD-BC95-AA4BEADD7C2A}"/>
    <cellStyle name="Header2 2 2 2 10 4" xfId="46380" xr:uid="{3B3B3CFE-7265-499C-B2BD-39F90634EB73}"/>
    <cellStyle name="Header2 2 2 2 11" xfId="21680" xr:uid="{D823675E-1097-4EAE-A0D5-15F2A64B2F10}"/>
    <cellStyle name="Header2 2 2 2 11 2" xfId="35136" xr:uid="{EA1AC725-AFA9-4318-98CC-1AFD8C42E3E9}"/>
    <cellStyle name="Header2 2 2 2 12" xfId="21725" xr:uid="{F2837CE3-A2EE-4636-A00E-FD8A876251C5}"/>
    <cellStyle name="Header2 2 2 2 12 2" xfId="35181" xr:uid="{E18FE5AC-3680-4DD2-BA74-5BB33F73DA56}"/>
    <cellStyle name="Header2 2 2 2 13" xfId="21534" xr:uid="{820B0648-C3C2-4372-A070-32E9C9D4011E}"/>
    <cellStyle name="Header2 2 2 2 13 2" xfId="34990" xr:uid="{54BD542B-45ED-475B-AE06-5CC805C243E5}"/>
    <cellStyle name="Header2 2 2 2 14" xfId="11973" xr:uid="{28B374BD-B85C-44CE-B945-AD7854E5F7A1}"/>
    <cellStyle name="Header2 2 2 2 14 2" xfId="26520" xr:uid="{472ADFD2-5E76-42D3-9271-56629225D4A0}"/>
    <cellStyle name="Header2 2 2 2 14 3" xfId="9424" xr:uid="{48B56362-5772-491E-A704-FA5403FB8FED}"/>
    <cellStyle name="Header2 2 2 2 14 4" xfId="44754" xr:uid="{5471319F-C269-4227-9062-63E8EF7BC9A2}"/>
    <cellStyle name="Header2 2 2 2 15" xfId="7939" xr:uid="{992D8B91-F1A8-42D5-BFDB-8BCA8FD7935D}"/>
    <cellStyle name="Header2 2 2 2 16" xfId="34468" xr:uid="{855D8C2B-7E8C-4D6E-A8F9-B749D213312C}"/>
    <cellStyle name="Header2 2 2 2 17" xfId="29616" xr:uid="{B6C9EF10-F06D-4F55-B08E-ED0CD6FDBF1A}"/>
    <cellStyle name="Header2 2 2 2 2" xfId="5718" xr:uid="{C0330D4E-EC19-41EB-BF73-E38C0AF8202A}"/>
    <cellStyle name="Header2 2 2 2 2 10" xfId="29617" xr:uid="{D543A464-5A52-4C70-9CB2-DACDC71C0600}"/>
    <cellStyle name="Header2 2 2 2 2 2" xfId="7156" xr:uid="{F8493581-DB16-4CA9-87B4-2EBAEC18CBAF}"/>
    <cellStyle name="Header2 2 2 2 2 2 10" xfId="38393" xr:uid="{50387ED8-390D-4154-83D8-FB534749B7A4}"/>
    <cellStyle name="Header2 2 2 2 2 2 2" xfId="20738" xr:uid="{063D33A0-5C9E-447E-A063-9235CFCD4F05}"/>
    <cellStyle name="Header2 2 2 2 2 2 2 2" xfId="34216" xr:uid="{7F34A618-BB55-4408-B214-34FC0AFD1F48}"/>
    <cellStyle name="Header2 2 2 2 2 2 2 3" xfId="42380" xr:uid="{A0E74811-BDA8-4546-BFD8-87078BE40450}"/>
    <cellStyle name="Header2 2 2 2 2 2 2 4" xfId="46780" xr:uid="{DE57559C-CC16-4A21-8150-AFE79A5927EC}"/>
    <cellStyle name="Header2 2 2 2 2 2 3" xfId="21334" xr:uid="{65707E3F-9252-4EAA-B13C-D9457160A952}"/>
    <cellStyle name="Header2 2 2 2 2 2 3 2" xfId="34800" xr:uid="{FE1EAE3F-CB96-44C9-8DE7-D8641D93F1A9}"/>
    <cellStyle name="Header2 2 2 2 2 2 4" xfId="22928" xr:uid="{9C4CAE29-147E-4E83-AB97-F192AE297071}"/>
    <cellStyle name="Header2 2 2 2 2 2 4 2" xfId="36361" xr:uid="{305390C5-BA6B-40FD-AE58-B0E4EDD7AD9F}"/>
    <cellStyle name="Header2 2 2 2 2 2 5" xfId="22620" xr:uid="{25B3FAA1-641D-4B60-BBE0-07A65C46A810}"/>
    <cellStyle name="Header2 2 2 2 2 2 5 2" xfId="36062" xr:uid="{2D23179C-C691-430E-9454-2926C236AE49}"/>
    <cellStyle name="Header2 2 2 2 2 2 6" xfId="11975" xr:uid="{CC0BA292-736B-4FF7-9CE4-1826ED8281A1}"/>
    <cellStyle name="Header2 2 2 2 2 2 6 2" xfId="26522" xr:uid="{37E6CF6E-8F33-446B-8E36-822230FD5222}"/>
    <cellStyle name="Header2 2 2 2 2 2 6 3" xfId="34711" xr:uid="{8D25F400-0C90-4239-9D74-3E999143ADB2}"/>
    <cellStyle name="Header2 2 2 2 2 2 6 4" xfId="30926" xr:uid="{C86A1565-E067-4FB7-A54B-768AF9527439}"/>
    <cellStyle name="Header2 2 2 2 2 2 7" xfId="10017" xr:uid="{A61A55D5-4F19-4332-8450-FB377FAB7018}"/>
    <cellStyle name="Header2 2 2 2 2 2 8" xfId="24632" xr:uid="{0B9791E0-2EC0-44BC-B252-A3F3B5EAE317}"/>
    <cellStyle name="Header2 2 2 2 2 2 9" xfId="33631" xr:uid="{D4D8DF3B-50C9-4F3E-98F3-799A457FF6B1}"/>
    <cellStyle name="Header2 2 2 2 2 3" xfId="19684" xr:uid="{6EBD9391-B485-4012-8BD8-A307C49DB617}"/>
    <cellStyle name="Header2 2 2 2 2 3 2" xfId="33324" xr:uid="{CF54DED7-A89A-42BA-9E32-0A9F9091EFC5}"/>
    <cellStyle name="Header2 2 2 2 2 3 3" xfId="41715" xr:uid="{C492FA3F-ED5A-4322-8AC0-863A0A4E0525}"/>
    <cellStyle name="Header2 2 2 2 2 3 4" xfId="46381" xr:uid="{498B9FBF-F05E-4757-8176-65305DE9646A}"/>
    <cellStyle name="Header2 2 2 2 2 4" xfId="21679" xr:uid="{DBEB05AD-89CD-4BD8-BF05-6C403AB08195}"/>
    <cellStyle name="Header2 2 2 2 2 4 2" xfId="35135" xr:uid="{BD2E94E8-439F-44B8-BD3A-1875EC4CE639}"/>
    <cellStyle name="Header2 2 2 2 2 5" xfId="21726" xr:uid="{904EFE29-03BD-4318-A638-0F16022829A4}"/>
    <cellStyle name="Header2 2 2 2 2 5 2" xfId="35182" xr:uid="{725EFCE6-FFCB-4886-A876-24483E7502D2}"/>
    <cellStyle name="Header2 2 2 2 2 6" xfId="23447" xr:uid="{C220F9F9-4BAC-4F08-B68A-CE567E6AFE8E}"/>
    <cellStyle name="Header2 2 2 2 2 6 2" xfId="36870" xr:uid="{B03C8CF0-BF62-4A82-87E4-BEAF23CF732F}"/>
    <cellStyle name="Header2 2 2 2 2 7" xfId="11974" xr:uid="{B1E69B34-77D5-417D-8A20-038AE102AE31}"/>
    <cellStyle name="Header2 2 2 2 2 7 2" xfId="26521" xr:uid="{3C3E447D-E6D8-476B-904A-F5225472D256}"/>
    <cellStyle name="Header2 2 2 2 2 7 3" xfId="26074" xr:uid="{D84D77D4-E94C-4BCF-945E-9A728155F356}"/>
    <cellStyle name="Header2 2 2 2 2 7 4" xfId="41039" xr:uid="{2BB95AC6-B48C-4B1E-97CD-F11D96877209}"/>
    <cellStyle name="Header2 2 2 2 2 8" xfId="8713" xr:uid="{86C998DE-40F0-4BBB-9D07-C8F4A2C2B4F7}"/>
    <cellStyle name="Header2 2 2 2 2 9" xfId="36893" xr:uid="{C5852BF4-81A8-403D-89B8-F063624963B4}"/>
    <cellStyle name="Header2 2 2 2 3" xfId="7155" xr:uid="{76B2060A-896D-4BBB-962B-1695C35D0BCA}"/>
    <cellStyle name="Header2 2 2 2 3 10" xfId="35029" xr:uid="{401E04F3-7E55-4335-90EB-A65D4A9E25C6}"/>
    <cellStyle name="Header2 2 2 2 3 11" xfId="38394" xr:uid="{CE245854-4D30-4345-8614-41A9030B056B}"/>
    <cellStyle name="Header2 2 2 2 3 2" xfId="11977" xr:uid="{FE081021-AC27-4A28-9ED4-637B09118150}"/>
    <cellStyle name="Header2 2 2 2 3 2 2" xfId="26524" xr:uid="{ACE29CAE-6E5C-49BA-8713-6050469B5C6D}"/>
    <cellStyle name="Header2 2 2 2 3 2 3" xfId="7815" xr:uid="{DF915F86-E2EC-4CF7-B7A3-B83F5706488C}"/>
    <cellStyle name="Header2 2 2 2 3 2 4" xfId="41031" xr:uid="{088283DE-03D3-4FA9-A6B0-992F44B214BD}"/>
    <cellStyle name="Header2 2 2 2 3 3" xfId="20737" xr:uid="{90AD4D9A-2DF6-4FA6-A31B-E1F5106F9A5A}"/>
    <cellStyle name="Header2 2 2 2 3 3 2" xfId="34215" xr:uid="{79ED3B2B-5269-4BF5-8958-D706AE7A05AE}"/>
    <cellStyle name="Header2 2 2 2 3 3 3" xfId="42379" xr:uid="{527ABCF7-B4F4-45CC-9B36-5000B476A8CC}"/>
    <cellStyle name="Header2 2 2 2 3 3 4" xfId="46779" xr:uid="{31429FF3-A1A0-47B4-B51D-6D74299F87C0}"/>
    <cellStyle name="Header2 2 2 2 3 4" xfId="22480" xr:uid="{03DD7FD8-2056-4A1A-9D3E-4CB1B905EAD6}"/>
    <cellStyle name="Header2 2 2 2 3 4 2" xfId="35923" xr:uid="{D92A1603-5F84-41DA-8772-E6023214B0BA}"/>
    <cellStyle name="Header2 2 2 2 3 5" xfId="22927" xr:uid="{D8AB79BD-4ED0-4CA1-8175-E9D01182603F}"/>
    <cellStyle name="Header2 2 2 2 3 5 2" xfId="36360" xr:uid="{81766867-CDA4-450F-8D84-3000129E4FA1}"/>
    <cellStyle name="Header2 2 2 2 3 6" xfId="23581" xr:uid="{27ED0F91-18E2-47B0-AF6C-494DA1BFDF76}"/>
    <cellStyle name="Header2 2 2 2 3 6 2" xfId="36993" xr:uid="{433A4F05-4006-4F83-9CB3-2DD6C2DF2B81}"/>
    <cellStyle name="Header2 2 2 2 3 7" xfId="11976" xr:uid="{B5F87999-FECF-4451-BA52-27CA8E09685B}"/>
    <cellStyle name="Header2 2 2 2 3 7 2" xfId="26523" xr:uid="{51FE22E7-53AC-402A-A05C-A5D1C80BFB0B}"/>
    <cellStyle name="Header2 2 2 2 3 7 3" xfId="25179" xr:uid="{68D6E3C5-3F51-4BD5-8DFA-D16108EA2DB5}"/>
    <cellStyle name="Header2 2 2 2 3 7 4" xfId="31046" xr:uid="{ED50111A-AF15-4931-9D23-F68FF45D7030}"/>
    <cellStyle name="Header2 2 2 2 3 8" xfId="10016" xr:uid="{E4EEBF41-4EAC-41B2-A844-DCFFC7EAB7B0}"/>
    <cellStyle name="Header2 2 2 2 3 9" xfId="24631" xr:uid="{4A3D3647-A315-4C9B-862D-252C2AD78E34}"/>
    <cellStyle name="Header2 2 2 2 4" xfId="11978" xr:uid="{ADA72BBC-DE15-4D96-BB6B-D19527559D54}"/>
    <cellStyle name="Header2 2 2 2 4 2" xfId="11979" xr:uid="{BD873B27-7931-40AC-8D18-026D06634331}"/>
    <cellStyle name="Header2 2 2 2 4 2 2" xfId="26526" xr:uid="{11EC8090-5092-4BEC-A242-942DCEAFB478}"/>
    <cellStyle name="Header2 2 2 2 4 2 3" xfId="33203" xr:uid="{D56CB14C-18A9-4078-8615-E0C405F126D5}"/>
    <cellStyle name="Header2 2 2 2 4 2 4" xfId="44745" xr:uid="{56278DCF-827A-4E30-949D-8B95C868F0DC}"/>
    <cellStyle name="Header2 2 2 2 4 3" xfId="26525" xr:uid="{7B5A04C2-CF56-49FF-8936-944110E92531}"/>
    <cellStyle name="Header2 2 2 2 4 4" xfId="32173" xr:uid="{8897D9DF-506D-418F-974F-A6FC29586F0E}"/>
    <cellStyle name="Header2 2 2 2 4 5" xfId="44766" xr:uid="{C3764C43-517E-446C-A2EB-06AFF9E82770}"/>
    <cellStyle name="Header2 2 2 2 5" xfId="11980" xr:uid="{8E8A01A2-0CB3-4682-A319-5C397B4E7CC1}"/>
    <cellStyle name="Header2 2 2 2 5 2" xfId="11981" xr:uid="{89FB5988-6071-4EDA-91FF-65463C90B61A}"/>
    <cellStyle name="Header2 2 2 2 5 2 2" xfId="26528" xr:uid="{17E99C01-7FD9-4C65-A3A0-2DA488499AC1}"/>
    <cellStyle name="Header2 2 2 2 5 2 3" xfId="26073" xr:uid="{A40923C9-6CDE-40D9-A888-16A6AD76DD62}"/>
    <cellStyle name="Header2 2 2 2 5 2 4" xfId="42741" xr:uid="{2F3BDDB4-6599-457E-ABA8-920F345DF760}"/>
    <cellStyle name="Header2 2 2 2 5 3" xfId="26527" xr:uid="{776DB7DA-71D4-4F5E-86F8-34701AD659D8}"/>
    <cellStyle name="Header2 2 2 2 5 4" xfId="7948" xr:uid="{5C1499F9-8D9D-4255-8D25-236B67CB63F0}"/>
    <cellStyle name="Header2 2 2 2 5 5" xfId="37362" xr:uid="{2CD7CAB1-F85D-4EF8-92AE-067FCBA4AF25}"/>
    <cellStyle name="Header2 2 2 2 6" xfId="11982" xr:uid="{10F8C37F-B053-4CF5-A610-9BDA2F7C80F0}"/>
    <cellStyle name="Header2 2 2 2 6 2" xfId="11983" xr:uid="{40D3025E-14B9-4FFB-B656-18FB6F0A3E4B}"/>
    <cellStyle name="Header2 2 2 2 6 2 2" xfId="26530" xr:uid="{9F6A5BBB-D325-4965-B628-AA292E6E1593}"/>
    <cellStyle name="Header2 2 2 2 6 2 3" xfId="8842" xr:uid="{62F0D874-47FF-40C1-B3E5-8E3967D28E8C}"/>
    <cellStyle name="Header2 2 2 2 6 2 4" xfId="9873" xr:uid="{C5A99E1D-AFA3-483A-AD98-45207E4E6024}"/>
    <cellStyle name="Header2 2 2 2 6 3" xfId="26529" xr:uid="{C76DEBA3-D9CC-4C30-95DF-0C120AAA0A6F}"/>
    <cellStyle name="Header2 2 2 2 6 4" xfId="33202" xr:uid="{78CF6016-A427-4DF1-8D1C-EC3A4C134141}"/>
    <cellStyle name="Header2 2 2 2 6 5" xfId="44753" xr:uid="{83302AE8-675B-4FB8-9C9E-3493D0053DA7}"/>
    <cellStyle name="Header2 2 2 2 7" xfId="11984" xr:uid="{4695499C-1DDB-4020-9FDD-A98F152722DC}"/>
    <cellStyle name="Header2 2 2 2 7 2" xfId="11985" xr:uid="{A6A9424F-E3BF-4C57-8217-D9E4E92EFC0B}"/>
    <cellStyle name="Header2 2 2 2 7 2 2" xfId="26532" xr:uid="{6A56B5B3-637C-4137-967E-43AA9834491E}"/>
    <cellStyle name="Header2 2 2 2 7 2 3" xfId="33201" xr:uid="{290E478A-7F94-4536-AC70-5C9D942C5FE7}"/>
    <cellStyle name="Header2 2 2 2 7 2 4" xfId="44752" xr:uid="{91EB1DCD-8DFA-4A17-87D8-0BF7A1A185D4}"/>
    <cellStyle name="Header2 2 2 2 7 3" xfId="26531" xr:uid="{DA073606-282D-4EDA-A090-FB30A925C679}"/>
    <cellStyle name="Header2 2 2 2 7 4" xfId="26072" xr:uid="{0F758DA4-021A-41E1-98A8-218F90689BB6}"/>
    <cellStyle name="Header2 2 2 2 7 5" xfId="41038" xr:uid="{BBD67CB8-9EC8-4669-8B0B-ACA47470B89F}"/>
    <cellStyle name="Header2 2 2 2 8" xfId="11986" xr:uid="{CA39AE0B-DEAC-45F6-9B67-01336D722B2D}"/>
    <cellStyle name="Header2 2 2 2 8 2" xfId="11987" xr:uid="{3F05602D-5D36-4705-88E6-5544A5BF2424}"/>
    <cellStyle name="Header2 2 2 2 8 2 2" xfId="26534" xr:uid="{E79A1300-CB85-464A-9588-E5E83678DF96}"/>
    <cellStyle name="Header2 2 2 2 8 2 3" xfId="26071" xr:uid="{7F267787-5D0D-471C-AF62-6EB74AB1F6F2}"/>
    <cellStyle name="Header2 2 2 2 8 2 4" xfId="41036" xr:uid="{5C68C1FA-8850-4677-98F4-F810EAD61FD6}"/>
    <cellStyle name="Header2 2 2 2 8 3" xfId="26533" xr:uid="{D9C9E58D-DFBD-4BDB-9B6E-C551EB7113CE}"/>
    <cellStyle name="Header2 2 2 2 8 4" xfId="7949" xr:uid="{43F89549-6B22-4E9E-8070-688AE1DD784D}"/>
    <cellStyle name="Header2 2 2 2 8 5" xfId="30884" xr:uid="{68829F84-A006-4832-9A63-8CBCF5BEE3B3}"/>
    <cellStyle name="Header2 2 2 2 9" xfId="11988" xr:uid="{A23ADAE4-59D0-413F-8753-BCFA579B9502}"/>
    <cellStyle name="Header2 2 2 2 9 2" xfId="26535" xr:uid="{AD453D1B-C080-4C00-83AB-0B06B8442BDE}"/>
    <cellStyle name="Header2 2 2 2 9 3" xfId="33200" xr:uid="{A6A702B2-4A54-43A2-BC97-BF0C1DBA9C4D}"/>
    <cellStyle name="Header2 2 2 2 9 4" xfId="44749" xr:uid="{3642D254-1CB5-41FA-940A-15189B82E8EE}"/>
    <cellStyle name="Header2 2 2 3" xfId="5719" xr:uid="{A3F51A77-E64D-4C77-9F43-327DC3976C8E}"/>
    <cellStyle name="Header2 2 2 3 10" xfId="19685" xr:uid="{12A6C9FD-22EB-461D-9DFF-DAA414C8C43C}"/>
    <cellStyle name="Header2 2 2 3 10 2" xfId="33325" xr:uid="{B645B951-CED4-4F12-B154-05531788EE8E}"/>
    <cellStyle name="Header2 2 2 3 10 3" xfId="41716" xr:uid="{31745976-9FEB-48BE-B9A5-CE9A0CF6DBAA}"/>
    <cellStyle name="Header2 2 2 3 10 4" xfId="46382" xr:uid="{7274AB1A-D39B-4AF5-8325-825ED71B5B19}"/>
    <cellStyle name="Header2 2 2 3 11" xfId="21678" xr:uid="{2460D960-2693-4EBB-A589-08968087F21A}"/>
    <cellStyle name="Header2 2 2 3 11 2" xfId="35134" xr:uid="{583966B2-E62D-4401-92EA-8FCEB512E64B}"/>
    <cellStyle name="Header2 2 2 3 12" xfId="22125" xr:uid="{BD6833C6-AEE1-490A-8A3B-4464D8D44CFC}"/>
    <cellStyle name="Header2 2 2 3 12 2" xfId="35578" xr:uid="{168F42FE-A850-4614-9C50-168097354784}"/>
    <cellStyle name="Header2 2 2 3 13" xfId="21959" xr:uid="{86722FC7-283B-44FF-8D82-A3AD63037957}"/>
    <cellStyle name="Header2 2 2 3 13 2" xfId="35413" xr:uid="{44374CD3-545C-4460-A59D-F8D54F076A3C}"/>
    <cellStyle name="Header2 2 2 3 14" xfId="11989" xr:uid="{A41C480C-913E-4F5B-84CA-FB7032B681D4}"/>
    <cellStyle name="Header2 2 2 3 14 2" xfId="26536" xr:uid="{5F7C942D-1D20-421E-B4D5-2CB91B6FCEE5}"/>
    <cellStyle name="Header2 2 2 3 14 3" xfId="8843" xr:uid="{ADC4D9EE-BB20-4913-A3FC-3763D73F9B05}"/>
    <cellStyle name="Header2 2 2 3 14 4" xfId="44751" xr:uid="{985836A6-9893-4725-B0B0-0B4EAEC22716}"/>
    <cellStyle name="Header2 2 2 3 15" xfId="8714" xr:uid="{0B2B0D1F-6975-4537-B221-78164F656DF3}"/>
    <cellStyle name="Header2 2 2 3 16" xfId="36083" xr:uid="{E303B384-0CAB-4E97-BE21-D863CB7834EF}"/>
    <cellStyle name="Header2 2 2 3 17" xfId="29618" xr:uid="{A91AE448-112F-4C74-8189-DCB4B0CBE320}"/>
    <cellStyle name="Header2 2 2 3 2" xfId="7157" xr:uid="{63D8C7B7-CB19-4149-8088-B441DC9316DD}"/>
    <cellStyle name="Header2 2 2 3 2 10" xfId="35427" xr:uid="{C5F0C40C-E5E5-43F1-9EE0-392886F935DB}"/>
    <cellStyle name="Header2 2 2 3 2 11" xfId="38392" xr:uid="{ECFCCDA1-7806-401A-A884-E791F5221118}"/>
    <cellStyle name="Header2 2 2 3 2 2" xfId="11991" xr:uid="{7ABE2732-9D69-4D77-A319-88168E4FE2E3}"/>
    <cellStyle name="Header2 2 2 3 2 2 2" xfId="26538" xr:uid="{1ADAC57B-0BAA-48B2-951E-F976AA063D47}"/>
    <cellStyle name="Header2 2 2 3 2 2 3" xfId="7812" xr:uid="{D670F4AE-6D71-44C8-9748-A5166CF096C8}"/>
    <cellStyle name="Header2 2 2 3 2 2 4" xfId="41037" xr:uid="{3E227076-6350-4CE0-820B-6BA0EE47F722}"/>
    <cellStyle name="Header2 2 2 3 2 3" xfId="20739" xr:uid="{B01995A2-C49F-4014-824B-A94A6E8EDB69}"/>
    <cellStyle name="Header2 2 2 3 2 3 2" xfId="34217" xr:uid="{E440F8B0-20BA-4263-9410-CD1AD4A7ED0E}"/>
    <cellStyle name="Header2 2 2 3 2 3 3" xfId="42381" xr:uid="{18CAFF97-D7C9-468E-83E7-3A849A3210B8}"/>
    <cellStyle name="Header2 2 2 3 2 3 4" xfId="46781" xr:uid="{3E6C5D1B-A90A-4AC8-A96F-68C0F88543D8}"/>
    <cellStyle name="Header2 2 2 3 2 4" xfId="20237" xr:uid="{1B36C570-1EF6-4A0D-8F7C-B1C6BABBF838}"/>
    <cellStyle name="Header2 2 2 3 2 4 2" xfId="33760" xr:uid="{2A12BB34-59F4-47A7-B1B5-12ED27A16F3A}"/>
    <cellStyle name="Header2 2 2 3 2 5" xfId="22929" xr:uid="{C5050306-B7E8-410C-B26F-27584441E057}"/>
    <cellStyle name="Header2 2 2 3 2 5 2" xfId="36362" xr:uid="{535CB934-BD59-4E47-98A5-C9D4433F5785}"/>
    <cellStyle name="Header2 2 2 3 2 6" xfId="23777" xr:uid="{A160E135-A534-4D60-BA62-4FE651E80466}"/>
    <cellStyle name="Header2 2 2 3 2 6 2" xfId="37178" xr:uid="{9E913659-7B9D-4C89-9EB3-1E5B36F9A8BB}"/>
    <cellStyle name="Header2 2 2 3 2 7" xfId="11990" xr:uid="{3D506D6E-5E5C-41B7-8329-6A5EE0A46248}"/>
    <cellStyle name="Header2 2 2 3 2 7 2" xfId="26537" xr:uid="{D80055CC-4D20-4BF9-BE12-B6DCCF480146}"/>
    <cellStyle name="Header2 2 2 3 2 7 3" xfId="25118" xr:uid="{934AD32E-F120-4862-BCE5-3A57CD5FD939}"/>
    <cellStyle name="Header2 2 2 3 2 7 4" xfId="44750" xr:uid="{5EAB240A-2CC7-43FC-A4BB-2C8141835C16}"/>
    <cellStyle name="Header2 2 2 3 2 8" xfId="10018" xr:uid="{6FC37148-6416-4C6A-9125-6AB6C18A6FFD}"/>
    <cellStyle name="Header2 2 2 3 2 9" xfId="24633" xr:uid="{FA01B6B1-C1A9-467F-BC90-597318BF34E7}"/>
    <cellStyle name="Header2 2 2 3 3" xfId="11992" xr:uid="{2CDC9FFB-CCF2-4171-B723-22D649919F54}"/>
    <cellStyle name="Header2 2 2 3 3 2" xfId="11993" xr:uid="{3029B5E2-3DE0-4FF3-ACC2-69595EBCB59D}"/>
    <cellStyle name="Header2 2 2 3 3 2 2" xfId="26540" xr:uid="{C634605B-0FE9-4906-8EC5-F907CF930468}"/>
    <cellStyle name="Header2 2 2 3 3 2 3" xfId="32559" xr:uid="{2DB848D5-B8F1-4CA7-A9A9-187B5C5F08AE}"/>
    <cellStyle name="Header2 2 2 3 3 2 4" xfId="41032" xr:uid="{D6DEC02F-3C5C-49A7-9AEC-99CCEC7D8F34}"/>
    <cellStyle name="Header2 2 2 3 3 3" xfId="26539" xr:uid="{92022F3F-BA38-4004-9FDF-C41A7E3091FF}"/>
    <cellStyle name="Header2 2 2 3 3 4" xfId="7822" xr:uid="{E6F8DCD9-85F2-4DE0-8549-492D74B4A363}"/>
    <cellStyle name="Header2 2 2 3 3 5" xfId="30932" xr:uid="{47E0A388-EC97-4F70-A1E0-F357BF855245}"/>
    <cellStyle name="Header2 2 2 3 4" xfId="11994" xr:uid="{0696D9BF-E6C5-4F84-8992-AA73397C4D7E}"/>
    <cellStyle name="Header2 2 2 3 4 2" xfId="11995" xr:uid="{F6C8EDB1-32F1-43C0-95DA-64F698E53A14}"/>
    <cellStyle name="Header2 2 2 3 4 2 2" xfId="26542" xr:uid="{EE99AD17-A59C-4198-B79D-36AB30A41231}"/>
    <cellStyle name="Header2 2 2 3 4 2 3" xfId="26070" xr:uid="{9BF97B9F-549A-4E6E-8D8C-421B32684B5D}"/>
    <cellStyle name="Header2 2 2 3 4 2 4" xfId="44746" xr:uid="{1100AB16-F7DF-4B7D-9BEA-D97A9124554C}"/>
    <cellStyle name="Header2 2 2 3 4 3" xfId="26541" xr:uid="{CA7B65B4-9A56-4D4B-988B-8AB087209907}"/>
    <cellStyle name="Header2 2 2 3 4 4" xfId="8846" xr:uid="{766B9847-82C1-4667-A637-12F8856EBBF5}"/>
    <cellStyle name="Header2 2 2 3 4 5" xfId="44775" xr:uid="{C63B2652-1D0D-4BEF-ACC9-04C5117F1D7A}"/>
    <cellStyle name="Header2 2 2 3 5" xfId="11996" xr:uid="{D418C755-E3FC-46D7-9FF6-758822C58875}"/>
    <cellStyle name="Header2 2 2 3 5 2" xfId="11997" xr:uid="{5A36EEDD-F436-42B2-B379-69D99D9C446A}"/>
    <cellStyle name="Header2 2 2 3 5 2 2" xfId="26544" xr:uid="{A7F823C3-E140-433D-9CC8-D7456DC2E6AD}"/>
    <cellStyle name="Header2 2 2 3 5 2 3" xfId="25160" xr:uid="{48832713-FBDF-443B-8A15-85789380E3C3}"/>
    <cellStyle name="Header2 2 2 3 5 2 4" xfId="41035" xr:uid="{5E2F4C11-6BB9-452A-B32A-EFB62325B346}"/>
    <cellStyle name="Header2 2 2 3 5 3" xfId="26543" xr:uid="{3DD835BE-829B-42B3-A61E-5B7609932656}"/>
    <cellStyle name="Header2 2 2 3 5 4" xfId="33198" xr:uid="{20A3F7BF-AB62-4615-B73E-5921A940286C}"/>
    <cellStyle name="Header2 2 2 3 5 5" xfId="44748" xr:uid="{7921865B-5736-4B2B-8971-88920401B0A7}"/>
    <cellStyle name="Header2 2 2 3 6" xfId="11998" xr:uid="{B38C5313-8537-4E7F-A6B7-64F4E4A07A4C}"/>
    <cellStyle name="Header2 2 2 3 6 2" xfId="11999" xr:uid="{16785C76-4E05-4F56-8D60-C85012F3579D}"/>
    <cellStyle name="Header2 2 2 3 6 2 2" xfId="26546" xr:uid="{218D68F7-CA85-4818-B6D7-5E1CC1238BCE}"/>
    <cellStyle name="Header2 2 2 3 6 2 3" xfId="9688" xr:uid="{8C6ABCE9-A651-4A5A-8E8A-0834350CDA8B}"/>
    <cellStyle name="Header2 2 2 3 6 2 4" xfId="44747" xr:uid="{560FBC90-E3D5-467E-B724-286154B91C64}"/>
    <cellStyle name="Header2 2 2 3 6 3" xfId="26545" xr:uid="{CB27E7C4-3D6F-41BC-979D-4713DBE6CF4A}"/>
    <cellStyle name="Header2 2 2 3 6 4" xfId="8845" xr:uid="{8BE32433-BD28-4BC8-8CA6-A156B157C9F0}"/>
    <cellStyle name="Header2 2 2 3 6 5" xfId="41033" xr:uid="{FD6081D9-8E8D-442D-9CE0-0BC6A490F517}"/>
    <cellStyle name="Header2 2 2 3 7" xfId="12000" xr:uid="{B40C281F-3B24-4949-92C6-BDEBFF747E48}"/>
    <cellStyle name="Header2 2 2 3 7 2" xfId="12001" xr:uid="{55FB24B9-9C50-438D-8F49-A61057F8CA14}"/>
    <cellStyle name="Header2 2 2 3 7 2 2" xfId="26548" xr:uid="{06080FB2-AC72-4BA6-AE3C-DEA55634487C}"/>
    <cellStyle name="Header2 2 2 3 7 2 3" xfId="7950" xr:uid="{3BD56997-18F9-47EF-BB1D-494B0A165ADA}"/>
    <cellStyle name="Header2 2 2 3 7 2 4" xfId="37372" xr:uid="{A4B32B0B-68EA-459B-B983-7801F4E3BA22}"/>
    <cellStyle name="Header2 2 2 3 7 3" xfId="26547" xr:uid="{0ABD7AC4-72A9-447C-9A4C-852693565896}"/>
    <cellStyle name="Header2 2 2 3 7 4" xfId="32558" xr:uid="{7D0BBB1A-DDB8-47FB-BC11-1B7E4D372EB0}"/>
    <cellStyle name="Header2 2 2 3 7 5" xfId="41034" xr:uid="{E9D32B31-A9B1-4766-9E40-11F5AA6B4838}"/>
    <cellStyle name="Header2 2 2 3 8" xfId="12002" xr:uid="{8C35738C-8064-4E21-8491-EA32577B39E8}"/>
    <cellStyle name="Header2 2 2 3 8 2" xfId="12003" xr:uid="{E0488118-6259-4063-9E1D-7D12B4676C13}"/>
    <cellStyle name="Header2 2 2 3 8 2 2" xfId="26550" xr:uid="{644CA811-3283-41A4-A430-17ACA610C6D5}"/>
    <cellStyle name="Header2 2 2 3 8 2 3" xfId="33197" xr:uid="{F5A38E7B-F133-4098-94BB-D7506F67B077}"/>
    <cellStyle name="Header2 2 2 3 8 2 4" xfId="31047" xr:uid="{32BD32A8-1CC4-4AF1-9910-5E625EADD8FE}"/>
    <cellStyle name="Header2 2 2 3 8 3" xfId="26549" xr:uid="{6BB64FF8-DC25-40A1-B61F-AFEA0B84F12E}"/>
    <cellStyle name="Header2 2 2 3 8 4" xfId="26069" xr:uid="{2EC6CAAA-FB53-4D71-88B9-DACC4E32F0DF}"/>
    <cellStyle name="Header2 2 2 3 8 5" xfId="30924" xr:uid="{0EE62D9F-067C-4BC9-B0B3-EED151E2C500}"/>
    <cellStyle name="Header2 2 2 3 9" xfId="12004" xr:uid="{3CE1D687-5E9A-4659-B36E-E869A9AFC26C}"/>
    <cellStyle name="Header2 2 2 3 9 2" xfId="26551" xr:uid="{D01D7A62-1BAC-4353-BA30-4E1528CC7236}"/>
    <cellStyle name="Header2 2 2 3 9 3" xfId="8847" xr:uid="{0A5EEB84-8352-459E-A992-F898616C011C}"/>
    <cellStyle name="Header2 2 2 3 9 4" xfId="44778" xr:uid="{30DFE266-4FC7-43F9-8903-78E232C0FD88}"/>
    <cellStyle name="Header2 2 2 4" xfId="5716" xr:uid="{74302592-3B89-43FA-8D00-47EA43DF6AA8}"/>
    <cellStyle name="Header2 2 2 4 10" xfId="19682" xr:uid="{C3870521-8133-4355-83E2-3ACCF377CBC8}"/>
    <cellStyle name="Header2 2 2 4 10 2" xfId="33322" xr:uid="{0A32DEEC-D995-443E-A9DC-7981CCCD9F73}"/>
    <cellStyle name="Header2 2 2 4 10 3" xfId="41713" xr:uid="{FC7CB511-3577-4C89-AA75-BB3F91618016}"/>
    <cellStyle name="Header2 2 2 4 10 4" xfId="46379" xr:uid="{349C2A93-5A66-4EFF-890F-876C975BEF32}"/>
    <cellStyle name="Header2 2 2 4 11" xfId="21681" xr:uid="{881590EE-0977-419E-985C-3E22CFDD5AFB}"/>
    <cellStyle name="Header2 2 2 4 11 2" xfId="35137" xr:uid="{1726DFCA-4CA2-4102-BB45-065CCD5A58CE}"/>
    <cellStyle name="Header2 2 2 4 12" xfId="21724" xr:uid="{161C5014-0C3E-408F-9260-362139E1F871}"/>
    <cellStyle name="Header2 2 2 4 12 2" xfId="35180" xr:uid="{9A374D07-471F-48A1-A504-4D09045B068A}"/>
    <cellStyle name="Header2 2 2 4 13" xfId="21614" xr:uid="{12E5FFFB-F878-41DA-9BED-68DACE0A80D3}"/>
    <cellStyle name="Header2 2 2 4 13 2" xfId="35070" xr:uid="{F4EF65C7-ED4F-4556-922D-520CDAC5DD12}"/>
    <cellStyle name="Header2 2 2 4 14" xfId="12005" xr:uid="{36D3FBBD-CD15-40E6-B63F-BD1EB0FC9132}"/>
    <cellStyle name="Header2 2 2 4 14 2" xfId="26552" xr:uid="{88E8F0B1-6F41-4480-A259-020943BD1A12}"/>
    <cellStyle name="Header2 2 2 4 14 3" xfId="25159" xr:uid="{EBE82009-2D02-40B0-90C3-89A8F7C5EBCD}"/>
    <cellStyle name="Header2 2 2 4 14 4" xfId="44765" xr:uid="{0D2D0D7F-67C4-4A00-BF9A-927F10426529}"/>
    <cellStyle name="Header2 2 2 4 15" xfId="8716" xr:uid="{3250B189-B046-4602-A13C-1D82FEE43A2B}"/>
    <cellStyle name="Header2 2 2 4 16" xfId="33205" xr:uid="{F2F65127-F7BE-4D51-866B-51981716495A}"/>
    <cellStyle name="Header2 2 2 4 17" xfId="33744" xr:uid="{0D177ECB-221B-45FD-A9C4-F5E375D2470D}"/>
    <cellStyle name="Header2 2 2 4 2" xfId="12006" xr:uid="{2FF4A9C9-9125-4968-B28D-84C849BE7EE1}"/>
    <cellStyle name="Header2 2 2 4 2 2" xfId="12007" xr:uid="{F31E008B-452F-469E-BD00-051384207C85}"/>
    <cellStyle name="Header2 2 2 4 2 2 2" xfId="26554" xr:uid="{EF469138-F03E-472B-8F41-1FBB852F1C74}"/>
    <cellStyle name="Header2 2 2 4 2 2 3" xfId="10493" xr:uid="{57F3E333-118C-4A7C-A7EB-856F0622AFC4}"/>
    <cellStyle name="Header2 2 2 4 2 2 4" xfId="44794" xr:uid="{4D569F72-A8ED-4F8C-9957-E9F5DD81D010}"/>
    <cellStyle name="Header2 2 2 4 2 3" xfId="26553" xr:uid="{6FF84C4A-44A8-4B21-A95F-58BA04F99BF9}"/>
    <cellStyle name="Header2 2 2 4 2 4" xfId="8844" xr:uid="{85908D9F-6384-4B5D-99F7-398FB341B2BF}"/>
    <cellStyle name="Header2 2 2 4 2 5" xfId="24507" xr:uid="{A35FEABB-E3EA-4E45-A13B-1456A598A7A7}"/>
    <cellStyle name="Header2 2 2 4 3" xfId="12008" xr:uid="{C5B093E7-33F0-43B8-9524-C2CBE6297525}"/>
    <cellStyle name="Header2 2 2 4 3 2" xfId="12009" xr:uid="{26EBF903-807F-4BE1-9441-E47807B281C8}"/>
    <cellStyle name="Header2 2 2 4 3 2 2" xfId="26556" xr:uid="{8E5A9F05-2066-4516-B9E4-C7BD206AC839}"/>
    <cellStyle name="Header2 2 2 4 3 2 3" xfId="25055" xr:uid="{328102D1-FB84-4481-96CF-F0CCB060CD30}"/>
    <cellStyle name="Header2 2 2 4 3 2 4" xfId="44764" xr:uid="{24022D8F-DE37-4B27-8B37-BEE19A4BBD6C}"/>
    <cellStyle name="Header2 2 2 4 3 3" xfId="26555" xr:uid="{561AED60-4586-436F-9D3F-F1280B1E835B}"/>
    <cellStyle name="Header2 2 2 4 3 4" xfId="9689" xr:uid="{84D9E4EE-E5D6-4231-9203-EE11FA982613}"/>
    <cellStyle name="Header2 2 2 4 3 5" xfId="27940" xr:uid="{3D6CC42D-09DD-44DD-992A-270DB51BFC07}"/>
    <cellStyle name="Header2 2 2 4 4" xfId="12010" xr:uid="{3576D34F-71CD-4459-8420-64DC13815D9E}"/>
    <cellStyle name="Header2 2 2 4 4 2" xfId="12011" xr:uid="{A65A857E-EB06-42CC-B124-C370384521DB}"/>
    <cellStyle name="Header2 2 2 4 4 2 2" xfId="26558" xr:uid="{E9A9763F-AFE8-4C72-BB0C-D537A67708D1}"/>
    <cellStyle name="Header2 2 2 4 4 2 3" xfId="8236" xr:uid="{C18239FC-8B1D-466A-BCEF-2E8810B88B2C}"/>
    <cellStyle name="Header2 2 2 4 4 2 4" xfId="41030" xr:uid="{C92A5BAE-9728-4881-A19C-8CC7365B002E}"/>
    <cellStyle name="Header2 2 2 4 4 3" xfId="26557" xr:uid="{58F072DF-FD2F-4875-BFAA-65020032F71C}"/>
    <cellStyle name="Header2 2 2 4 4 4" xfId="8849" xr:uid="{E41282FD-3028-49FA-A082-ED34A7CDA842}"/>
    <cellStyle name="Header2 2 2 4 4 5" xfId="44744" xr:uid="{897A8E2F-4458-454D-BDEF-2CCD11C98215}"/>
    <cellStyle name="Header2 2 2 4 5" xfId="12012" xr:uid="{23B68024-BE7F-41B9-9281-BD6AE9ABA42E}"/>
    <cellStyle name="Header2 2 2 4 5 2" xfId="12013" xr:uid="{34DB08CD-81A9-424B-A440-D73F16DA3B55}"/>
    <cellStyle name="Header2 2 2 4 5 2 2" xfId="26560" xr:uid="{B3D9B46E-7F37-4106-A960-60F43F4193C8}"/>
    <cellStyle name="Header2 2 2 4 5 2 3" xfId="26068" xr:uid="{B3EC7264-7EDE-4890-812B-1922C87E52F2}"/>
    <cellStyle name="Header2 2 2 4 5 2 4" xfId="27942" xr:uid="{DE6DE748-7C2A-4654-99C8-B3E7102D9088}"/>
    <cellStyle name="Header2 2 2 4 5 3" xfId="26559" xr:uid="{F6226D68-51AC-4F01-BD9D-8152702A2D00}"/>
    <cellStyle name="Header2 2 2 4 5 4" xfId="9690" xr:uid="{04981786-B6A8-43D4-B5C2-CB780802827B}"/>
    <cellStyle name="Header2 2 2 4 5 5" xfId="37538" xr:uid="{C834708A-7A3F-4725-BCD8-660662857405}"/>
    <cellStyle name="Header2 2 2 4 6" xfId="12014" xr:uid="{EA527A95-674F-4012-8B7B-ACBBEFBFA4ED}"/>
    <cellStyle name="Header2 2 2 4 6 2" xfId="12015" xr:uid="{3AB5E58E-56A8-488D-8994-681373C2F54D}"/>
    <cellStyle name="Header2 2 2 4 6 2 2" xfId="26562" xr:uid="{0355BB21-F453-40F9-8313-F3D54D4433A8}"/>
    <cellStyle name="Header2 2 2 4 6 2 3" xfId="25209" xr:uid="{14FFE62A-6F02-485E-9A05-5660C81F2F23}"/>
    <cellStyle name="Header2 2 2 4 6 2 4" xfId="37537" xr:uid="{F39C4391-D816-4EF5-A8FC-E42759A68E70}"/>
    <cellStyle name="Header2 2 2 4 6 3" xfId="26561" xr:uid="{14F6177C-79BA-4A35-BE4E-E9C24A215D60}"/>
    <cellStyle name="Header2 2 2 4 6 4" xfId="33195" xr:uid="{28FE9704-4842-4DE4-9386-3C1D8001A9EC}"/>
    <cellStyle name="Header2 2 2 4 6 5" xfId="31048" xr:uid="{D083DC9F-DDBC-4C09-9B8F-20BC03C71F9B}"/>
    <cellStyle name="Header2 2 2 4 7" xfId="12016" xr:uid="{7217B8E6-839E-4BC8-8925-C8DD27E25D11}"/>
    <cellStyle name="Header2 2 2 4 7 2" xfId="12017" xr:uid="{1FEF9265-6A75-4019-9AD0-46C13CEF3E27}"/>
    <cellStyle name="Header2 2 2 4 7 2 2" xfId="26564" xr:uid="{98EAF43D-89BB-47E2-ADC9-6B6086F41B94}"/>
    <cellStyle name="Header2 2 2 4 7 2 3" xfId="26067" xr:uid="{3AB57D3D-6FED-48E5-99A5-3DC6E9A68247}"/>
    <cellStyle name="Header2 2 2 4 7 2 4" xfId="41211" xr:uid="{B09A3173-9EBA-4809-AFD7-091B7E9AEBC7}"/>
    <cellStyle name="Header2 2 2 4 7 3" xfId="26563" xr:uid="{7378708B-B962-447B-B340-C422BE636B05}"/>
    <cellStyle name="Header2 2 2 4 7 4" xfId="8848" xr:uid="{1AE67CA4-1477-4627-B577-F66D3769FBAF}"/>
    <cellStyle name="Header2 2 2 4 7 5" xfId="44743" xr:uid="{0BB561EF-F0A9-4581-8F69-09AB329504E4}"/>
    <cellStyle name="Header2 2 2 4 8" xfId="12018" xr:uid="{38342A0B-8343-43C0-893D-E96CAF247A9A}"/>
    <cellStyle name="Header2 2 2 4 8 2" xfId="12019" xr:uid="{711CC715-BD94-46C8-8A40-866AE268C174}"/>
    <cellStyle name="Header2 2 2 4 8 2 2" xfId="26566" xr:uid="{52571BE5-36E2-49F1-9891-3AD90686640F}"/>
    <cellStyle name="Header2 2 2 4 8 2 3" xfId="25208" xr:uid="{93C5426B-D2F6-4479-8B76-527587BC08F4}"/>
    <cellStyle name="Header2 2 2 4 8 2 4" xfId="41029" xr:uid="{802E0945-4DEB-4116-B307-B4AC0D09612A}"/>
    <cellStyle name="Header2 2 2 4 8 3" xfId="26565" xr:uid="{05898CF2-C13A-41F2-B600-926614E761F4}"/>
    <cellStyle name="Header2 2 2 4 8 4" xfId="33194" xr:uid="{D358AB8C-78E4-47CC-AF9F-37ED9040845C}"/>
    <cellStyle name="Header2 2 2 4 8 5" xfId="41028" xr:uid="{FC6AEB11-20C1-4DAF-9EFD-C47E121F7CA1}"/>
    <cellStyle name="Header2 2 2 4 9" xfId="12020" xr:uid="{7B26BC62-306E-4CBE-A9ED-368170886218}"/>
    <cellStyle name="Header2 2 2 4 9 2" xfId="26567" xr:uid="{5661786D-4900-4A2E-B900-55B4253AC9A3}"/>
    <cellStyle name="Header2 2 2 4 9 3" xfId="8169" xr:uid="{D6966800-72E2-4228-A41F-AB7470978EEA}"/>
    <cellStyle name="Header2 2 2 4 9 4" xfId="31049" xr:uid="{FED39E77-B0FF-45BB-AFE5-74C9D6325657}"/>
    <cellStyle name="Header2 2 2 5" xfId="7154" xr:uid="{814FC251-B7D6-4EA3-8F74-BA9859A08731}"/>
    <cellStyle name="Header2 2 2 5 10" xfId="20736" xr:uid="{B3534D29-337A-4138-8213-9ED9EDAA7691}"/>
    <cellStyle name="Header2 2 2 5 10 2" xfId="34214" xr:uid="{FE671F2E-2A59-488E-BE6B-9A1E2EB791B9}"/>
    <cellStyle name="Header2 2 2 5 10 3" xfId="42378" xr:uid="{D059833C-FA76-4393-8641-D35B4EA84F37}"/>
    <cellStyle name="Header2 2 2 5 10 4" xfId="46778" xr:uid="{416B9990-D307-4D3F-A7F2-3B499541D4C1}"/>
    <cellStyle name="Header2 2 2 5 11" xfId="20235" xr:uid="{CD6640AA-E84D-4AAB-8171-3EAA5ADC26DF}"/>
    <cellStyle name="Header2 2 2 5 11 2" xfId="33758" xr:uid="{EB269665-28DF-44F2-B085-AF628229059A}"/>
    <cellStyle name="Header2 2 2 5 12" xfId="22926" xr:uid="{9FBAB43A-1ADF-44B4-916D-DB12FC7BA658}"/>
    <cellStyle name="Header2 2 2 5 12 2" xfId="36359" xr:uid="{28FF8193-60E5-4359-8B24-7AD124BBFF61}"/>
    <cellStyle name="Header2 2 2 5 13" xfId="22107" xr:uid="{00F41361-AD88-4711-853A-37E5FE2C2D7C}"/>
    <cellStyle name="Header2 2 2 5 13 2" xfId="35561" xr:uid="{FD63A481-2CA7-42BB-9E55-C74B55E1C548}"/>
    <cellStyle name="Header2 2 2 5 14" xfId="12021" xr:uid="{2CE2F807-950C-4278-A784-769EF9B42EEC}"/>
    <cellStyle name="Header2 2 2 5 14 2" xfId="26568" xr:uid="{E737FB68-87E8-4B53-BE17-ECDD38D47EF6}"/>
    <cellStyle name="Header2 2 2 5 14 3" xfId="26066" xr:uid="{AFF27E18-56EC-4A6B-B875-A9E6CED53A2E}"/>
    <cellStyle name="Header2 2 2 5 14 4" xfId="37536" xr:uid="{5189EB1A-C977-495C-AA66-5DFA70996CEC}"/>
    <cellStyle name="Header2 2 2 5 15" xfId="10015" xr:uid="{42BAE0AD-07C3-4790-B97D-352C870E7254}"/>
    <cellStyle name="Header2 2 2 5 16" xfId="24630" xr:uid="{99C06C0E-4D02-46D6-A89C-BF356073C27B}"/>
    <cellStyle name="Header2 2 2 5 17" xfId="8188" xr:uid="{647CE282-80C5-478E-A95A-E197C74C285D}"/>
    <cellStyle name="Header2 2 2 5 18" xfId="38395" xr:uid="{C489C814-7D70-4F17-AD18-16A1B5E353AA}"/>
    <cellStyle name="Header2 2 2 5 2" xfId="12022" xr:uid="{6E4C58FB-A6B2-49F7-AB64-7629CDD64936}"/>
    <cellStyle name="Header2 2 2 5 2 2" xfId="12023" xr:uid="{3FCB3799-0443-4106-9946-4B84AE0E0072}"/>
    <cellStyle name="Header2 2 2 5 2 2 2" xfId="26570" xr:uid="{2E855600-D8F1-48AB-AF26-2393E93B9754}"/>
    <cellStyle name="Header2 2 2 5 2 2 3" xfId="25183" xr:uid="{F513CD7F-E5B1-404C-857A-E70F7ED8A863}"/>
    <cellStyle name="Header2 2 2 5 2 2 4" xfId="41026" xr:uid="{1A73D46C-6F55-4058-81F0-864985715CF6}"/>
    <cellStyle name="Header2 2 2 5 2 3" xfId="26569" xr:uid="{34AB6B53-FF80-4050-B683-0CDC67BFE896}"/>
    <cellStyle name="Header2 2 2 5 2 4" xfId="33193" xr:uid="{35937776-F254-4FA7-AFF1-EF175DD937CE}"/>
    <cellStyle name="Header2 2 2 5 2 5" xfId="44679" xr:uid="{55D762E5-827B-4B43-954B-76B7725F2A41}"/>
    <cellStyle name="Header2 2 2 5 3" xfId="12024" xr:uid="{5E0E2FDD-EB95-4227-B1A0-7DC21EF94E87}"/>
    <cellStyle name="Header2 2 2 5 3 2" xfId="12025" xr:uid="{ED078549-1244-4676-A2ED-81701C82732C}"/>
    <cellStyle name="Header2 2 2 5 3 2 2" xfId="26572" xr:uid="{8FF3B9F0-B78C-4CF2-8EE3-A21C58B12894}"/>
    <cellStyle name="Header2 2 2 5 3 2 3" xfId="26065" xr:uid="{95AE8DEF-784D-48C3-B3B4-A28BBFBD0889}"/>
    <cellStyle name="Header2 2 2 5 3 2 4" xfId="31050" xr:uid="{F5CD43AB-C123-4CF8-B4A3-835172FC7500}"/>
    <cellStyle name="Header2 2 2 5 3 3" xfId="26571" xr:uid="{3E0BCAD4-27A8-4C70-A775-8DD7158DFA2F}"/>
    <cellStyle name="Header2 2 2 5 3 4" xfId="8203" xr:uid="{C07654C4-C3EB-4E7C-8E3D-D3E9961D6416}"/>
    <cellStyle name="Header2 2 2 5 3 5" xfId="41027" xr:uid="{EE9E615F-68B9-4021-A530-C67ACB557A2B}"/>
    <cellStyle name="Header2 2 2 5 4" xfId="12026" xr:uid="{A7F8ABAF-CF74-44C1-9B9E-DC6BE78D0407}"/>
    <cellStyle name="Header2 2 2 5 4 2" xfId="12027" xr:uid="{F98390DD-766E-4625-A35C-CD8C916266BD}"/>
    <cellStyle name="Header2 2 2 5 4 2 2" xfId="26574" xr:uid="{8B89E853-5413-4A60-B489-E1273430A2B4}"/>
    <cellStyle name="Header2 2 2 5 4 2 3" xfId="8850" xr:uid="{20BA30C4-0FFD-481A-B274-87C40DBD59C7}"/>
    <cellStyle name="Header2 2 2 5 4 2 4" xfId="41210" xr:uid="{9048D958-189E-4F46-BDC8-F4D29DC11E83}"/>
    <cellStyle name="Header2 2 2 5 4 3" xfId="26573" xr:uid="{86C0DE81-056F-4CF3-A858-768686C3C9D1}"/>
    <cellStyle name="Header2 2 2 5 4 4" xfId="33192" xr:uid="{0A9A0451-C35B-4709-99D8-1C52BCA70610}"/>
    <cellStyle name="Header2 2 2 5 4 5" xfId="37534" xr:uid="{A13EC075-DD88-436D-B693-3112671F9BD3}"/>
    <cellStyle name="Header2 2 2 5 5" xfId="12028" xr:uid="{760AAFE9-1B69-4157-998B-320D151D0A84}"/>
    <cellStyle name="Header2 2 2 5 5 2" xfId="12029" xr:uid="{1FDE17D2-189F-4CEB-AE8D-325B286177FA}"/>
    <cellStyle name="Header2 2 2 5 5 2 2" xfId="26576" xr:uid="{00C93817-6254-4623-8787-B1AF7EDAC65D}"/>
    <cellStyle name="Header2 2 2 5 5 2 3" xfId="32886" xr:uid="{5FA2CCBA-FA5A-4FAB-A488-7BE352465816}"/>
    <cellStyle name="Header2 2 2 5 5 2 4" xfId="37535" xr:uid="{4BDD47BD-3328-4639-A821-51341471D377}"/>
    <cellStyle name="Header2 2 2 5 5 3" xfId="26575" xr:uid="{52696076-1342-44E7-83D9-676E7844D1AF}"/>
    <cellStyle name="Header2 2 2 5 5 4" xfId="26064" xr:uid="{9D15CDE8-CEE6-48FB-A6F6-463800897860}"/>
    <cellStyle name="Header2 2 2 5 5 5" xfId="40832" xr:uid="{C9BC4958-2D1C-47CB-95DE-A9D0F48CE0BD}"/>
    <cellStyle name="Header2 2 2 5 6" xfId="12030" xr:uid="{F68A1B57-B1B9-4BFF-9DC7-5591ED4CE4CF}"/>
    <cellStyle name="Header2 2 2 5 6 2" xfId="12031" xr:uid="{96752D51-9228-4783-8C27-E22EAE4C90F9}"/>
    <cellStyle name="Header2 2 2 5 6 2 2" xfId="26578" xr:uid="{B47E6303-2E7E-4E24-B6AE-CD6DDC78FF6A}"/>
    <cellStyle name="Header2 2 2 5 6 2 3" xfId="9211" xr:uid="{01BFAE01-B513-4352-8B73-225C358A07D6}"/>
    <cellStyle name="Header2 2 2 5 6 2 4" xfId="30931" xr:uid="{E7ACF8FC-CF2A-4821-B6F8-E5F8EC4EF1FA}"/>
    <cellStyle name="Header2 2 2 5 6 3" xfId="26577" xr:uid="{474106B7-D903-4D83-A114-414A1DC4CDEC}"/>
    <cellStyle name="Header2 2 2 5 6 4" xfId="25188" xr:uid="{23933ACD-9D96-4B00-81C6-2E9CD98C00BB}"/>
    <cellStyle name="Header2 2 2 5 6 5" xfId="41347" xr:uid="{127E32D3-F3E9-4798-9169-ECBB49D40119}"/>
    <cellStyle name="Header2 2 2 5 7" xfId="12032" xr:uid="{AAC06343-340C-4846-9BC1-A0C7CF5619DE}"/>
    <cellStyle name="Header2 2 2 5 7 2" xfId="12033" xr:uid="{AC13FA2B-B30C-42BA-9193-13CF92A11AE2}"/>
    <cellStyle name="Header2 2 2 5 7 2 2" xfId="26580" xr:uid="{72A76470-98EB-4A77-9350-BF84223AEB0F}"/>
    <cellStyle name="Header2 2 2 5 7 2 3" xfId="33191" xr:uid="{A202525A-189F-4B8D-9AE5-A12CEDB1CDE5}"/>
    <cellStyle name="Header2 2 2 5 7 2 4" xfId="37533" xr:uid="{E7FE3DF9-D047-4B02-A1BF-027AB6E1722D}"/>
    <cellStyle name="Header2 2 2 5 7 3" xfId="26579" xr:uid="{3FEF5F95-0ED4-4BD1-B510-2B7FF29EDED0}"/>
    <cellStyle name="Header2 2 2 5 7 4" xfId="26063" xr:uid="{8C8BAEE2-3A7E-448A-9BA5-FF7E7A79E76D}"/>
    <cellStyle name="Header2 2 2 5 7 5" xfId="31051" xr:uid="{53A1DFF0-72F3-4EFE-B460-4E6A6F5A6543}"/>
    <cellStyle name="Header2 2 2 5 8" xfId="12034" xr:uid="{0AA0025B-A43D-4C73-812D-4870B51AC59B}"/>
    <cellStyle name="Header2 2 2 5 8 2" xfId="12035" xr:uid="{25542BF6-983F-4B9E-BFB3-49A9D43CA802}"/>
    <cellStyle name="Header2 2 2 5 8 2 2" xfId="26582" xr:uid="{DACF6490-CAAE-4360-B7CC-3DE5B4174445}"/>
    <cellStyle name="Header2 2 2 5 8 2 3" xfId="8246" xr:uid="{3A188542-E626-4230-B95D-5868FDBB1B32}"/>
    <cellStyle name="Header2 2 2 5 8 2 4" xfId="30942" xr:uid="{D5C7104F-9F6D-48A3-9523-26E35F7B0495}"/>
    <cellStyle name="Header2 2 2 5 8 3" xfId="26581" xr:uid="{0F68CDD0-9F10-4C69-9723-5B2763199ED8}"/>
    <cellStyle name="Header2 2 2 5 8 4" xfId="25178" xr:uid="{9FC8AC47-3B5B-4148-884E-950A4FD01C81}"/>
    <cellStyle name="Header2 2 2 5 8 5" xfId="41209" xr:uid="{F8E0140F-A758-49AE-B38A-C6ECE68C1E7C}"/>
    <cellStyle name="Header2 2 2 5 9" xfId="12036" xr:uid="{3938675F-9EB5-4967-9468-4CEA975B5665}"/>
    <cellStyle name="Header2 2 2 5 9 2" xfId="26583" xr:uid="{79DF027D-5020-4E91-8D58-76185E7316AE}"/>
    <cellStyle name="Header2 2 2 5 9 3" xfId="26062" xr:uid="{249C6602-6A7C-4BA5-BEC0-E29ED98DC104}"/>
    <cellStyle name="Header2 2 2 5 9 4" xfId="34005" xr:uid="{B2C319DC-6E2D-4703-8EEF-486E2D735804}"/>
    <cellStyle name="Header2 2 2 6" xfId="7735" xr:uid="{D8C16EA4-85C4-4854-AF13-15FE5FFB495F}"/>
    <cellStyle name="Header2 2 2 6 10" xfId="22569" xr:uid="{05803E56-D240-4EB3-87EE-68C899ECBC43}"/>
    <cellStyle name="Header2 2 2 6 10 2" xfId="36012" xr:uid="{82AC9453-34A1-4CB0-9D0A-C918E0AEB3E4}"/>
    <cellStyle name="Header2 2 2 6 11" xfId="23428" xr:uid="{D714D06A-DAC2-494B-896F-C2B3840E32AA}"/>
    <cellStyle name="Header2 2 2 6 11 2" xfId="36851" xr:uid="{8E66DF4A-81C1-4C3A-962E-691D17E030B2}"/>
    <cellStyle name="Header2 2 2 6 12" xfId="23714" xr:uid="{41E06374-8FA2-456E-B0DD-5B35E510EA44}"/>
    <cellStyle name="Header2 2 2 6 12 2" xfId="37116" xr:uid="{E661A6E3-49DA-426C-ADCC-0A619CA910EB}"/>
    <cellStyle name="Header2 2 2 6 13" xfId="23808" xr:uid="{455730B1-9AD1-4C44-B03E-9A022D972F7F}"/>
    <cellStyle name="Header2 2 2 6 13 2" xfId="37209" xr:uid="{6525D1CB-D6F7-4D88-85DF-99206C5014AE}"/>
    <cellStyle name="Header2 2 2 6 14" xfId="10572" xr:uid="{DC242271-E85A-462A-AC50-196D8D858838}"/>
    <cellStyle name="Header2 2 2 6 15" xfId="25186" xr:uid="{1F585E27-6795-401C-AD9E-CC81EE9355B3}"/>
    <cellStyle name="Header2 2 2 6 16" xfId="27966" xr:uid="{3C322AD6-0109-4670-A5F7-9D8E4BAC9C44}"/>
    <cellStyle name="Header2 2 2 6 17" xfId="40853" xr:uid="{1D38A6A3-F153-4F50-871C-E6FC51C7CAFA}"/>
    <cellStyle name="Header2 2 2 6 2" xfId="12037" xr:uid="{EA215CBB-A9D4-4A3B-A4F1-C8A97E1316F2}"/>
    <cellStyle name="Header2 2 2 6 2 2" xfId="12038" xr:uid="{4640CD18-E155-4788-913F-B3BABF0D596B}"/>
    <cellStyle name="Header2 2 2 6 2 2 2" xfId="26585" xr:uid="{B573CCC5-FB88-445E-9A45-E41F59A3192B}"/>
    <cellStyle name="Header2 2 2 6 2 2 3" xfId="9932" xr:uid="{FB51EBAC-B785-4E75-B847-7E300A4D437F}"/>
    <cellStyle name="Header2 2 2 6 2 2 4" xfId="41208" xr:uid="{692227A1-2F27-4A36-9403-D5D3DB80E03C}"/>
    <cellStyle name="Header2 2 2 6 2 3" xfId="26584" xr:uid="{DF95445C-75AD-479F-BDDC-A3A83DCAACDB}"/>
    <cellStyle name="Header2 2 2 6 2 4" xfId="33190" xr:uid="{24DC14D1-16E1-49BF-BBAC-BFA406D7874F}"/>
    <cellStyle name="Header2 2 2 6 2 5" xfId="37532" xr:uid="{8AA8D467-1D70-4AA8-8879-983292995EF5}"/>
    <cellStyle name="Header2 2 2 6 3" xfId="12039" xr:uid="{D0C9B04D-181F-464A-8838-A8BA83AA77EF}"/>
    <cellStyle name="Header2 2 2 6 3 2" xfId="12040" xr:uid="{E4891868-A25E-4C52-BAAA-95FFC87B0F53}"/>
    <cellStyle name="Header2 2 2 6 3 2 2" xfId="26587" xr:uid="{C19291EB-121A-41EE-8D16-2CDE9B2D9C46}"/>
    <cellStyle name="Header2 2 2 6 3 2 3" xfId="26061" xr:uid="{71BF3C32-8B18-4CE4-A7F3-6B316E42F381}"/>
    <cellStyle name="Header2 2 2 6 3 2 4" xfId="31045" xr:uid="{AA705934-057B-46FD-83B8-3D98F12D00D6}"/>
    <cellStyle name="Header2 2 2 6 3 3" xfId="26586" xr:uid="{25ABECD4-11EA-49EF-AE6C-E7637FE5C7A6}"/>
    <cellStyle name="Header2 2 2 6 3 4" xfId="7951" xr:uid="{80775B6F-5FFF-4F3D-84B5-D38F0548636A}"/>
    <cellStyle name="Header2 2 2 6 3 5" xfId="30935" xr:uid="{21D348CC-1BFC-40C5-AD1C-71080426A809}"/>
    <cellStyle name="Header2 2 2 6 4" xfId="12041" xr:uid="{A3BF914A-73ED-4586-977D-40027B1D57A0}"/>
    <cellStyle name="Header2 2 2 6 4 2" xfId="12042" xr:uid="{47DD78A2-C8FD-4252-A206-C5928744C791}"/>
    <cellStyle name="Header2 2 2 6 4 2 2" xfId="26589" xr:uid="{41E71FE4-0D6A-4BCB-8FFD-10D6F614C318}"/>
    <cellStyle name="Header2 2 2 6 4 2 3" xfId="7952" xr:uid="{602B6318-2351-4A65-8BED-4D8EE2B2AA9F}"/>
    <cellStyle name="Header2 2 2 6 4 2 4" xfId="41278" xr:uid="{8E5CA45B-C333-49EA-919A-667F287AA9A0}"/>
    <cellStyle name="Header2 2 2 6 4 3" xfId="26588" xr:uid="{12932C42-71CF-496F-BE57-7C23FB6E14C2}"/>
    <cellStyle name="Header2 2 2 6 4 4" xfId="32271" xr:uid="{C937FE10-FC8A-411F-A992-922338577B4C}"/>
    <cellStyle name="Header2 2 2 6 4 5" xfId="37531" xr:uid="{5A7CDE3A-F0C1-4BCA-AA1A-057C1767DFF2}"/>
    <cellStyle name="Header2 2 2 6 5" xfId="12043" xr:uid="{B1BC25D2-45EF-4B7F-95E1-879945CA0E70}"/>
    <cellStyle name="Header2 2 2 6 5 2" xfId="12044" xr:uid="{B550684E-DAA0-40D4-B6F1-57720056C16C}"/>
    <cellStyle name="Header2 2 2 6 5 2 2" xfId="26591" xr:uid="{3C05A1E3-2C74-4322-9D72-E2FC1990E2DF}"/>
    <cellStyle name="Header2 2 2 6 5 2 3" xfId="26060" xr:uid="{07F5701E-17E1-47CD-A0DA-723CF29A0C22}"/>
    <cellStyle name="Header2 2 2 6 5 2 4" xfId="31052" xr:uid="{12536B88-A358-48F4-A89B-1BC7070D559B}"/>
    <cellStyle name="Header2 2 2 6 5 3" xfId="26590" xr:uid="{B58828C0-C74A-4A06-B8B3-BDC12620BEBD}"/>
    <cellStyle name="Header2 2 2 6 5 4" xfId="9886" xr:uid="{4FFE99C1-DF83-4C2B-97F5-316E463F81AA}"/>
    <cellStyle name="Header2 2 2 6 5 5" xfId="30938" xr:uid="{A59B5F3B-C9B4-4B9F-B218-510F28FF717A}"/>
    <cellStyle name="Header2 2 2 6 6" xfId="12045" xr:uid="{F5DF32BF-00DA-4254-9CA8-2FEF74567F5E}"/>
    <cellStyle name="Header2 2 2 6 6 2" xfId="26592" xr:uid="{5150C94C-85E0-4EB5-B7E1-04D13C2BDBA8}"/>
    <cellStyle name="Header2 2 2 6 6 3" xfId="33188" xr:uid="{86886A13-744E-4573-88EC-67544B726762}"/>
    <cellStyle name="Header2 2 2 6 6 4" xfId="37530" xr:uid="{85F523AB-6EE9-410E-9F37-1F2ED364D1ED}"/>
    <cellStyle name="Header2 2 2 6 7" xfId="12046" xr:uid="{A85305D6-B592-4669-973B-A3F755A90491}"/>
    <cellStyle name="Header2 2 2 6 7 2" xfId="12047" xr:uid="{0C66AC5A-092C-433B-8E8C-D4C7BFEE142B}"/>
    <cellStyle name="Header2 2 2 6 7 2 2" xfId="26594" xr:uid="{6BC647E0-53E1-482D-A8F1-47A80A6A232B}"/>
    <cellStyle name="Header2 2 2 6 7 2 3" xfId="8228" xr:uid="{360FE6BA-FD4E-40A5-9709-F804A97BE990}"/>
    <cellStyle name="Header2 2 2 6 7 2 4" xfId="31053" xr:uid="{5CCB65FF-7743-4CAC-A0EC-1EC251993323}"/>
    <cellStyle name="Header2 2 2 6 7 3" xfId="26593" xr:uid="{9CDBAA93-E4BA-4BED-9BE8-8F652D073913}"/>
    <cellStyle name="Header2 2 2 6 7 4" xfId="25169" xr:uid="{E1E5ABC8-4F2D-4CA2-80A3-E9895DC6C8E2}"/>
    <cellStyle name="Header2 2 2 6 7 5" xfId="41025" xr:uid="{6301E7D6-2241-4E69-94D6-8586E3D48B8B}"/>
    <cellStyle name="Header2 2 2 6 8" xfId="21249" xr:uid="{67561D89-04EE-413E-B9F9-42744D201595}"/>
    <cellStyle name="Header2 2 2 6 8 2" xfId="34715" xr:uid="{9A02150D-4009-4B53-942A-EC8F6A251CD3}"/>
    <cellStyle name="Header2 2 2 6 9" xfId="22524" xr:uid="{131E8686-219E-4170-AC16-08CD5DB5B731}"/>
    <cellStyle name="Header2 2 2 6 9 2" xfId="35967" xr:uid="{138300FE-FF3B-4DC1-9F15-6A104DC9E76A}"/>
    <cellStyle name="Header2 2 2 6 9 3" xfId="43660" xr:uid="{32A63730-40BC-4783-8C08-325DF048DEBE}"/>
    <cellStyle name="Header2 2 2 6 9 4" xfId="47582" xr:uid="{897D2CE5-27CC-4104-905B-F6D900EA4E71}"/>
    <cellStyle name="Header2 2 2 7" xfId="19004" xr:uid="{4B5D6FF7-30ED-4134-B042-8E70545E5027}"/>
    <cellStyle name="Header2 2 2 7 2" xfId="32704" xr:uid="{A8AE4D08-8D49-4F69-B984-D2F06CFD09A1}"/>
    <cellStyle name="Header2 2 2 7 3" xfId="41241" xr:uid="{D3D6D69F-E105-4816-93E9-A965FB1FE57D}"/>
    <cellStyle name="Header2 2 2 7 4" xfId="46122" xr:uid="{F9CD8B8F-EC21-4F28-AE3C-650EBBB31AB2}"/>
    <cellStyle name="Header2 2 2 8" xfId="19024" xr:uid="{2939D4DF-DBD5-4FD6-8D32-FF14EE084A2A}"/>
    <cellStyle name="Header2 2 2 8 2" xfId="32721" xr:uid="{9C5AA18A-981F-443D-8370-98641E29D00B}"/>
    <cellStyle name="Header2 2 2 9" xfId="19554" xr:uid="{0DE04A70-EAD0-473C-9602-47F2A2FD6956}"/>
    <cellStyle name="Header2 2 2 9 2" xfId="33212" xr:uid="{8EBEF5D4-67AA-4F63-B03C-EE6E7F3A19A4}"/>
    <cellStyle name="Header2 2 3" xfId="5070" xr:uid="{D9287339-3279-43B5-A00C-92BC043EEEF5}"/>
    <cellStyle name="Header2 2 3 10" xfId="19185" xr:uid="{F0E4BCF8-7758-4497-B62D-868ECF20AD07}"/>
    <cellStyle name="Header2 2 3 10 2" xfId="32864" xr:uid="{05973E6B-7563-4700-B76E-49D3D5DF205D}"/>
    <cellStyle name="Header2 2 3 10 3" xfId="41380" xr:uid="{10309E94-A974-4136-9CC9-64FA3DA49859}"/>
    <cellStyle name="Header2 2 3 10 4" xfId="46212" xr:uid="{3E56703F-89A3-4B70-B43B-BBB68AC83588}"/>
    <cellStyle name="Header2 2 3 11" xfId="22341" xr:uid="{D6E9D13B-7BDA-402E-9E3E-D15DF8ACE79B}"/>
    <cellStyle name="Header2 2 3 11 2" xfId="35786" xr:uid="{5E730EBF-9F8E-4388-BE84-9DF7CBBE64A1}"/>
    <cellStyle name="Header2 2 3 12" xfId="19039" xr:uid="{3BDFE6D7-005D-4D78-9CF5-C3C5F89D8860}"/>
    <cellStyle name="Header2 2 3 12 2" xfId="32735" xr:uid="{3C9E2DDF-8226-4DDC-B982-F279A63A877F}"/>
    <cellStyle name="Header2 2 3 13" xfId="21795" xr:uid="{0E9EFB29-EC48-4229-84C5-9110C7AB623A}"/>
    <cellStyle name="Header2 2 3 13 2" xfId="35251" xr:uid="{F7BECDD7-EF25-487B-8BAF-CBF1A0D488A0}"/>
    <cellStyle name="Header2 2 3 14" xfId="12048" xr:uid="{168A1E38-1D87-4907-B102-4E935E697649}"/>
    <cellStyle name="Header2 2 3 14 2" xfId="26595" xr:uid="{0479EF7B-4A9A-4AD9-84B2-F9366DD593EF}"/>
    <cellStyle name="Header2 2 3 14 3" xfId="8299" xr:uid="{4B4EFA00-6B3D-4580-B3FA-15AE173EC48C}"/>
    <cellStyle name="Header2 2 3 14 4" xfId="37529" xr:uid="{B64EDA49-56EA-4401-81B8-2E9E01EC8E6E}"/>
    <cellStyle name="Header2 2 3 15" xfId="9272" xr:uid="{43425FD1-6A01-49E6-8615-5F58AC7045A6}"/>
    <cellStyle name="Header2 2 3 16" xfId="30903" xr:uid="{B4767FDB-66BC-4315-9EAA-B844E9379D57}"/>
    <cellStyle name="Header2 2 3 17" xfId="39715" xr:uid="{C1537019-5DA9-4363-A83A-44A19FF03EF0}"/>
    <cellStyle name="Header2 2 3 2" xfId="5721" xr:uid="{ADB4C5FF-DF84-4410-9CF9-4E2383A84029}"/>
    <cellStyle name="Header2 2 3 2 10" xfId="29615" xr:uid="{E49A1CD5-6B37-4533-A96D-41E3DFE7F386}"/>
    <cellStyle name="Header2 2 3 2 2" xfId="7159" xr:uid="{FEA3F7F8-DAFB-44CF-B453-4CB6ABF6157F}"/>
    <cellStyle name="Header2 2 3 2 2 10" xfId="44581" xr:uid="{1750F919-DB77-4FF0-AF21-3D2A88402D03}"/>
    <cellStyle name="Header2 2 3 2 2 2" xfId="20741" xr:uid="{718969D1-237A-41E8-B6D5-3F3CA35B4E35}"/>
    <cellStyle name="Header2 2 3 2 2 2 2" xfId="34219" xr:uid="{DE869D9B-BD5D-477D-AEE4-73F2C776DCB0}"/>
    <cellStyle name="Header2 2 3 2 2 2 3" xfId="42383" xr:uid="{F3FA3AA6-0396-4B10-B0E6-3F28E944677E}"/>
    <cellStyle name="Header2 2 3 2 2 2 4" xfId="46783" xr:uid="{10E32D46-1447-49FF-8EA0-2AA766A644B2}"/>
    <cellStyle name="Header2 2 3 2 2 3" xfId="21327" xr:uid="{08E384F5-13B9-42AC-BA0F-62A7BD26AA6F}"/>
    <cellStyle name="Header2 2 3 2 2 3 2" xfId="34793" xr:uid="{B2CBF6A7-6EE3-4217-8FF1-EAE746C756E4}"/>
    <cellStyle name="Header2 2 3 2 2 4" xfId="22931" xr:uid="{68D8DD1C-B6D5-4A3E-91A4-8B48509427A9}"/>
    <cellStyle name="Header2 2 3 2 2 4 2" xfId="36364" xr:uid="{573CB811-E0C9-45A1-BB03-51D049649261}"/>
    <cellStyle name="Header2 2 3 2 2 5" xfId="23625" xr:uid="{50225964-6F26-412A-AA93-C59A9C386522}"/>
    <cellStyle name="Header2 2 3 2 2 5 2" xfId="37027" xr:uid="{F26C9259-7661-4076-B428-02F0CF3EB505}"/>
    <cellStyle name="Header2 2 3 2 2 6" xfId="12050" xr:uid="{758127C6-C585-4DA7-BAD0-D31A2B67F977}"/>
    <cellStyle name="Header2 2 3 2 2 6 2" xfId="26597" xr:uid="{17BB37DC-CD4A-4E16-955D-184C9F27A755}"/>
    <cellStyle name="Header2 2 3 2 2 6 3" xfId="8205" xr:uid="{A91C3E08-5397-4D99-B68C-EF405C7201B7}"/>
    <cellStyle name="Header2 2 3 2 2 6 4" xfId="31054" xr:uid="{BE77D0CF-A312-4AD6-880A-46B8009E8A5C}"/>
    <cellStyle name="Header2 2 3 2 2 7" xfId="10020" xr:uid="{B2FF3595-E69B-4680-BA5B-A92823D6A4F9}"/>
    <cellStyle name="Header2 2 3 2 2 8" xfId="24635" xr:uid="{5D164BE8-9645-4849-8452-BBFFF79C19CA}"/>
    <cellStyle name="Header2 2 3 2 2 9" xfId="7871" xr:uid="{B239D6ED-FB2C-447F-9DFB-89370C98F3A8}"/>
    <cellStyle name="Header2 2 3 2 3" xfId="19687" xr:uid="{1F61001F-DF28-462C-B542-95D56C01DA78}"/>
    <cellStyle name="Header2 2 3 2 3 2" xfId="33327" xr:uid="{F3280ADF-2F28-44C0-BD38-F7D50046DB98}"/>
    <cellStyle name="Header2 2 3 2 3 3" xfId="41718" xr:uid="{C81E74F3-CB95-46E9-B1C0-7D991FBAC4B7}"/>
    <cellStyle name="Header2 2 3 2 3 4" xfId="46384" xr:uid="{742EEC0E-8523-4F75-A56A-E3BFDFF8044F}"/>
    <cellStyle name="Header2 2 3 2 4" xfId="21676" xr:uid="{A1BA1936-1CE9-4BBA-B38C-EFE6A633B7D1}"/>
    <cellStyle name="Header2 2 3 2 4 2" xfId="35132" xr:uid="{CC5C0FE3-28ED-4184-8A48-0FD23039A470}"/>
    <cellStyle name="Header2 2 3 2 5" xfId="21728" xr:uid="{737680AF-A714-4DC5-8574-337FC84B4D4A}"/>
    <cellStyle name="Header2 2 3 2 5 2" xfId="35184" xr:uid="{F8A6B876-498F-4FA6-BAA8-526F44A4C637}"/>
    <cellStyle name="Header2 2 3 2 6" xfId="20063" xr:uid="{E2A1FB38-2907-4BBD-A54B-01CCABFF96F3}"/>
    <cellStyle name="Header2 2 3 2 6 2" xfId="33652" xr:uid="{ACC30845-761E-48D1-BA59-3240E5180A5E}"/>
    <cellStyle name="Header2 2 3 2 7" xfId="12049" xr:uid="{57F153D1-38B0-4D71-9C24-5585D96B5F4E}"/>
    <cellStyle name="Header2 2 3 2 7 2" xfId="26596" xr:uid="{78B53FE6-407E-4432-9CE9-2337EB3CBC84}"/>
    <cellStyle name="Header2 2 3 2 7 3" xfId="8303" xr:uid="{9C3879D1-8B1F-46AC-A531-9DB1AA45A50D}"/>
    <cellStyle name="Header2 2 3 2 7 4" xfId="41024" xr:uid="{89C4C16D-11B1-4EDD-B63A-BC562F9532DB}"/>
    <cellStyle name="Header2 2 3 2 8" xfId="8709" xr:uid="{D67448D8-691F-46DB-821C-449C6E5118B5}"/>
    <cellStyle name="Header2 2 3 2 9" xfId="33902" xr:uid="{4A28E8F2-3941-4DB3-A3B5-DA5D949FB478}"/>
    <cellStyle name="Header2 2 3 3" xfId="5720" xr:uid="{47AFB04D-300C-4242-A888-EC84EDB73A37}"/>
    <cellStyle name="Header2 2 3 3 10" xfId="33743" xr:uid="{10EE2B18-F7AC-4127-AA1C-A3D8DB0784CF}"/>
    <cellStyle name="Header2 2 3 3 2" xfId="12052" xr:uid="{903F21DE-43E9-4813-9A63-1663FA78BED2}"/>
    <cellStyle name="Header2 2 3 3 2 2" xfId="26599" xr:uid="{FA241E82-E8A2-40E6-96B8-F166C7046437}"/>
    <cellStyle name="Header2 2 3 3 2 3" xfId="33187" xr:uid="{2AAA8666-525B-4E32-BFF6-FD67EDBF5DC9}"/>
    <cellStyle name="Header2 2 3 3 2 4" xfId="41023" xr:uid="{FE1E8C42-6B72-4FDF-BC09-EDEF5EEA388B}"/>
    <cellStyle name="Header2 2 3 3 3" xfId="19686" xr:uid="{E59C3A6A-C78D-43F7-9373-1AAF01739AB6}"/>
    <cellStyle name="Header2 2 3 3 3 2" xfId="33326" xr:uid="{A3D8EE8B-18F9-4EF6-A1EA-584982627F5D}"/>
    <cellStyle name="Header2 2 3 3 3 3" xfId="41717" xr:uid="{5EA77DC9-6B16-4246-9CE8-4F0B484DD390}"/>
    <cellStyle name="Header2 2 3 3 3 4" xfId="46383" xr:uid="{23673644-0136-43E5-B0EA-81BD501C8853}"/>
    <cellStyle name="Header2 2 3 3 4" xfId="21677" xr:uid="{81E7CBF2-2744-413D-95C6-C96A6479AE75}"/>
    <cellStyle name="Header2 2 3 3 4 2" xfId="35133" xr:uid="{9A7E4FC5-1036-41B7-86AB-76735205497C}"/>
    <cellStyle name="Header2 2 3 3 5" xfId="21727" xr:uid="{932AF122-29C0-4709-BA09-97E8573EE357}"/>
    <cellStyle name="Header2 2 3 3 5 2" xfId="35183" xr:uid="{E2740828-9950-4DA9-A217-059464D0DC07}"/>
    <cellStyle name="Header2 2 3 3 6" xfId="23351" xr:uid="{900DA263-D97F-4733-9FE9-490A03D472A8}"/>
    <cellStyle name="Header2 2 3 3 6 2" xfId="36774" xr:uid="{61C9E643-A20E-4551-8D1E-4ECE504981C5}"/>
    <cellStyle name="Header2 2 3 3 7" xfId="12051" xr:uid="{F70DC97B-AB30-4229-8535-F8473DB8FF44}"/>
    <cellStyle name="Header2 2 3 3 7 2" xfId="26598" xr:uid="{E0DA556D-0CFF-4A3E-88EB-851EE39C153F}"/>
    <cellStyle name="Header2 2 3 3 7 3" xfId="32172" xr:uid="{48A3786B-89B3-4C7A-B77B-068D5C034448}"/>
    <cellStyle name="Header2 2 3 3 7 4" xfId="37528" xr:uid="{630F920A-D6CC-4E2F-BA1C-301F1416B789}"/>
    <cellStyle name="Header2 2 3 3 8" xfId="7938" xr:uid="{78A26AA4-3492-4B27-9516-8897C04B8D43}"/>
    <cellStyle name="Header2 2 3 3 9" xfId="34956" xr:uid="{726B1888-E670-47FD-9DD9-CCB1160B1A53}"/>
    <cellStyle name="Header2 2 3 4" xfId="7158" xr:uid="{BC0A8947-7C06-4A8A-865F-386A1E6BA8F0}"/>
    <cellStyle name="Header2 2 3 4 10" xfId="35318" xr:uid="{57A23E67-28C3-45FF-A1EB-C7DCE07D5B1E}"/>
    <cellStyle name="Header2 2 3 4 11" xfId="38384" xr:uid="{D71A5C8A-AC78-45A0-9C62-30396A802914}"/>
    <cellStyle name="Header2 2 3 4 2" xfId="12054" xr:uid="{5BE17173-7EEF-46CA-8024-ECBDF969023C}"/>
    <cellStyle name="Header2 2 3 4 2 2" xfId="26601" xr:uid="{A1B26763-A5DB-4060-BC06-448564BD8BAD}"/>
    <cellStyle name="Header2 2 3 4 2 3" xfId="26058" xr:uid="{7E28FAE2-CDF6-499A-A631-1B76E337562B}"/>
    <cellStyle name="Header2 2 3 4 2 4" xfId="37527" xr:uid="{9D88F471-0994-461D-A176-6F2DCB7429E0}"/>
    <cellStyle name="Header2 2 3 4 3" xfId="20740" xr:uid="{1CC62E53-A360-469F-A433-E4E5B1B3A60E}"/>
    <cellStyle name="Header2 2 3 4 3 2" xfId="34218" xr:uid="{F1B3A8DD-7AAF-43E2-B106-3A022DCCD0E8}"/>
    <cellStyle name="Header2 2 3 4 3 3" xfId="42382" xr:uid="{365A487C-4963-4EA4-824B-31104525377A}"/>
    <cellStyle name="Header2 2 3 4 3 4" xfId="46782" xr:uid="{0E7F1BC4-8B97-48AE-ABDD-4F058CD0361C}"/>
    <cellStyle name="Header2 2 3 4 4" xfId="20241" xr:uid="{140BB177-2E2A-43D2-A030-B6F6F728A307}"/>
    <cellStyle name="Header2 2 3 4 4 2" xfId="33764" xr:uid="{EE2BDFFC-E403-4309-95A4-4F16C3591AB8}"/>
    <cellStyle name="Header2 2 3 4 5" xfId="22930" xr:uid="{75EB93D6-9772-4B9E-B7B8-31C64ECCA519}"/>
    <cellStyle name="Header2 2 3 4 5 2" xfId="36363" xr:uid="{003544CF-6812-40F6-86A8-D22C12EBC4A0}"/>
    <cellStyle name="Header2 2 3 4 6" xfId="22106" xr:uid="{05AB5442-4563-42D3-9168-96429BE172E1}"/>
    <cellStyle name="Header2 2 3 4 6 2" xfId="35560" xr:uid="{14EE9A43-55A0-4986-B2BE-B91103C9001B}"/>
    <cellStyle name="Header2 2 3 4 7" xfId="12053" xr:uid="{6A980A8F-FE46-40E0-9F76-1C9EAA11E4BE}"/>
    <cellStyle name="Header2 2 3 4 7 2" xfId="26600" xr:uid="{371D45B6-FE50-45FD-AAAB-3B199C5555F0}"/>
    <cellStyle name="Header2 2 3 4 7 3" xfId="8300" xr:uid="{704051D7-78A4-4CF9-B09D-394C9A41BA72}"/>
    <cellStyle name="Header2 2 3 4 7 4" xfId="31055" xr:uid="{C49A8A10-5401-4A46-B43A-4F067CA188D7}"/>
    <cellStyle name="Header2 2 3 4 8" xfId="10019" xr:uid="{E168BA6D-62F5-46B4-A2A8-AB7EEA1C28AE}"/>
    <cellStyle name="Header2 2 3 4 9" xfId="24634" xr:uid="{7D6655A3-62BF-4A93-8FF5-54EBBDFA0CD7}"/>
    <cellStyle name="Header2 2 3 5" xfId="12055" xr:uid="{97D10385-DA55-4B4C-ADCB-C26DDA4B49AC}"/>
    <cellStyle name="Header2 2 3 5 2" xfId="12056" xr:uid="{E4477748-3E65-45C6-B7C6-82198CBC4EBF}"/>
    <cellStyle name="Header2 2 3 5 2 2" xfId="26603" xr:uid="{763211C4-A03D-424A-B901-4E33E7DB34E3}"/>
    <cellStyle name="Header2 2 3 5 2 3" xfId="26059" xr:uid="{13358088-F4EC-4CD1-A155-B4ACE0A30306}"/>
    <cellStyle name="Header2 2 3 5 2 4" xfId="31056" xr:uid="{FE636989-EAEA-4BE6-A3A9-ABC3DC437AC2}"/>
    <cellStyle name="Header2 2 3 5 3" xfId="26602" xr:uid="{A8901B3A-CAD3-448F-A2D7-1ED115F18373}"/>
    <cellStyle name="Header2 2 3 5 4" xfId="33186" xr:uid="{B28AAFD6-2C77-4C65-9671-A50C23E76292}"/>
    <cellStyle name="Header2 2 3 5 5" xfId="41022" xr:uid="{90A5ACE7-45BD-4089-B146-D5C8DD6F2AA7}"/>
    <cellStyle name="Header2 2 3 6" xfId="12057" xr:uid="{B8F10EDA-D0C2-4BF9-B411-805B29BE8DA1}"/>
    <cellStyle name="Header2 2 3 6 2" xfId="12058" xr:uid="{0BE5F604-1333-4E95-98FB-E69918B63104}"/>
    <cellStyle name="Header2 2 3 6 2 2" xfId="26605" xr:uid="{8B79A692-031E-4282-8B90-1CA3C67ACC1D}"/>
    <cellStyle name="Header2 2 3 6 2 3" xfId="32746" xr:uid="{78630529-DAC6-4108-B2B0-EF53F5DEFC5D}"/>
    <cellStyle name="Header2 2 3 6 2 4" xfId="40827" xr:uid="{FB5C64F5-C826-4D50-8528-7FA481A3605C}"/>
    <cellStyle name="Header2 2 3 6 3" xfId="26604" xr:uid="{75C1C064-18C5-4CC1-A077-32A6D0AAEEAB}"/>
    <cellStyle name="Header2 2 3 6 4" xfId="8302" xr:uid="{69297FB3-BC97-4C70-85E9-213F785EFD7F}"/>
    <cellStyle name="Header2 2 3 6 5" xfId="44776" xr:uid="{069D1005-3084-4D32-AD91-2F3FD1277E44}"/>
    <cellStyle name="Header2 2 3 7" xfId="12059" xr:uid="{8421FBFA-20F0-46F2-BFE5-42672D253003}"/>
    <cellStyle name="Header2 2 3 7 2" xfId="12060" xr:uid="{24C7B374-CEA8-43F5-AFFC-B79430C55FA2}"/>
    <cellStyle name="Header2 2 3 7 2 2" xfId="26607" xr:uid="{EAA0FB19-2385-4C45-A72E-5D9316AE63CA}"/>
    <cellStyle name="Header2 2 3 7 2 3" xfId="7955" xr:uid="{9BB6A92B-4379-42B2-94A6-3DD1D73BE050}"/>
    <cellStyle name="Header2 2 3 7 2 4" xfId="24146" xr:uid="{1C2CF11A-7A63-4A8C-BF1C-6619BA4AB603}"/>
    <cellStyle name="Header2 2 3 7 3" xfId="26606" xr:uid="{F002B656-24DF-4E1A-8FD4-7A36CDB24673}"/>
    <cellStyle name="Header2 2 3 7 4" xfId="7956" xr:uid="{00E5E4CE-E330-4E2D-A03E-9FAC814485A6}"/>
    <cellStyle name="Header2 2 3 7 5" xfId="41885" xr:uid="{AC29641B-988A-4982-B8D5-0E791F53B6C4}"/>
    <cellStyle name="Header2 2 3 8" xfId="12061" xr:uid="{5E2A039C-B192-4760-B300-9879BFAE1E3D}"/>
    <cellStyle name="Header2 2 3 8 2" xfId="12062" xr:uid="{964612A5-8F49-461B-93BB-63B26320A10D}"/>
    <cellStyle name="Header2 2 3 8 2 2" xfId="26609" xr:uid="{3D23E7E9-0042-4F40-BDF8-2A1ED68F346C}"/>
    <cellStyle name="Header2 2 3 8 2 3" xfId="32557" xr:uid="{EF807F1F-DC9C-4D12-9D35-E3F8C8268852}"/>
    <cellStyle name="Header2 2 3 8 2 4" xfId="41884" xr:uid="{9F77EF1A-67FC-4C3F-A646-0154E343C169}"/>
    <cellStyle name="Header2 2 3 8 3" xfId="26608" xr:uid="{CE231A46-A979-468F-9417-F887C66AAE8E}"/>
    <cellStyle name="Header2 2 3 8 4" xfId="9691" xr:uid="{7B89D4D2-F6E5-429A-BCA0-575A97D2FF15}"/>
    <cellStyle name="Header2 2 3 8 5" xfId="37525" xr:uid="{65A6BDE1-F2AE-44D6-8B8F-88696386E7FA}"/>
    <cellStyle name="Header2 2 3 9" xfId="12063" xr:uid="{F2D01A1F-7067-401D-9A2F-355069C9711E}"/>
    <cellStyle name="Header2 2 3 9 2" xfId="26610" xr:uid="{B9099626-509A-4997-BEF9-2D10196BBE94}"/>
    <cellStyle name="Header2 2 3 9 3" xfId="32299" xr:uid="{379823FB-6C5E-41A0-BB6D-82BF4EA77459}"/>
    <cellStyle name="Header2 2 3 9 4" xfId="37526" xr:uid="{DFFC3DE2-49C6-4153-9C4F-9C09C084EF53}"/>
    <cellStyle name="Header2 2 4" xfId="5100" xr:uid="{3F68AAFE-1344-4C74-B5CA-DA606003D6E5}"/>
    <cellStyle name="Header2 2 4 10" xfId="12065" xr:uid="{A5BA191A-CFB5-4AB9-8F45-69CD936800D2}"/>
    <cellStyle name="Header2 2 4 10 2" xfId="12066" xr:uid="{F41041C5-B37F-4A80-BB0C-6021A188E334}"/>
    <cellStyle name="Header2 2 4 10 2 2" xfId="26613" xr:uid="{BFE59E63-A6E9-4291-A1B8-DE1CBA8911CA}"/>
    <cellStyle name="Header2 2 4 10 2 3" xfId="7957" xr:uid="{97874AD0-D7E1-42A4-8CFC-9C3F59A77D29}"/>
    <cellStyle name="Header2 2 4 10 2 4" xfId="24147" xr:uid="{CABE1D30-AD2A-47D2-86B4-4B544CC5E63C}"/>
    <cellStyle name="Header2 2 4 10 3" xfId="26612" xr:uid="{336FC88B-89A7-4340-839B-40C67B70745D}"/>
    <cellStyle name="Header2 2 4 10 4" xfId="25158" xr:uid="{223998F7-F31C-47E3-940C-58591085B356}"/>
    <cellStyle name="Header2 2 4 10 5" xfId="41203" xr:uid="{1855106A-ED00-49B6-8BE4-9F6A5698A92E}"/>
    <cellStyle name="Header2 2 4 11" xfId="19211" xr:uid="{19DF376B-F564-45A1-85BE-551482A935A3}"/>
    <cellStyle name="Header2 2 4 11 2" xfId="32890" xr:uid="{DE63BE53-752F-4FA3-9037-4A9615BD8FA7}"/>
    <cellStyle name="Header2 2 4 11 3" xfId="41404" xr:uid="{5F0003EB-E961-498F-BCBA-EC62012900DA}"/>
    <cellStyle name="Header2 2 4 11 4" xfId="46233" xr:uid="{1529922C-D582-4C22-AE81-A7CDC1457779}"/>
    <cellStyle name="Header2 2 4 12" xfId="22330" xr:uid="{E3E72AA0-59C9-418E-A4D1-7CD99E2FA4F5}"/>
    <cellStyle name="Header2 2 4 12 2" xfId="35775" xr:uid="{B7F1623F-0A47-4D97-9F28-853EACB89287}"/>
    <cellStyle name="Header2 2 4 13" xfId="18846" xr:uid="{494006ED-D781-4FF1-9D9D-FFF73E653C00}"/>
    <cellStyle name="Header2 2 4 13 2" xfId="32564" xr:uid="{26A3A411-5754-4E31-B3F3-F297D8534E48}"/>
    <cellStyle name="Header2 2 4 14" xfId="23511" xr:uid="{C9E744EE-8D8C-4134-A71A-51A53CE934C4}"/>
    <cellStyle name="Header2 2 4 14 2" xfId="36926" xr:uid="{1E7B32FA-81CE-4A66-BAB3-0BE8CC3DFA70}"/>
    <cellStyle name="Header2 2 4 15" xfId="12064" xr:uid="{B2235164-CE5D-4AB5-9C52-DDC69A830699}"/>
    <cellStyle name="Header2 2 4 15 2" xfId="26611" xr:uid="{DEF91E28-25E1-446D-A67A-99AFB085D6A0}"/>
    <cellStyle name="Header2 2 4 15 3" xfId="33185" xr:uid="{6A98CE00-71CE-4A1F-A103-D11F6CB68C37}"/>
    <cellStyle name="Header2 2 4 15 4" xfId="29771" xr:uid="{1FEC48CA-2262-4D5E-940C-37E7455095DA}"/>
    <cellStyle name="Header2 2 4 16" xfId="9207" xr:uid="{2130B73A-FA7E-493B-942A-F3877AF85805}"/>
    <cellStyle name="Header2 2 4 17" xfId="30879" xr:uid="{B36D5553-51E9-4571-9A42-E220B92A8671}"/>
    <cellStyle name="Header2 2 4 18" xfId="39697" xr:uid="{6DA05367-7DAE-45F5-A937-A2316BBB237A}"/>
    <cellStyle name="Header2 2 4 2" xfId="5723" xr:uid="{D4F79521-A472-4308-B7A6-FE81EDC5386E}"/>
    <cellStyle name="Header2 2 4 2 10" xfId="19689" xr:uid="{308D05FA-25C9-4857-B2B4-97F9749FFFDD}"/>
    <cellStyle name="Header2 2 4 2 10 2" xfId="33329" xr:uid="{8B803148-D6E1-4ED1-83D0-CE6E35918AA0}"/>
    <cellStyle name="Header2 2 4 2 10 3" xfId="41720" xr:uid="{FD1F258D-9F42-4231-B95F-0F5109147CED}"/>
    <cellStyle name="Header2 2 4 2 10 4" xfId="46386" xr:uid="{37572716-2F9C-4BD0-A9ED-0533B0EF3300}"/>
    <cellStyle name="Header2 2 4 2 11" xfId="21675" xr:uid="{48D9278E-F0BF-44DF-9C8E-23399E09A1D0}"/>
    <cellStyle name="Header2 2 4 2 11 2" xfId="35131" xr:uid="{47634508-95F2-4574-81FA-3FB77F84E4A3}"/>
    <cellStyle name="Header2 2 4 2 12" xfId="21730" xr:uid="{A09BA274-5EED-4916-8313-8FBE264299B4}"/>
    <cellStyle name="Header2 2 4 2 12 2" xfId="35186" xr:uid="{D832D8D6-5F18-4D85-993B-8D8F922E1EA1}"/>
    <cellStyle name="Header2 2 4 2 13" xfId="21951" xr:uid="{2A818AD4-45AC-4213-AF97-3C4FF8449E6B}"/>
    <cellStyle name="Header2 2 4 2 13 2" xfId="35405" xr:uid="{5D453D7A-8658-4F71-9B4C-C838DFF58A7D}"/>
    <cellStyle name="Header2 2 4 2 14" xfId="12067" xr:uid="{86A3A7F4-21B7-4B34-B123-E030C7BBBEE0}"/>
    <cellStyle name="Header2 2 4 2 14 2" xfId="26614" xr:uid="{AD6996CA-FBD0-460B-A08B-13E36048E026}"/>
    <cellStyle name="Header2 2 4 2 14 3" xfId="9692" xr:uid="{4EDF7600-7C5A-4819-9879-0EDEA2469B80}"/>
    <cellStyle name="Header2 2 4 2 14 4" xfId="31057" xr:uid="{28D9008A-B282-4036-982D-50EC6C705D26}"/>
    <cellStyle name="Header2 2 4 2 15" xfId="10518" xr:uid="{90B8F03B-06BF-4FCB-B442-F782BC5F40D1}"/>
    <cellStyle name="Header2 2 4 2 16" xfId="36612" xr:uid="{C6BEC685-682F-4269-BCE6-4EBCAD877EB9}"/>
    <cellStyle name="Header2 2 4 2 17" xfId="33745" xr:uid="{EA0C360D-B3B2-45E6-9BA9-0C6698C5A88A}"/>
    <cellStyle name="Header2 2 4 2 2" xfId="7161" xr:uid="{CC4BF50D-3A29-45FC-A19A-871262D50A65}"/>
    <cellStyle name="Header2 2 4 2 2 10" xfId="33629" xr:uid="{164029CC-F2E4-4691-9DD3-FCE870398B8F}"/>
    <cellStyle name="Header2 2 4 2 2 11" xfId="41260" xr:uid="{DA158E61-C77F-44DF-ADED-347B5054B516}"/>
    <cellStyle name="Header2 2 4 2 2 2" xfId="12069" xr:uid="{C8B86D0F-1608-4C85-8ED8-087889F66A4E}"/>
    <cellStyle name="Header2 2 4 2 2 2 2" xfId="26616" xr:uid="{D3E2F913-128B-4733-B6F7-B80E918A3173}"/>
    <cellStyle name="Header2 2 4 2 2 2 3" xfId="8903" xr:uid="{6E1C21FD-B001-4C59-B54C-CEDBE189F71F}"/>
    <cellStyle name="Header2 2 4 2 2 2 4" xfId="31058" xr:uid="{09AD079B-A539-4D8C-A79E-BCBD13B0BEA1}"/>
    <cellStyle name="Header2 2 4 2 2 3" xfId="20743" xr:uid="{BE94988F-AA1C-42AA-832C-6525D60D1D96}"/>
    <cellStyle name="Header2 2 4 2 2 3 2" xfId="34221" xr:uid="{0E6FB286-B20D-43B7-B400-A5B4764D9087}"/>
    <cellStyle name="Header2 2 4 2 2 3 3" xfId="42385" xr:uid="{ADECFAB0-C847-4F23-A4A6-7D68E9397EB7}"/>
    <cellStyle name="Header2 2 4 2 2 3 4" xfId="46785" xr:uid="{DA423B3A-6B48-4EEB-B77A-432174C1183D}"/>
    <cellStyle name="Header2 2 4 2 2 4" xfId="22478" xr:uid="{EF22B8DB-BB92-45D2-AC2A-9D66D10D15CB}"/>
    <cellStyle name="Header2 2 4 2 2 4 2" xfId="35921" xr:uid="{0BF79059-5F30-4E92-884D-9EC0FB3869ED}"/>
    <cellStyle name="Header2 2 4 2 2 5" xfId="22933" xr:uid="{88FAE22E-99E7-4E87-A02C-FB9D3991E6E9}"/>
    <cellStyle name="Header2 2 4 2 2 5 2" xfId="36366" xr:uid="{DA36CD03-6915-4C62-87F0-65B59AFAF436}"/>
    <cellStyle name="Header2 2 4 2 2 6" xfId="23584" xr:uid="{88D988F6-79AE-4CDC-94FE-7E6A1F3CE466}"/>
    <cellStyle name="Header2 2 4 2 2 6 2" xfId="36996" xr:uid="{7D514714-637D-454E-83DB-23C564785FDF}"/>
    <cellStyle name="Header2 2 4 2 2 7" xfId="12068" xr:uid="{00CB1872-E5A0-436F-B806-184C3FEFEEE9}"/>
    <cellStyle name="Header2 2 4 2 2 7 2" xfId="26615" xr:uid="{029E4F40-CA92-4A8C-BEBD-62E3D1D36293}"/>
    <cellStyle name="Header2 2 4 2 2 7 3" xfId="8889" xr:uid="{9EEA3890-B73D-4D36-9D5F-FD93EE739710}"/>
    <cellStyle name="Header2 2 4 2 2 7 4" xfId="41021" xr:uid="{7A525517-6F89-4C0E-8734-4A264D4F5C4A}"/>
    <cellStyle name="Header2 2 4 2 2 8" xfId="10022" xr:uid="{8EEC1425-877B-48BE-A259-25D5761C523A}"/>
    <cellStyle name="Header2 2 4 2 2 9" xfId="24637" xr:uid="{18F8643F-CB22-445F-BD64-197D7E6BDA2B}"/>
    <cellStyle name="Header2 2 4 2 3" xfId="12070" xr:uid="{C96D3FB3-2F71-4F4E-8EF8-9FD3BF21418A}"/>
    <cellStyle name="Header2 2 4 2 3 2" xfId="12071" xr:uid="{862EAE37-F1EA-4D25-A7E2-A1607802F968}"/>
    <cellStyle name="Header2 2 4 2 3 2 2" xfId="26618" xr:uid="{7F2FBCE8-EB74-4C89-9249-5A22EEC9DF1E}"/>
    <cellStyle name="Header2 2 4 2 3 2 3" xfId="9693" xr:uid="{17DCAADB-627F-4E8F-88EF-7CF7DADA168D}"/>
    <cellStyle name="Header2 2 4 2 3 2 4" xfId="37524" xr:uid="{83399287-5C2E-41D6-9A05-C0FB74F9FC04}"/>
    <cellStyle name="Header2 2 4 2 3 3" xfId="26617" xr:uid="{ACBED96A-3E76-4331-8911-EEED2AC3A45F}"/>
    <cellStyle name="Header2 2 4 2 3 4" xfId="7970" xr:uid="{AB199DE3-DE80-4C6C-9139-5B4BDE11C4EE}"/>
    <cellStyle name="Header2 2 4 2 3 5" xfId="31059" xr:uid="{AA121EAB-83F2-405B-AB8C-1E4C6439C9F5}"/>
    <cellStyle name="Header2 2 4 2 4" xfId="12072" xr:uid="{83CE0E64-6EE5-42EA-921B-696688862AFF}"/>
    <cellStyle name="Header2 2 4 2 4 2" xfId="12073" xr:uid="{184D11A0-1292-46BA-B7FE-AFB63E31EB0D}"/>
    <cellStyle name="Header2 2 4 2 4 2 2" xfId="26620" xr:uid="{A2AA27AC-2526-43EA-8808-D445B7E16E91}"/>
    <cellStyle name="Header2 2 4 2 4 2 3" xfId="25257" xr:uid="{D4E2397D-490D-491A-BE66-3B349E18C7BF}"/>
    <cellStyle name="Header2 2 4 2 4 2 4" xfId="31060" xr:uid="{2117FBE0-3732-44E0-8132-6C98E881E5F0}"/>
    <cellStyle name="Header2 2 4 2 4 3" xfId="26619" xr:uid="{AEDFEA4C-469E-4C07-9022-F707DF5EE0A3}"/>
    <cellStyle name="Header2 2 4 2 4 4" xfId="9694" xr:uid="{9F6B2594-AFE1-492C-9F44-C7FA0BB64666}"/>
    <cellStyle name="Header2 2 4 2 4 5" xfId="41020" xr:uid="{92EDE98F-ECDC-422F-8E6E-6D5CA3141AA9}"/>
    <cellStyle name="Header2 2 4 2 5" xfId="12074" xr:uid="{B8317CE4-0ECD-4AE5-B708-A12C673AC820}"/>
    <cellStyle name="Header2 2 4 2 5 2" xfId="12075" xr:uid="{49E1022A-7AFC-4991-ACC0-1FEE56CB7EB4}"/>
    <cellStyle name="Header2 2 4 2 5 2 2" xfId="26622" xr:uid="{91807818-B130-4586-AE82-B6BF1323B7CD}"/>
    <cellStyle name="Header2 2 4 2 5 2 3" xfId="8904" xr:uid="{2EB7D9B0-1F27-41B5-A21A-B5B56300B38A}"/>
    <cellStyle name="Header2 2 4 2 5 2 4" xfId="41019" xr:uid="{1A348ED2-3A23-4920-9DF9-48A4E14C4BDD}"/>
    <cellStyle name="Header2 2 4 2 5 3" xfId="26621" xr:uid="{EF2F13BF-D7D7-499D-A635-8B37A0DDA1B2}"/>
    <cellStyle name="Header2 2 4 2 5 4" xfId="8905" xr:uid="{E92E7331-70A7-4F8F-932E-D862FF1A2E05}"/>
    <cellStyle name="Header2 2 4 2 5 5" xfId="37523" xr:uid="{E11A2607-0384-4B32-9FD0-ABCC68A80E2C}"/>
    <cellStyle name="Header2 2 4 2 6" xfId="12076" xr:uid="{E977D14D-5FD3-4508-9DB8-E92914029E84}"/>
    <cellStyle name="Header2 2 4 2 6 2" xfId="12077" xr:uid="{B0B0B7F0-D1EA-42F6-9F5D-C4D4A634CF69}"/>
    <cellStyle name="Header2 2 4 2 6 2 2" xfId="26624" xr:uid="{AAE09CEA-E73C-4766-814E-17B5383F5359}"/>
    <cellStyle name="Header2 2 4 2 6 2 3" xfId="26057" xr:uid="{AC84F463-3034-42EF-A639-AD9B2B3243B8}"/>
    <cellStyle name="Header2 2 4 2 6 2 4" xfId="37522" xr:uid="{1A3EB83D-533F-4003-ADC4-581CF4DA2BAC}"/>
    <cellStyle name="Header2 2 4 2 6 3" xfId="26623" xr:uid="{300A0F32-8EF3-444B-AE2A-122334D99588}"/>
    <cellStyle name="Header2 2 4 2 6 4" xfId="9888" xr:uid="{D204F118-32BD-44B4-842D-54E40BFED9D7}"/>
    <cellStyle name="Header2 2 4 2 6 5" xfId="31061" xr:uid="{F266ABB6-949C-4040-8137-A029CD03D2C8}"/>
    <cellStyle name="Header2 2 4 2 7" xfId="12078" xr:uid="{FB661693-9FDF-47B2-AB60-0455A41F468D}"/>
    <cellStyle name="Header2 2 4 2 7 2" xfId="12079" xr:uid="{57C44FC8-D6EF-404B-BA9D-B1B57AA8DEA3}"/>
    <cellStyle name="Header2 2 4 2 7 2 2" xfId="26626" xr:uid="{9E05120D-07E2-4EA2-9C71-F98EAAA2A6B3}"/>
    <cellStyle name="Header2 2 4 2 7 2 3" xfId="8906" xr:uid="{FFF2C1DF-DB6B-4A39-A30B-FE18F06E89CC}"/>
    <cellStyle name="Header2 2 4 2 7 2 4" xfId="41410" xr:uid="{340112E1-3355-4956-9693-554633122CA4}"/>
    <cellStyle name="Header2 2 4 2 7 3" xfId="26625" xr:uid="{E85B153A-5AB8-4F76-8A91-9B0FA2FF5003}"/>
    <cellStyle name="Header2 2 4 2 7 4" xfId="32820" xr:uid="{ED6C6D21-3214-4942-B51F-37343F2A8196}"/>
    <cellStyle name="Header2 2 4 2 7 5" xfId="41018" xr:uid="{E6316A61-0B5B-44CD-866E-8EE52035BAF8}"/>
    <cellStyle name="Header2 2 4 2 8" xfId="12080" xr:uid="{877CBB07-5F3C-4EEA-BD74-7D1971A0EA1D}"/>
    <cellStyle name="Header2 2 4 2 8 2" xfId="12081" xr:uid="{6AE5A22A-E09B-46F4-8062-3A4A46644271}"/>
    <cellStyle name="Header2 2 4 2 8 2 2" xfId="26628" xr:uid="{3CA82F77-1699-4F5F-AB34-E3DAC6321A94}"/>
    <cellStyle name="Header2 2 4 2 8 2 3" xfId="26056" xr:uid="{D547B6A3-B32D-4FEA-BF96-B13A83C0C75E}"/>
    <cellStyle name="Header2 2 4 2 8 2 4" xfId="31062" xr:uid="{0877FC68-036E-4CDD-BFBF-14A6C5C5D305}"/>
    <cellStyle name="Header2 2 4 2 8 3" xfId="26627" xr:uid="{1C396B54-1707-4A1A-93BF-93F05D5E644F}"/>
    <cellStyle name="Header2 2 4 2 8 4" xfId="9324" xr:uid="{4079BA04-2302-49FD-92B1-4295937CD8B0}"/>
    <cellStyle name="Header2 2 4 2 8 5" xfId="30875" xr:uid="{A2ACFDF7-2B08-4493-AC14-BF910F302C43}"/>
    <cellStyle name="Header2 2 4 2 9" xfId="12082" xr:uid="{7A0CBCBE-05B0-4A54-9C20-A7D6B856A2F1}"/>
    <cellStyle name="Header2 2 4 2 9 2" xfId="26629" xr:uid="{B3054BED-4C7B-4A07-87F0-70323A976F07}"/>
    <cellStyle name="Header2 2 4 2 9 3" xfId="32555" xr:uid="{5E13C6F6-9558-4535-96B2-E8DA87CCED9A}"/>
    <cellStyle name="Header2 2 4 2 9 4" xfId="37521" xr:uid="{2954B9C4-C5CB-41CA-9C4F-70951FD78BF1}"/>
    <cellStyle name="Header2 2 4 3" xfId="5722" xr:uid="{0E4C5DAD-71B3-4660-BFE7-DD5DA76DF565}"/>
    <cellStyle name="Header2 2 4 3 10" xfId="24058" xr:uid="{8B9D37A6-03FB-41B6-88F8-E0B6A2A3C5E0}"/>
    <cellStyle name="Header2 2 4 3 2" xfId="12084" xr:uid="{55AF3556-57A8-401A-83AC-613D672E3077}"/>
    <cellStyle name="Header2 2 4 3 2 2" xfId="26631" xr:uid="{5DD9E6C6-B129-4772-B04D-84B24F20F2EA}"/>
    <cellStyle name="Header2 2 4 3 2 3" xfId="9695" xr:uid="{84CD6C24-52C3-442E-9F5C-EC71B08D6A30}"/>
    <cellStyle name="Header2 2 4 3 2 4" xfId="41883" xr:uid="{F0E0A990-FB44-449C-A1CC-C9F40A4EDC11}"/>
    <cellStyle name="Header2 2 4 3 3" xfId="19688" xr:uid="{5858B3AD-2FD7-4E62-BCA1-4DB738891087}"/>
    <cellStyle name="Header2 2 4 3 3 2" xfId="33328" xr:uid="{11412DB5-817A-43F1-AB57-0E01FEC51509}"/>
    <cellStyle name="Header2 2 4 3 3 3" xfId="41719" xr:uid="{6C47A157-A1F5-4796-A7C9-62E190033007}"/>
    <cellStyle name="Header2 2 4 3 3 4" xfId="46385" xr:uid="{18206724-100B-479D-9C58-0453B34B7112}"/>
    <cellStyle name="Header2 2 4 3 4" xfId="18938" xr:uid="{2010B7BA-0154-4AD8-9DE3-892DDF45185B}"/>
    <cellStyle name="Header2 2 4 3 4 2" xfId="32645" xr:uid="{DE53993D-1B13-4A15-9842-EB403E06285D}"/>
    <cellStyle name="Header2 2 4 3 5" xfId="21729" xr:uid="{FF76D34E-CCB7-4AF8-8E52-11051D930821}"/>
    <cellStyle name="Header2 2 4 3 5 2" xfId="35185" xr:uid="{DA4946E5-E72F-40BD-AD05-4B995C2644D3}"/>
    <cellStyle name="Header2 2 4 3 6" xfId="22724" xr:uid="{EE69AA00-AE7B-478F-B325-09F9AB425CB7}"/>
    <cellStyle name="Header2 2 4 3 6 2" xfId="36158" xr:uid="{8E0E7C83-F230-43AD-92E1-76F3F3317F29}"/>
    <cellStyle name="Header2 2 4 3 7" xfId="12083" xr:uid="{9E569F55-5FC5-4A6F-8D6C-3B3F7F40EFD9}"/>
    <cellStyle name="Header2 2 4 3 7 2" xfId="26630" xr:uid="{1D4AB684-D673-41DA-A4F8-4E390FC6752D}"/>
    <cellStyle name="Header2 2 4 3 7 3" xfId="7971" xr:uid="{96A91C3C-FD2A-4AB9-9926-4A3A157D41AE}"/>
    <cellStyle name="Header2 2 4 3 7 4" xfId="41017" xr:uid="{AEBFAE35-787E-4DF7-906A-7C5F30AA959E}"/>
    <cellStyle name="Header2 2 4 3 8" xfId="8712" xr:uid="{6AACF691-1F3E-45FC-BB26-C195E49B53AE}"/>
    <cellStyle name="Header2 2 4 3 9" xfId="37014" xr:uid="{DAE03562-52C0-409E-8DD7-308A645975A5}"/>
    <cellStyle name="Header2 2 4 4" xfId="7160" xr:uid="{4B9E79EA-862F-408D-91E2-54803211CFD2}"/>
    <cellStyle name="Header2 2 4 4 10" xfId="33533" xr:uid="{FFE60E1B-31A4-4EAB-9615-BAB90FC815BE}"/>
    <cellStyle name="Header2 2 4 4 11" xfId="43240" xr:uid="{21A194BA-DFC8-46EE-ACFA-BDC3D563AD9C}"/>
    <cellStyle name="Header2 2 4 4 2" xfId="12086" xr:uid="{C94E1E3A-95F7-4D53-8D4F-3B303381AE25}"/>
    <cellStyle name="Header2 2 4 4 2 2" xfId="26633" xr:uid="{DA3E8390-1B70-42FB-9C2D-91BC8553C49E}"/>
    <cellStyle name="Header2 2 4 4 2 3" xfId="9423" xr:uid="{2D590123-2EA2-4284-8D0A-136F64C87F11}"/>
    <cellStyle name="Header2 2 4 4 2 4" xfId="31063" xr:uid="{4068E798-B6EC-4635-998D-D98A2D04983A}"/>
    <cellStyle name="Header2 2 4 4 3" xfId="20742" xr:uid="{54E6C4E2-27A4-49A1-8D6F-8845C969AD3D}"/>
    <cellStyle name="Header2 2 4 4 3 2" xfId="34220" xr:uid="{CAC2E4E4-6216-48A7-840E-1D5475D63990}"/>
    <cellStyle name="Header2 2 4 4 3 3" xfId="42384" xr:uid="{FE4F3347-EDAB-47A4-B116-FFDB80468C52}"/>
    <cellStyle name="Header2 2 4 4 3 4" xfId="46784" xr:uid="{77109DED-2741-4B58-A47F-824CC26DD821}"/>
    <cellStyle name="Header2 2 4 4 4" xfId="21332" xr:uid="{504092AF-A9BD-4E0E-9E8D-4F8BC30D55F9}"/>
    <cellStyle name="Header2 2 4 4 4 2" xfId="34798" xr:uid="{E3D7EB68-DAF2-45E3-9831-935AE2C9607C}"/>
    <cellStyle name="Header2 2 4 4 5" xfId="22932" xr:uid="{FE7C1745-D2E7-4891-B3D1-08EE9EE1E8D8}"/>
    <cellStyle name="Header2 2 4 4 5 2" xfId="36365" xr:uid="{056FCC96-1839-4E48-86D0-79CC5E8F2064}"/>
    <cellStyle name="Header2 2 4 4 6" xfId="23783" xr:uid="{D915E641-F686-480E-9C7A-2EE403118EDC}"/>
    <cellStyle name="Header2 2 4 4 6 2" xfId="37184" xr:uid="{8E5D2218-EEF3-403C-A398-82DD1FD3B834}"/>
    <cellStyle name="Header2 2 4 4 7" xfId="12085" xr:uid="{4C81CE0D-7911-4E86-9730-9834341D3272}"/>
    <cellStyle name="Header2 2 4 4 7 2" xfId="26632" xr:uid="{14B1BE63-A060-4E62-B1ED-1340F3160743}"/>
    <cellStyle name="Header2 2 4 4 7 3" xfId="25115" xr:uid="{4FA23F87-0F2A-4814-A86B-06D53C1F7E5D}"/>
    <cellStyle name="Header2 2 4 4 7 4" xfId="24148" xr:uid="{8E30C2AE-9BFA-4565-8F97-81121008644F}"/>
    <cellStyle name="Header2 2 4 4 8" xfId="10021" xr:uid="{15FED5A0-A67A-4C41-BA51-580A6888D1E9}"/>
    <cellStyle name="Header2 2 4 4 9" xfId="24636" xr:uid="{9781886C-9A10-4C4B-B0FD-49223A5764D8}"/>
    <cellStyle name="Header2 2 4 5" xfId="12087" xr:uid="{7A4F19DD-5FE8-41E7-99BF-9D953A8E3907}"/>
    <cellStyle name="Header2 2 4 5 2" xfId="12088" xr:uid="{299BE3D6-1762-4260-A006-663B6BB04B41}"/>
    <cellStyle name="Header2 2 4 5 2 2" xfId="26635" xr:uid="{6B577931-A41F-4960-B18C-388F5064335D}"/>
    <cellStyle name="Header2 2 4 5 2 3" xfId="9696" xr:uid="{3B68DA6C-2392-4F11-A37B-F88F14127225}"/>
    <cellStyle name="Header2 2 4 5 2 4" xfId="41016" xr:uid="{0FCEB255-C558-4AAC-B390-EBCB67468684}"/>
    <cellStyle name="Header2 2 4 5 3" xfId="26634" xr:uid="{616B7C2C-838B-4B7F-906C-BFDB1BEF9CE5}"/>
    <cellStyle name="Header2 2 4 5 4" xfId="25129" xr:uid="{97DC61E7-FDCA-4ACE-B46E-953A7D8F248F}"/>
    <cellStyle name="Header2 2 4 5 5" xfId="37520" xr:uid="{E9CCD9F9-47C3-415A-9440-60DFFB6B60FD}"/>
    <cellStyle name="Header2 2 4 6" xfId="12089" xr:uid="{4D0837F7-0189-41D3-AB85-46731C256FEA}"/>
    <cellStyle name="Header2 2 4 6 2" xfId="12090" xr:uid="{9BA63FFC-06AC-42C7-8319-D9BBD8013865}"/>
    <cellStyle name="Header2 2 4 6 2 2" xfId="26637" xr:uid="{93C54DD6-F796-40F4-A7E8-61B107418898}"/>
    <cellStyle name="Header2 2 4 6 2 3" xfId="32554" xr:uid="{43DD4C94-38A4-4116-A78C-A4F0FE7CECD1}"/>
    <cellStyle name="Header2 2 4 6 2 4" xfId="33851" xr:uid="{585378F6-2361-46B6-8960-D03619A3B4A9}"/>
    <cellStyle name="Header2 2 4 6 3" xfId="26636" xr:uid="{12AA1C1D-86C1-40D9-9D16-274AFE8BAFE8}"/>
    <cellStyle name="Header2 2 4 6 4" xfId="26055" xr:uid="{A7298ABF-65A2-4BED-B106-1B808671D6E8}"/>
    <cellStyle name="Header2 2 4 6 5" xfId="41882" xr:uid="{21981E10-BB2C-4DB4-B151-158A0B373428}"/>
    <cellStyle name="Header2 2 4 7" xfId="12091" xr:uid="{B4D4FF2E-A9A0-4A05-A75E-77A493E35186}"/>
    <cellStyle name="Header2 2 4 7 2" xfId="12092" xr:uid="{1E15C479-183C-44E2-AF8B-CA44A90B6516}"/>
    <cellStyle name="Header2 2 4 7 2 2" xfId="26639" xr:uid="{CFB6E93B-3469-44F2-A13A-93CECCF431AD}"/>
    <cellStyle name="Header2 2 4 7 2 3" xfId="9697" xr:uid="{E48EA5A2-EA35-4525-9569-0C0C8C720383}"/>
    <cellStyle name="Header2 2 4 7 2 4" xfId="41015" xr:uid="{07517DD0-30D5-4BEC-9C63-BA60F1102F11}"/>
    <cellStyle name="Header2 2 4 7 3" xfId="26638" xr:uid="{CA1433C2-5E89-4DFC-BAD1-4BBEAC286D3D}"/>
    <cellStyle name="Header2 2 4 7 4" xfId="8907" xr:uid="{8ABB55DA-CC22-44D3-A173-AF4C098C5372}"/>
    <cellStyle name="Header2 2 4 7 5" xfId="31064" xr:uid="{41917FA0-8ABA-4E0C-B787-D8A9588D0CB0}"/>
    <cellStyle name="Header2 2 4 8" xfId="12093" xr:uid="{5160CCF6-545C-44AB-9F55-530DA023733B}"/>
    <cellStyle name="Header2 2 4 8 2" xfId="12094" xr:uid="{9B4C9602-6601-482B-8DFF-3626FA982C27}"/>
    <cellStyle name="Header2 2 4 8 2 2" xfId="26641" xr:uid="{D2FF6A49-DF69-4CEC-BAAC-1AFAD3037738}"/>
    <cellStyle name="Header2 2 4 8 2 3" xfId="32553" xr:uid="{3ADB0DC2-6F3A-4609-99FB-5185F0B947C9}"/>
    <cellStyle name="Header2 2 4 8 2 4" xfId="29772" xr:uid="{621E6531-151D-4D82-9F6B-BF28E69D47C0}"/>
    <cellStyle name="Header2 2 4 8 3" xfId="26640" xr:uid="{349148C1-BC46-4B93-BDDA-4ADC83E1F4FC}"/>
    <cellStyle name="Header2 2 4 8 4" xfId="26054" xr:uid="{8DF17CC1-C5E5-4D1E-A3E9-2E811DD1DB07}"/>
    <cellStyle name="Header2 2 4 8 5" xfId="41881" xr:uid="{3FAE19C0-39EC-4D4E-8DB4-63812F06B9CA}"/>
    <cellStyle name="Header2 2 4 9" xfId="12095" xr:uid="{870A6385-6FE5-42E5-A814-CF0406BC8FF4}"/>
    <cellStyle name="Header2 2 4 9 2" xfId="26642" xr:uid="{42361D69-0AC6-4B52-BBD2-41308F875894}"/>
    <cellStyle name="Header2 2 4 9 3" xfId="8908" xr:uid="{017C4911-9436-4758-A6E0-580EF10D41CF}"/>
    <cellStyle name="Header2 2 4 9 4" xfId="31065" xr:uid="{38DE0FC7-6F62-4DA3-9BBD-F89B579B1798}"/>
    <cellStyle name="Header2 2 5" xfId="5724" xr:uid="{8E0AE9B3-17EB-4431-BA2F-75BEEFA46027}"/>
    <cellStyle name="Header2 2 5 10" xfId="19690" xr:uid="{D418B4E8-0892-4DCA-8893-AD37C55BFB32}"/>
    <cellStyle name="Header2 2 5 10 2" xfId="33330" xr:uid="{5F4D0B73-15D4-42A2-9DB4-4E6CE547096B}"/>
    <cellStyle name="Header2 2 5 10 3" xfId="41721" xr:uid="{0329E031-BA1A-4FE3-B780-DE9914EA871A}"/>
    <cellStyle name="Header2 2 5 10 4" xfId="46387" xr:uid="{0B4ECCB9-7A53-4288-91BE-00C4E295C420}"/>
    <cellStyle name="Header2 2 5 11" xfId="21674" xr:uid="{2D0D305A-8997-4938-8C35-43A731DD6B1B}"/>
    <cellStyle name="Header2 2 5 11 2" xfId="35130" xr:uid="{94A0F54D-9126-458A-80A9-8A82867AE4D8}"/>
    <cellStyle name="Header2 2 5 12" xfId="21760" xr:uid="{9582AA79-BD23-46EE-A03C-DB2925409445}"/>
    <cellStyle name="Header2 2 5 12 2" xfId="35216" xr:uid="{479E23A6-50BE-4A74-90ED-5B70FF2B82E9}"/>
    <cellStyle name="Header2 2 5 13" xfId="21917" xr:uid="{D3E814B4-63D8-4D1D-A8AA-F9F6790BB39E}"/>
    <cellStyle name="Header2 2 5 13 2" xfId="35371" xr:uid="{2D039503-9535-4D36-9042-1F08BEFD195B}"/>
    <cellStyle name="Header2 2 5 14" xfId="12096" xr:uid="{FC481B82-5247-43EC-9C29-E4BB7EB7A646}"/>
    <cellStyle name="Header2 2 5 14 2" xfId="26643" xr:uid="{2C1C31A2-0464-4E36-93F3-AF7F8551E30C}"/>
    <cellStyle name="Header2 2 5 14 3" xfId="9698" xr:uid="{F951AE1B-754D-40D6-9712-9BB65BA7E2C0}"/>
    <cellStyle name="Header2 2 5 14 4" xfId="41014" xr:uid="{16317D19-5BA6-44EB-BB13-74831FA4BDFC}"/>
    <cellStyle name="Header2 2 5 15" xfId="8711" xr:uid="{501E213B-70DE-4122-82AE-BEA12A1F8DA7}"/>
    <cellStyle name="Header2 2 5 16" xfId="32562" xr:uid="{56252036-829B-410D-A200-EBA83C113F97}"/>
    <cellStyle name="Header2 2 5 17" xfId="29619" xr:uid="{C5D8AA69-9840-44E5-945F-E2BC1C0752D3}"/>
    <cellStyle name="Header2 2 5 2" xfId="5725" xr:uid="{F5E6FAC0-9F77-422D-9FE2-46C5947992E7}"/>
    <cellStyle name="Header2 2 5 2 10" xfId="29620" xr:uid="{AB5F6599-138A-422C-BC88-15D376CFAE25}"/>
    <cellStyle name="Header2 2 5 2 2" xfId="7163" xr:uid="{F96D0CD6-5AA5-4584-B021-FCA89425097A}"/>
    <cellStyle name="Header2 2 5 2 2 10" xfId="38390" xr:uid="{0EF71853-FEA8-46BA-B80E-4D4E1BC86789}"/>
    <cellStyle name="Header2 2 5 2 2 2" xfId="20745" xr:uid="{CC68731F-F6B9-429F-AAF0-30C440CCB56F}"/>
    <cellStyle name="Header2 2 5 2 2 2 2" xfId="34223" xr:uid="{BE05018B-8F44-4ECA-A012-27EE025FD63D}"/>
    <cellStyle name="Header2 2 5 2 2 2 3" xfId="42387" xr:uid="{88CACDB4-60B7-484D-8AE1-8A806E6C62D6}"/>
    <cellStyle name="Header2 2 5 2 2 2 4" xfId="46787" xr:uid="{50A2E75D-AB2A-46DB-ADF8-01BEC93D2C51}"/>
    <cellStyle name="Header2 2 5 2 2 3" xfId="19670" xr:uid="{24B88F3E-53D4-4A5C-83B8-210C2F2076F9}"/>
    <cellStyle name="Header2 2 5 2 2 3 2" xfId="33310" xr:uid="{E513D966-D772-41D2-B327-045B72D71BA8}"/>
    <cellStyle name="Header2 2 5 2 2 4" xfId="22935" xr:uid="{AFFD0D9B-8F24-406F-8FC6-201492A3597A}"/>
    <cellStyle name="Header2 2 5 2 2 4 2" xfId="36368" xr:uid="{7924AAA4-8ED3-4962-8157-63D89C35FA97}"/>
    <cellStyle name="Header2 2 5 2 2 5" xfId="23632" xr:uid="{FC86F5EC-527C-4FA1-A673-F6D29A86B7EB}"/>
    <cellStyle name="Header2 2 5 2 2 5 2" xfId="37034" xr:uid="{DA3F4D6D-9EF1-46E1-821A-5154BA631F71}"/>
    <cellStyle name="Header2 2 5 2 2 6" xfId="12098" xr:uid="{55000F92-6347-4D88-AB4A-CE6A1B51F446}"/>
    <cellStyle name="Header2 2 5 2 2 6 2" xfId="26645" xr:uid="{913DC293-274F-4754-BE01-0D8442EF6447}"/>
    <cellStyle name="Header2 2 5 2 2 6 3" xfId="25164" xr:uid="{34D269BE-D267-4AA6-BD0F-FD34A819E6E9}"/>
    <cellStyle name="Header2 2 5 2 2 6 4" xfId="29773" xr:uid="{854E740A-5A0F-444B-9634-C53C778BF6BF}"/>
    <cellStyle name="Header2 2 5 2 2 7" xfId="10024" xr:uid="{50736AED-59C3-4398-85B4-6689C51EDB08}"/>
    <cellStyle name="Header2 2 5 2 2 8" xfId="24639" xr:uid="{DFF91872-3522-4415-A80C-FD72713D3C14}"/>
    <cellStyle name="Header2 2 5 2 2 9" xfId="33630" xr:uid="{997D1DA2-0D7B-47A9-AA67-A8B7F8A004B1}"/>
    <cellStyle name="Header2 2 5 2 3" xfId="19691" xr:uid="{83512BDD-5229-420B-B943-BD38A596C33B}"/>
    <cellStyle name="Header2 2 5 2 3 2" xfId="33331" xr:uid="{24C9EFF9-D468-452E-9483-58D2A683F6E5}"/>
    <cellStyle name="Header2 2 5 2 3 3" xfId="41722" xr:uid="{5C66A4DC-0D40-49B1-A736-2B1EBE8E72ED}"/>
    <cellStyle name="Header2 2 5 2 3 4" xfId="46388" xr:uid="{74587D30-B65B-49A0-9AAA-6EFE4677A48D}"/>
    <cellStyle name="Header2 2 5 2 4" xfId="19062" xr:uid="{33F7E7DF-463F-4E0F-8947-A9053EF13D84}"/>
    <cellStyle name="Header2 2 5 2 4 2" xfId="32753" xr:uid="{07D6C890-511C-47D9-BF6A-E2C484C43376}"/>
    <cellStyle name="Header2 2 5 2 5" xfId="21761" xr:uid="{56978D7B-5C8A-4650-8A97-D8F71AF643B9}"/>
    <cellStyle name="Header2 2 5 2 5 2" xfId="35217" xr:uid="{6213B382-C6AF-4031-A64E-A6856DE2BE05}"/>
    <cellStyle name="Header2 2 5 2 6" xfId="22322" xr:uid="{009603CE-272A-4D82-B2F9-ED825EA2D1A2}"/>
    <cellStyle name="Header2 2 5 2 6 2" xfId="35767" xr:uid="{209BA1DA-201E-47BB-9910-6651F5799168}"/>
    <cellStyle name="Header2 2 5 2 7" xfId="12097" xr:uid="{A97DCDF0-39C2-487D-83C3-1B396D232F72}"/>
    <cellStyle name="Header2 2 5 2 7 2" xfId="26644" xr:uid="{FCEF0D15-8941-442F-8936-A60089B34287}"/>
    <cellStyle name="Header2 2 5 2 7 3" xfId="32552" xr:uid="{7F836A3C-AD51-4C4A-81D0-8133C707229A}"/>
    <cellStyle name="Header2 2 5 2 7 4" xfId="41880" xr:uid="{E8DF18C2-3BBD-43B8-9DC4-73AAF53EF380}"/>
    <cellStyle name="Header2 2 5 2 8" xfId="10548" xr:uid="{D229EB7A-C13D-439C-9BB5-CBF522D0D85F}"/>
    <cellStyle name="Header2 2 5 2 9" xfId="34467" xr:uid="{B3A4CEEF-7A38-4BE1-A594-996D3944CE3A}"/>
    <cellStyle name="Header2 2 5 3" xfId="7162" xr:uid="{4DD457F8-4625-42D4-82A1-CAF8428268D6}"/>
    <cellStyle name="Header2 2 5 3 10" xfId="35028" xr:uid="{1D65FDAA-C35D-4C0C-97A2-921994749BDE}"/>
    <cellStyle name="Header2 2 5 3 11" xfId="41987" xr:uid="{24C206DC-DC9F-40F8-9FE5-E7FED2DF463B}"/>
    <cellStyle name="Header2 2 5 3 2" xfId="12100" xr:uid="{9DE0AD54-54F0-4467-8CF3-815B2C44A249}"/>
    <cellStyle name="Header2 2 5 3 2 2" xfId="26647" xr:uid="{AC50D370-7718-4620-B828-6FB9F2BC5EC1}"/>
    <cellStyle name="Header2 2 5 3 2 3" xfId="9699" xr:uid="{BDAC01B1-1554-443C-967E-C9A1F811166E}"/>
    <cellStyle name="Header2 2 5 3 2 4" xfId="41013" xr:uid="{F85F3F59-AEB7-4B75-AB42-DA4AB3611924}"/>
    <cellStyle name="Header2 2 5 3 3" xfId="20744" xr:uid="{01D71335-F08A-40D8-BD29-B9E375824B4B}"/>
    <cellStyle name="Header2 2 5 3 3 2" xfId="34222" xr:uid="{82444A91-2B82-43A8-BD1A-FE5048DCB5A4}"/>
    <cellStyle name="Header2 2 5 3 3 3" xfId="42386" xr:uid="{5E1B9B92-B3B3-410E-B18A-EF424C4B01EE}"/>
    <cellStyle name="Header2 2 5 3 3 4" xfId="46786" xr:uid="{22D0AD17-0F70-41AD-9493-E70C24ED3E5D}"/>
    <cellStyle name="Header2 2 5 3 4" xfId="21331" xr:uid="{C22666EE-FBDF-4397-93AF-61D052583333}"/>
    <cellStyle name="Header2 2 5 3 4 2" xfId="34797" xr:uid="{8E17CC90-35A6-4E02-B5F5-047AB8938854}"/>
    <cellStyle name="Header2 2 5 3 5" xfId="22934" xr:uid="{EFBE0B7B-F93B-431F-9C5A-ADD56EFDA68F}"/>
    <cellStyle name="Header2 2 5 3 5 2" xfId="36367" xr:uid="{18DE4726-3942-4215-AD04-B00733741EE8}"/>
    <cellStyle name="Header2 2 5 3 6" xfId="23556" xr:uid="{1F9D607A-D987-4687-A1ED-350CAEB73DAF}"/>
    <cellStyle name="Header2 2 5 3 6 2" xfId="36971" xr:uid="{E1DBA171-B061-4742-BB91-DB416AF40563}"/>
    <cellStyle name="Header2 2 5 3 7" xfId="12099" xr:uid="{493E75A9-0288-4982-B56C-E881453462CC}"/>
    <cellStyle name="Header2 2 5 3 7 2" xfId="26646" xr:uid="{057AB205-DAB6-464B-84D7-624ADD1F9C2F}"/>
    <cellStyle name="Header2 2 5 3 7 3" xfId="8909" xr:uid="{A8F475C9-53D3-4634-BFFA-83862630E272}"/>
    <cellStyle name="Header2 2 5 3 7 4" xfId="31066" xr:uid="{CEEA6E46-2C2C-4E55-A0E1-A0B5AEDE7BA3}"/>
    <cellStyle name="Header2 2 5 3 8" xfId="10023" xr:uid="{3206FFD2-BFAF-4D48-A342-3AC19C9AF07E}"/>
    <cellStyle name="Header2 2 5 3 9" xfId="24638" xr:uid="{2977B63B-98E3-42C4-94D4-801D2D8590B0}"/>
    <cellStyle name="Header2 2 5 4" xfId="12101" xr:uid="{7FBE7B4B-10AE-477F-9476-12329009785A}"/>
    <cellStyle name="Header2 2 5 4 2" xfId="12102" xr:uid="{2C8A204A-3191-4FD2-A925-A3672987CC42}"/>
    <cellStyle name="Header2 2 5 4 2 2" xfId="26649" xr:uid="{E3CE95FC-BA45-4560-8C91-F66419291391}"/>
    <cellStyle name="Header2 2 5 4 2 3" xfId="32551" xr:uid="{FA6519A9-7D8A-4003-A2AD-982709D7F57A}"/>
    <cellStyle name="Header2 2 5 4 2 4" xfId="29774" xr:uid="{D8FEBF42-3377-4383-BB53-BA390A1B2E35}"/>
    <cellStyle name="Header2 2 5 4 3" xfId="26648" xr:uid="{F7E93C46-25E8-4655-B793-DEDEC058368E}"/>
    <cellStyle name="Header2 2 5 4 4" xfId="26053" xr:uid="{89229330-2C2F-4B3F-9DC5-4DA055BAB48C}"/>
    <cellStyle name="Header2 2 5 4 5" xfId="41879" xr:uid="{51D4AD1B-D457-4173-A335-9E4923A6D2BA}"/>
    <cellStyle name="Header2 2 5 5" xfId="12103" xr:uid="{44AEBA45-EA4F-4075-ABD5-7BD3A43E1053}"/>
    <cellStyle name="Header2 2 5 5 2" xfId="12104" xr:uid="{474BBBBD-CF6C-46B5-BC34-5FE6EEFFDB28}"/>
    <cellStyle name="Header2 2 5 5 2 2" xfId="26651" xr:uid="{021FF579-C46B-4564-9F59-B124D68CE17B}"/>
    <cellStyle name="Header2 2 5 5 2 3" xfId="26052" xr:uid="{85FC0C71-1056-4971-ACBF-493987069803}"/>
    <cellStyle name="Header2 2 5 5 2 4" xfId="41012" xr:uid="{6D5C3F0F-0B7D-4117-917F-1F35ABFBA00D}"/>
    <cellStyle name="Header2 2 5 5 3" xfId="26650" xr:uid="{1CD835D9-1AC2-427E-8124-8586EA38323C}"/>
    <cellStyle name="Header2 2 5 5 4" xfId="9700" xr:uid="{2D0C1F9E-E316-426F-99D2-26164CBC1F2C}"/>
    <cellStyle name="Header2 2 5 5 5" xfId="31067" xr:uid="{D16E9E8C-D3B9-477C-A63B-53195DEB0FE7}"/>
    <cellStyle name="Header2 2 5 6" xfId="12105" xr:uid="{C16B914A-83A7-4F1B-84D5-C7AA192DA04A}"/>
    <cellStyle name="Header2 2 5 6 2" xfId="12106" xr:uid="{94151E2C-25A1-4038-A47D-1F9DF3057DDC}"/>
    <cellStyle name="Header2 2 5 6 2 2" xfId="26653" xr:uid="{E43869D5-6EA3-4AA0-8209-221CD48C9F7C}"/>
    <cellStyle name="Header2 2 5 6 2 3" xfId="7972" xr:uid="{28C7DDB9-56FA-473E-B3A8-6BD8BFBB3828}"/>
    <cellStyle name="Header2 2 5 6 2 4" xfId="24149" xr:uid="{A97BFB11-7838-42F4-BE5F-28CD13335FEA}"/>
    <cellStyle name="Header2 2 5 6 3" xfId="26652" xr:uid="{EB811EF9-92D9-4F7B-8C8D-3A1D62A20833}"/>
    <cellStyle name="Header2 2 5 6 4" xfId="32550" xr:uid="{33B1CB26-214F-4BD0-B92E-65AABBE02F60}"/>
    <cellStyle name="Header2 2 5 6 5" xfId="41878" xr:uid="{35848F01-37E2-4B75-B68F-6591E3E66DB2}"/>
    <cellStyle name="Header2 2 5 7" xfId="12107" xr:uid="{BE1B0141-13D2-4ED0-8446-F9FCAB5FE5D8}"/>
    <cellStyle name="Header2 2 5 7 2" xfId="12108" xr:uid="{C25218CF-C5E5-42D3-B01F-47BDA156E64E}"/>
    <cellStyle name="Header2 2 5 7 2 2" xfId="26655" xr:uid="{5F01E499-8526-42F8-9F4A-B642B8C5DA5E}"/>
    <cellStyle name="Header2 2 5 7 2 3" xfId="8910" xr:uid="{45D3D502-392B-4E15-BB93-E1DA44406145}"/>
    <cellStyle name="Header2 2 5 7 2 4" xfId="37519" xr:uid="{1E1090B7-7651-42FE-9D7E-8D5EE39EC54F}"/>
    <cellStyle name="Header2 2 5 7 3" xfId="26654" xr:uid="{4438FB86-D82A-4233-BF8E-DCA61391F4A5}"/>
    <cellStyle name="Header2 2 5 7 4" xfId="9701" xr:uid="{06C48970-1C19-4978-A090-7ACE67ECC94F}"/>
    <cellStyle name="Header2 2 5 7 5" xfId="31068" xr:uid="{D8FC5E36-4D87-4996-A294-8A347CBA1589}"/>
    <cellStyle name="Header2 2 5 8" xfId="12109" xr:uid="{CD08EA02-04B6-4446-8D2D-E6FB1A561395}"/>
    <cellStyle name="Header2 2 5 8 2" xfId="12110" xr:uid="{E045BC2E-7881-4A0B-BF53-297BCA8CEC2B}"/>
    <cellStyle name="Header2 2 5 8 2 2" xfId="26657" xr:uid="{27283CAB-8251-4AE0-98F0-A03D44506ADC}"/>
    <cellStyle name="Header2 2 5 8 2 3" xfId="26050" xr:uid="{50C314F0-7C1A-4E16-B436-B5FF2C5874CB}"/>
    <cellStyle name="Header2 2 5 8 2 4" xfId="41877" xr:uid="{B093F72A-53F0-4387-8ED2-26488B1C4B5D}"/>
    <cellStyle name="Header2 2 5 8 3" xfId="26656" xr:uid="{F708E2BF-9D5D-47E5-982A-FD3110A83D4A}"/>
    <cellStyle name="Header2 2 5 8 4" xfId="9702" xr:uid="{EA2702BB-3A85-4F4A-84D8-CB6ED18B3B4D}"/>
    <cellStyle name="Header2 2 5 8 5" xfId="41011" xr:uid="{AA000A28-124D-43DA-9D8E-A38C939D55EF}"/>
    <cellStyle name="Header2 2 5 9" xfId="12111" xr:uid="{474E2C55-017F-4D42-A8EF-D06F7B7BCB7C}"/>
    <cellStyle name="Header2 2 5 9 2" xfId="26658" xr:uid="{4DEB6242-6B60-4011-8448-24E9EAD945A6}"/>
    <cellStyle name="Header2 2 5 9 3" xfId="33184" xr:uid="{E813EBBD-0C2B-49F6-B457-24D048308C6B}"/>
    <cellStyle name="Header2 2 5 9 4" xfId="24150" xr:uid="{60E7C432-20F4-4816-9ED4-9D2AF33F4191}"/>
    <cellStyle name="Header2 2 6" xfId="5726" xr:uid="{3685B2D5-AB9D-4A9A-AB54-01679F9EE69F}"/>
    <cellStyle name="Header2 2 6 10" xfId="19692" xr:uid="{95359261-4435-44A5-A771-B2A929583940}"/>
    <cellStyle name="Header2 2 6 10 2" xfId="33332" xr:uid="{418D6095-4EDD-4015-B4FA-BCD8BF9AD9C0}"/>
    <cellStyle name="Header2 2 6 10 3" xfId="41723" xr:uid="{7003F42F-76F4-4400-866E-531167CC4143}"/>
    <cellStyle name="Header2 2 6 10 4" xfId="46389" xr:uid="{C0562386-4571-4972-91C1-269A9AD8F3D2}"/>
    <cellStyle name="Header2 2 6 11" xfId="21673" xr:uid="{F39EBF23-2351-4AFC-903C-BF7ECF5DFFD3}"/>
    <cellStyle name="Header2 2 6 11 2" xfId="35129" xr:uid="{685374E0-C3FB-401B-93FC-CC6B4FD40E73}"/>
    <cellStyle name="Header2 2 6 12" xfId="22289" xr:uid="{9D8E0A4F-3C26-4098-88EF-05B00BDE7536}"/>
    <cellStyle name="Header2 2 6 12 2" xfId="35734" xr:uid="{107EBD6B-F391-4108-B61B-11FC23E09972}"/>
    <cellStyle name="Header2 2 6 13" xfId="21532" xr:uid="{46F3B39D-FA21-4A3C-BAA2-3E502018DFC7}"/>
    <cellStyle name="Header2 2 6 13 2" xfId="34988" xr:uid="{68D53345-0070-4CFC-A634-38004AE335F1}"/>
    <cellStyle name="Header2 2 6 14" xfId="12112" xr:uid="{D96E5656-8084-4BC0-9D0B-0BE9978EEE68}"/>
    <cellStyle name="Header2 2 6 14 2" xfId="26659" xr:uid="{6A22D452-1AF6-473C-96AA-8E90D68AE462}"/>
    <cellStyle name="Header2 2 6 14 3" xfId="26051" xr:uid="{DA57DE1F-E0EA-4121-84F9-CD9D891359BA}"/>
    <cellStyle name="Header2 2 6 14 4" xfId="31069" xr:uid="{A6D82981-9122-4A0C-A69E-FF66E346BF6A}"/>
    <cellStyle name="Header2 2 6 15" xfId="8710" xr:uid="{0AA359D3-5615-4469-AFBE-D685C99CD7E7}"/>
    <cellStyle name="Header2 2 6 16" xfId="36892" xr:uid="{0785B546-2331-4DFF-B863-A70ECE3C4575}"/>
    <cellStyle name="Header2 2 6 17" xfId="29621" xr:uid="{36C34F88-B492-4349-B25A-9B070120510C}"/>
    <cellStyle name="Header2 2 6 2" xfId="5727" xr:uid="{ABF4BE3B-A531-42E1-AA41-16CFBC380E8A}"/>
    <cellStyle name="Header2 2 6 2 10" xfId="24059" xr:uid="{4E106263-3615-471A-8351-123366DA71E5}"/>
    <cellStyle name="Header2 2 6 2 2" xfId="7165" xr:uid="{5B59AA55-21BA-483F-854B-E896F5EBA833}"/>
    <cellStyle name="Header2 2 6 2 2 10" xfId="38388" xr:uid="{9A19E0BE-BEC7-44F4-BAB0-C7AB41B84D95}"/>
    <cellStyle name="Header2 2 6 2 2 2" xfId="20747" xr:uid="{04742F0C-B06A-4915-BFFB-82E00C9F9B52}"/>
    <cellStyle name="Header2 2 6 2 2 2 2" xfId="34225" xr:uid="{A4311D9D-000A-4C0A-82E3-2F4FE1C3C161}"/>
    <cellStyle name="Header2 2 6 2 2 2 3" xfId="42389" xr:uid="{B50ED11A-ABAE-4A94-BB77-9DD79712150A}"/>
    <cellStyle name="Header2 2 6 2 2 2 4" xfId="46789" xr:uid="{90706CDF-E943-4657-9C8C-BDEE7A79C6B6}"/>
    <cellStyle name="Header2 2 6 2 2 3" xfId="22493" xr:uid="{0EB44506-9D2F-43A0-B2E8-EFFEFDC0A67F}"/>
    <cellStyle name="Header2 2 6 2 2 3 2" xfId="35936" xr:uid="{BF90D3C2-E465-4403-883D-0845476F7FE9}"/>
    <cellStyle name="Header2 2 6 2 2 4" xfId="22937" xr:uid="{CE5C2A99-DA4C-4E57-993D-A197B9791411}"/>
    <cellStyle name="Header2 2 6 2 2 4 2" xfId="36370" xr:uid="{770064F5-FD2E-4FA2-8B48-3531AB24378A}"/>
    <cellStyle name="Header2 2 6 2 2 5" xfId="23583" xr:uid="{AA2E337E-2D22-43F8-A3A6-FDCF3F4E564B}"/>
    <cellStyle name="Header2 2 6 2 2 5 2" xfId="36995" xr:uid="{ED5647B4-E6A2-49C5-9601-DF3ED5B5A179}"/>
    <cellStyle name="Header2 2 6 2 2 6" xfId="12114" xr:uid="{2D12814F-9D81-46A9-B02A-CFF6DBCC4A36}"/>
    <cellStyle name="Header2 2 6 2 2 6 2" xfId="26661" xr:uid="{7712E934-88C8-4574-B45B-9E06ABEA63F4}"/>
    <cellStyle name="Header2 2 6 2 2 6 3" xfId="26048" xr:uid="{6D18AC5C-65B6-4F15-9BCE-D9E4243A70BF}"/>
    <cellStyle name="Header2 2 6 2 2 6 4" xfId="41876" xr:uid="{F5F04987-AAB1-41EE-BA15-F3F6F17AD16F}"/>
    <cellStyle name="Header2 2 6 2 2 7" xfId="10026" xr:uid="{CF53CD5C-01EA-425B-BED4-761EF11D79B2}"/>
    <cellStyle name="Header2 2 6 2 2 8" xfId="24641" xr:uid="{DDE61A49-6659-4161-959B-7980EC8229D8}"/>
    <cellStyle name="Header2 2 6 2 2 9" xfId="35317" xr:uid="{2051F503-7FAC-45AB-9FFB-67E26FE88349}"/>
    <cellStyle name="Header2 2 6 2 3" xfId="19693" xr:uid="{6F23E816-1BEE-4300-A664-8FE7397649C8}"/>
    <cellStyle name="Header2 2 6 2 3 2" xfId="33333" xr:uid="{04DC149B-5C7B-4333-921A-086BF8F2164D}"/>
    <cellStyle name="Header2 2 6 2 3 3" xfId="41724" xr:uid="{8B840761-61A5-4329-93CF-189590781144}"/>
    <cellStyle name="Header2 2 6 2 3 4" xfId="46390" xr:uid="{2BA6801B-BE55-4BC4-9495-F0B6906B3A0D}"/>
    <cellStyle name="Header2 2 6 2 4" xfId="21672" xr:uid="{C9D98B10-5112-43D7-A078-87493C94E7DD}"/>
    <cellStyle name="Header2 2 6 2 4 2" xfId="35128" xr:uid="{5FA663D4-B574-4DEF-A4F5-A814CA7B0BBF}"/>
    <cellStyle name="Header2 2 6 2 5" xfId="22398" xr:uid="{1EB740D9-3068-4FB4-8C95-AA05A6E65DA9}"/>
    <cellStyle name="Header2 2 6 2 5 2" xfId="35843" xr:uid="{4A944E47-27E3-499B-ACEA-069CCAD0E35D}"/>
    <cellStyle name="Header2 2 6 2 6" xfId="22383" xr:uid="{6003A61B-F983-4408-B38A-3F2A38C0261A}"/>
    <cellStyle name="Header2 2 6 2 6 2" xfId="35828" xr:uid="{3656CF4C-7F84-454A-A4A1-0207CF2F8BB4}"/>
    <cellStyle name="Header2 2 6 2 7" xfId="12113" xr:uid="{9FDB3461-BBFA-4F07-9A0D-BA6E670F35A6}"/>
    <cellStyle name="Header2 2 6 2 7 2" xfId="26660" xr:uid="{06522F45-B846-42E5-BE02-28EF814BAB75}"/>
    <cellStyle name="Header2 2 6 2 7 3" xfId="8911" xr:uid="{F86F2828-75D7-4E46-90D7-A0462BC17A43}"/>
    <cellStyle name="Header2 2 6 2 7 4" xfId="37517" xr:uid="{E630B2F7-AD56-4CC2-93F6-5C0B095DAFBD}"/>
    <cellStyle name="Header2 2 6 2 8" xfId="7937" xr:uid="{E95EDA5B-20E7-4DA6-920F-DEE62A5AD0B8}"/>
    <cellStyle name="Header2 2 6 2 9" xfId="36082" xr:uid="{557AA4C4-01AA-424C-B298-1086565D7BC3}"/>
    <cellStyle name="Header2 2 6 3" xfId="7164" xr:uid="{AC86EB8D-310B-4F0C-AC9B-082FA99DCDCB}"/>
    <cellStyle name="Header2 2 6 3 10" xfId="35562" xr:uid="{BB7BD78D-52BA-4D76-B4FD-9CAE1AE6FBD0}"/>
    <cellStyle name="Header2 2 6 3 11" xfId="38389" xr:uid="{18FAF838-72EF-40B6-9D63-4CD6DEFD4BC6}"/>
    <cellStyle name="Header2 2 6 3 2" xfId="12116" xr:uid="{34E351E3-2CC4-4FE6-B0CC-E44A30CACA00}"/>
    <cellStyle name="Header2 2 6 3 2 2" xfId="26663" xr:uid="{7502485C-ED1B-4565-8DCF-4FE4E955854F}"/>
    <cellStyle name="Header2 2 6 3 2 3" xfId="26049" xr:uid="{EB1922B3-77B4-4394-867F-F7345EF17220}"/>
    <cellStyle name="Header2 2 6 3 2 4" xfId="33853" xr:uid="{33F645C4-AB71-4358-9B0D-E05700642355}"/>
    <cellStyle name="Header2 2 6 3 3" xfId="20746" xr:uid="{38D0C5A2-8E3C-417B-BB00-1B7C8E9F6A6C}"/>
    <cellStyle name="Header2 2 6 3 3 2" xfId="34224" xr:uid="{FEB9ABF9-E9EA-4CB0-9E85-C742196943CE}"/>
    <cellStyle name="Header2 2 6 3 3 3" xfId="42388" xr:uid="{538964F4-355E-4B70-8E66-CDB587D69AD1}"/>
    <cellStyle name="Header2 2 6 3 3 4" xfId="46788" xr:uid="{771EB3B4-D4A3-47CD-9018-F17B3E01E2E8}"/>
    <cellStyle name="Header2 2 6 3 4" xfId="21328" xr:uid="{5D745EB3-2C5B-4E16-A18F-4785DF87232F}"/>
    <cellStyle name="Header2 2 6 3 4 2" xfId="34794" xr:uid="{300C97D1-D4ED-4F2B-8DD9-974F8C481EEC}"/>
    <cellStyle name="Header2 2 6 3 5" xfId="22936" xr:uid="{C5191E9A-6454-4B64-8A21-F1BA1C310006}"/>
    <cellStyle name="Header2 2 6 3 5 2" xfId="36369" xr:uid="{07E55C55-D0E3-4A74-B9E4-9E16099D8177}"/>
    <cellStyle name="Header2 2 6 3 6" xfId="22355" xr:uid="{5CC4E01F-BE9E-4A0B-BC4E-E76564D30F14}"/>
    <cellStyle name="Header2 2 6 3 6 2" xfId="35800" xr:uid="{94B958A6-0401-4B23-B5B5-A3047750D4EA}"/>
    <cellStyle name="Header2 2 6 3 7" xfId="12115" xr:uid="{4840EA66-3885-4B4F-9278-346B5712A7A3}"/>
    <cellStyle name="Header2 2 6 3 7 2" xfId="26662" xr:uid="{416E19FC-A160-48D3-91A1-59E5526FB610}"/>
    <cellStyle name="Header2 2 6 3 7 3" xfId="33183" xr:uid="{146DC83E-E5AE-41C1-9C9B-C22236904A9A}"/>
    <cellStyle name="Header2 2 6 3 7 4" xfId="37518" xr:uid="{DBA98A74-8C73-447B-81D9-2148FAA4E807}"/>
    <cellStyle name="Header2 2 6 3 8" xfId="10025" xr:uid="{2347C21D-EB77-457A-855A-25998222D37F}"/>
    <cellStyle name="Header2 2 6 3 9" xfId="24640" xr:uid="{463F4F55-AC72-4CA9-A0AC-812C06852334}"/>
    <cellStyle name="Header2 2 6 4" xfId="12117" xr:uid="{3869241F-FFC2-4F32-AE9E-FD81AF7FAD9D}"/>
    <cellStyle name="Header2 2 6 4 2" xfId="12118" xr:uid="{23EDFF19-EBD9-48A6-8754-DEFB360F13B6}"/>
    <cellStyle name="Header2 2 6 4 2 2" xfId="26665" xr:uid="{8EEB6C09-8118-47ED-914F-3F4445E3765F}"/>
    <cellStyle name="Header2 2 6 4 2 3" xfId="26044" xr:uid="{1EFC768F-EF03-403D-95D7-F544D69D017A}"/>
    <cellStyle name="Header2 2 6 4 2 4" xfId="41875" xr:uid="{E31A67C1-27B8-4A10-A88E-F52F48EE51B6}"/>
    <cellStyle name="Header2 2 6 4 3" xfId="26664" xr:uid="{18939192-A798-4D54-A09F-FBF09604D015}"/>
    <cellStyle name="Header2 2 6 4 4" xfId="8912" xr:uid="{8B249D29-6082-489A-8B5D-3AF8AF395BBC}"/>
    <cellStyle name="Header2 2 6 4 5" xfId="37515" xr:uid="{814C7FD8-F0AB-4B8F-B204-74C49D3D29AC}"/>
    <cellStyle name="Header2 2 6 5" xfId="12119" xr:uid="{5C348AA9-1E2E-4361-87ED-1B245B3D0DF9}"/>
    <cellStyle name="Header2 2 6 5 2" xfId="12120" xr:uid="{FD0A030D-A471-4855-B6B3-D635CF33B7B4}"/>
    <cellStyle name="Header2 2 6 5 2 2" xfId="26667" xr:uid="{CD3DCDDF-B494-49F8-B11A-688FBAD9CB7E}"/>
    <cellStyle name="Header2 2 6 5 2 3" xfId="33181" xr:uid="{5F61F2D9-0004-4C73-8717-3AAC9EB44175}"/>
    <cellStyle name="Header2 2 6 5 2 4" xfId="29775" xr:uid="{D659400C-EC70-4454-B0AE-5AAB7CE2CDC9}"/>
    <cellStyle name="Header2 2 6 5 3" xfId="26666" xr:uid="{A9906069-291C-497F-AE45-DE69895F8626}"/>
    <cellStyle name="Header2 2 6 5 4" xfId="37279" xr:uid="{11F65467-0B3D-4CA6-8FAD-AAA3D54D8C25}"/>
    <cellStyle name="Header2 2 6 5 5" xfId="37516" xr:uid="{22ED61DD-1E83-4513-84DA-BA032A4D835B}"/>
    <cellStyle name="Header2 2 6 6" xfId="12121" xr:uid="{9A7B4615-FF20-4567-8F3A-ECF84E09A61E}"/>
    <cellStyle name="Header2 2 6 6 2" xfId="12122" xr:uid="{A5B3D8D2-A62C-4E05-BA68-D372304512CD}"/>
    <cellStyle name="Header2 2 6 6 2 2" xfId="26669" xr:uid="{1A93C885-BCA9-4E27-8F8D-A4ADF52C7303}"/>
    <cellStyle name="Header2 2 6 6 2 3" xfId="26046" xr:uid="{DF48137E-A25D-4556-BDF5-42D6AA4CBC36}"/>
    <cellStyle name="Header2 2 6 6 2 4" xfId="44742" xr:uid="{BA3B3878-52D1-4678-952F-5BB854A545EE}"/>
    <cellStyle name="Header2 2 6 6 3" xfId="26668" xr:uid="{A59241AE-72AE-46AF-90F8-962AF298E57A}"/>
    <cellStyle name="Header2 2 6 6 4" xfId="26047" xr:uid="{73886D97-DDDE-4F26-AB57-A95BB1AE6343}"/>
    <cellStyle name="Header2 2 6 6 5" xfId="37514" xr:uid="{4F0E85C3-1587-44B1-9D19-28355BE6D9F7}"/>
    <cellStyle name="Header2 2 6 7" xfId="12123" xr:uid="{828446FB-6BE2-4B94-AB90-D8D838A4FD6E}"/>
    <cellStyle name="Header2 2 6 7 2" xfId="12124" xr:uid="{31446DF9-0F8A-495A-8478-9BAB3A1BF650}"/>
    <cellStyle name="Header2 2 6 7 2 2" xfId="26671" xr:uid="{6F06C0E0-27B6-4326-870C-39905EBAF107}"/>
    <cellStyle name="Header2 2 6 7 2 3" xfId="33182" xr:uid="{2B028CAC-3BFE-46B9-AAFB-F58890EE8BAB}"/>
    <cellStyle name="Header2 2 6 7 2 4" xfId="29776" xr:uid="{12991314-00B8-4205-8DB8-BCCAA3ECC52F}"/>
    <cellStyle name="Header2 2 6 7 3" xfId="26670" xr:uid="{133C19B9-C811-4F7A-AC84-9B8CBAC75E61}"/>
    <cellStyle name="Header2 2 6 7 4" xfId="26045" xr:uid="{CFBFD011-6AE5-451F-B6B2-8BC1DEDDF1A6}"/>
    <cellStyle name="Header2 2 6 7 5" xfId="41874" xr:uid="{CF33F86C-86AA-4F24-AC50-0F9DF57E9A9F}"/>
    <cellStyle name="Header2 2 6 8" xfId="12125" xr:uid="{6348E7F4-85D0-4D6A-9F89-23A03863D346}"/>
    <cellStyle name="Header2 2 6 8 2" xfId="12126" xr:uid="{6D66FDD1-1F9B-4843-86C2-F42F757DF197}"/>
    <cellStyle name="Header2 2 6 8 2 2" xfId="26673" xr:uid="{EA0B01BE-A27E-4283-8729-C80C52E83300}"/>
    <cellStyle name="Header2 2 6 8 2 3" xfId="8913" xr:uid="{CCBB31AD-8080-4EE6-9A77-D2E6D6BEB851}"/>
    <cellStyle name="Header2 2 6 8 2 4" xfId="44741" xr:uid="{13D8841C-0E1A-43EB-BFDF-A5BF83BA5EF1}"/>
    <cellStyle name="Header2 2 6 8 3" xfId="26672" xr:uid="{ECE30836-0374-4420-BCBE-508F4F8B830F}"/>
    <cellStyle name="Header2 2 6 8 4" xfId="7973" xr:uid="{8191178F-4D25-49A4-96C8-EAACE322BED3}"/>
    <cellStyle name="Header2 2 6 8 5" xfId="37506" xr:uid="{C2F88BB4-C317-42AD-BAE0-CD87B4929CC3}"/>
    <cellStyle name="Header2 2 6 9" xfId="12127" xr:uid="{FD342199-0CFC-43E7-B422-275CCA4C155E}"/>
    <cellStyle name="Header2 2 6 9 2" xfId="26674" xr:uid="{3867E55F-E9DB-4D05-8D88-B8F0DB94BA2A}"/>
    <cellStyle name="Header2 2 6 9 3" xfId="37278" xr:uid="{15F8C051-A31C-4053-9E10-46862793A27F}"/>
    <cellStyle name="Header2 2 6 9 4" xfId="41872" xr:uid="{96BA723B-4CF2-4C2A-8479-B898324E6D76}"/>
    <cellStyle name="Header2 2 7" xfId="5728" xr:uid="{6931B16F-585E-47F4-B1D8-3463FBB8CE53}"/>
    <cellStyle name="Header2 2 7 10" xfId="21762" xr:uid="{C3899A12-2AEA-4B68-97B4-944A11A103AF}"/>
    <cellStyle name="Header2 2 7 10 2" xfId="35218" xr:uid="{CA8B6D71-3F65-440E-9C17-9EE64604A46F}"/>
    <cellStyle name="Header2 2 7 11" xfId="21613" xr:uid="{C4A657E7-D073-42AC-9281-215F4CBDC511}"/>
    <cellStyle name="Header2 2 7 11 2" xfId="35069" xr:uid="{B833EE96-B7E1-4AE3-B463-47979CA8DA44}"/>
    <cellStyle name="Header2 2 7 12" xfId="12128" xr:uid="{4E4770C4-682F-4FA0-9330-7BAB5BC98DEB}"/>
    <cellStyle name="Header2 2 7 12 2" xfId="26675" xr:uid="{AA874F31-58FD-4C78-B46F-6F7AC242E0BB}"/>
    <cellStyle name="Header2 2 7 12 3" xfId="33179" xr:uid="{64423A61-E840-4C8B-BF37-CFF820B10CBD}"/>
    <cellStyle name="Header2 2 7 12 4" xfId="41010" xr:uid="{9ED2E40B-825F-4A97-95B2-FEA7965FA751}"/>
    <cellStyle name="Header2 2 7 13" xfId="7936" xr:uid="{819588D7-9060-4FAB-A74E-0F83D9D0D0B5}"/>
    <cellStyle name="Header2 2 7 14" xfId="35656" xr:uid="{DE2BCE22-B216-4AF3-ACC6-B722FDFFA152}"/>
    <cellStyle name="Header2 2 7 15" xfId="24060" xr:uid="{F7501814-F9D4-4C1A-ADD6-9BBB5E374C1D}"/>
    <cellStyle name="Header2 2 7 2" xfId="7166" xr:uid="{D58E61ED-799E-425A-BB38-2E4769D78144}"/>
    <cellStyle name="Header2 2 7 2 10" xfId="8407" xr:uid="{8148434F-D334-4B63-AB21-B6F891DFF980}"/>
    <cellStyle name="Header2 2 7 2 11" xfId="38387" xr:uid="{79E010ED-44AF-40EE-BF39-D2637AC36224}"/>
    <cellStyle name="Header2 2 7 2 2" xfId="12130" xr:uid="{C62B4B1D-8F01-446B-AF11-0FD0E352F93B}"/>
    <cellStyle name="Header2 2 7 2 2 2" xfId="26677" xr:uid="{22F7744F-A8E8-4758-AD56-9F086438AD4C}"/>
    <cellStyle name="Header2 2 7 2 2 3" xfId="26043" xr:uid="{836FB4D0-6378-4FCA-90E9-572B1A6D24B9}"/>
    <cellStyle name="Header2 2 7 2 2 4" xfId="37512" xr:uid="{53BE4EFF-11E0-4C0A-A967-C3843A69210E}"/>
    <cellStyle name="Header2 2 7 2 3" xfId="20748" xr:uid="{1FF8AF24-5651-41D1-95FA-7757FBD584F2}"/>
    <cellStyle name="Header2 2 7 2 3 2" xfId="34226" xr:uid="{99E299BE-D601-46C5-9936-2F5645D5C145}"/>
    <cellStyle name="Header2 2 7 2 3 3" xfId="42390" xr:uid="{0029B968-CF35-4F13-BA31-ADDB77F00CF9}"/>
    <cellStyle name="Header2 2 7 2 3 4" xfId="46790" xr:uid="{347B72A5-548E-43E6-91E2-37C77163C12D}"/>
    <cellStyle name="Header2 2 7 2 4" xfId="21330" xr:uid="{D5736B68-FCC9-4F08-9001-092509FA3C13}"/>
    <cellStyle name="Header2 2 7 2 4 2" xfId="34796" xr:uid="{8AEE80CB-8010-40F3-80F1-9E434EC2E89F}"/>
    <cellStyle name="Header2 2 7 2 5" xfId="22938" xr:uid="{240F89EC-F3BE-4136-9319-211D1ECD5838}"/>
    <cellStyle name="Header2 2 7 2 5 2" xfId="36371" xr:uid="{5062BB28-AAFF-4A2C-826D-B791F259A6A6}"/>
    <cellStyle name="Header2 2 7 2 6" xfId="21962" xr:uid="{D7A18C06-2C3C-40DD-96E1-A31E0E25B1A4}"/>
    <cellStyle name="Header2 2 7 2 6 2" xfId="35416" xr:uid="{171EE087-4D22-4D14-B3E1-5855F310DF4E}"/>
    <cellStyle name="Header2 2 7 2 7" xfId="12129" xr:uid="{0EB7CED8-18B0-4BB1-80E2-A5AD858D0D61}"/>
    <cellStyle name="Header2 2 7 2 7 2" xfId="26676" xr:uid="{62E4B538-5D65-4874-8C39-4AE2AE8B1834}"/>
    <cellStyle name="Header2 2 7 2 7 3" xfId="32297" xr:uid="{121131C8-70F8-402E-BDEF-B6E5CC09D3BD}"/>
    <cellStyle name="Header2 2 7 2 7 4" xfId="37513" xr:uid="{D76C86DC-8DDC-4C5A-BAD7-EF8215E9965C}"/>
    <cellStyle name="Header2 2 7 2 8" xfId="10027" xr:uid="{CF4DA7E9-4774-4387-9156-CC673707B7B9}"/>
    <cellStyle name="Header2 2 7 2 9" xfId="24642" xr:uid="{71F89A81-85F3-4EDE-BE31-406ABBB6309F}"/>
    <cellStyle name="Header2 2 7 3" xfId="12131" xr:uid="{D8732533-0BAB-41F8-BF78-7244859263BD}"/>
    <cellStyle name="Header2 2 7 3 2" xfId="12132" xr:uid="{DDFE0B60-09A3-44B0-9126-274D16FA0C90}"/>
    <cellStyle name="Header2 2 7 3 2 2" xfId="26679" xr:uid="{BF41DF85-A7C2-499F-88C9-D773F28D2DFA}"/>
    <cellStyle name="Header2 2 7 3 2 3" xfId="26041" xr:uid="{78871AFF-0E29-4E21-93F7-E5737E0A05A9}"/>
    <cellStyle name="Header2 2 7 3 2 4" xfId="37510" xr:uid="{BB08D657-EDE1-498F-B5CE-32E7B5908CD0}"/>
    <cellStyle name="Header2 2 7 3 3" xfId="26678" xr:uid="{9FD52D71-9CB3-4660-9E1C-297610EB9277}"/>
    <cellStyle name="Header2 2 7 3 4" xfId="26042" xr:uid="{5A54FD1E-393E-4804-9784-CCAD85309EF6}"/>
    <cellStyle name="Header2 2 7 3 5" xfId="37511" xr:uid="{D2535F4A-12D8-467C-AB00-0EF7F9364BBF}"/>
    <cellStyle name="Header2 2 7 4" xfId="12133" xr:uid="{B843DE8D-48B3-4AD0-925C-2F578ED92762}"/>
    <cellStyle name="Header2 2 7 4 2" xfId="12134" xr:uid="{C62343F0-6344-4025-B23E-BD9FC803D19C}"/>
    <cellStyle name="Header2 2 7 4 2 2" xfId="26681" xr:uid="{52037CDF-D871-4BA7-9C63-269BBA77743E}"/>
    <cellStyle name="Header2 2 7 4 2 3" xfId="26039" xr:uid="{95FC7081-0EE7-4381-9C23-F86D1E4BD5E5}"/>
    <cellStyle name="Header2 2 7 4 2 4" xfId="37507" xr:uid="{27DDE988-B715-422F-BCC6-06CC9CB68AE2}"/>
    <cellStyle name="Header2 2 7 4 3" xfId="26680" xr:uid="{827ACC4C-A837-4361-B68C-E63AD2A983C8}"/>
    <cellStyle name="Header2 2 7 4 4" xfId="26040" xr:uid="{71A7AB69-8189-4268-837C-8DD6A3356E8D}"/>
    <cellStyle name="Header2 2 7 4 5" xfId="37509" xr:uid="{77D4FC10-4D82-49D2-8C23-91E4601B95A8}"/>
    <cellStyle name="Header2 2 7 5" xfId="12135" xr:uid="{D2397564-F96F-4D17-B85C-9286D7CA41ED}"/>
    <cellStyle name="Header2 2 7 5 2" xfId="12136" xr:uid="{DC7E67F8-5654-4B95-AE74-9F72F9F2A2D4}"/>
    <cellStyle name="Header2 2 7 5 2 2" xfId="26683" xr:uid="{A1FA76C6-BAAD-4774-9521-9E11FA21AC54}"/>
    <cellStyle name="Header2 2 7 5 2 3" xfId="26037" xr:uid="{1E4D1150-6959-4577-9BF1-021173622CD6}"/>
    <cellStyle name="Header2 2 7 5 2 4" xfId="37508" xr:uid="{C16E5F9D-CAC1-47E5-81B9-EACCFC77B157}"/>
    <cellStyle name="Header2 2 7 5 3" xfId="26682" xr:uid="{969D706E-E9CE-4AFF-8357-138AD2A3046C}"/>
    <cellStyle name="Header2 2 7 5 4" xfId="26038" xr:uid="{AAC9D85B-A31D-437A-BBAE-E3FCDAA65DE4}"/>
    <cellStyle name="Header2 2 7 5 5" xfId="41873" xr:uid="{53FCB206-3A39-4AB9-96AD-13209AB5F70A}"/>
    <cellStyle name="Header2 2 7 6" xfId="12137" xr:uid="{0076FEDD-958C-4780-BAF0-725447892A05}"/>
    <cellStyle name="Header2 2 7 6 2" xfId="26684" xr:uid="{0628BF52-08F5-4629-A608-A8F85AF11ED6}"/>
    <cellStyle name="Header2 2 7 6 3" xfId="26031" xr:uid="{4BFE281B-8483-4296-B9CE-EC2408036C4C}"/>
    <cellStyle name="Header2 2 7 6 4" xfId="29777" xr:uid="{2A794D44-2A44-48E3-A5A5-336E84A33D1B}"/>
    <cellStyle name="Header2 2 7 7" xfId="12138" xr:uid="{B04BE9F5-EA1F-404C-9D3A-1609A4DAF738}"/>
    <cellStyle name="Header2 2 7 7 2" xfId="12139" xr:uid="{A79AEEA0-69BC-4F22-9ABD-A3A20B5080C3}"/>
    <cellStyle name="Header2 2 7 7 2 2" xfId="26686" xr:uid="{3F1DBB58-F203-4966-BD7E-8D0B23A9465C}"/>
    <cellStyle name="Header2 2 7 7 2 3" xfId="26036" xr:uid="{8C54C417-BE25-42A9-BAFE-AD25BC4681E2}"/>
    <cellStyle name="Header2 2 7 7 2 4" xfId="44738" xr:uid="{E862175E-B06E-40AB-B46A-6AADF52835F9}"/>
    <cellStyle name="Header2 2 7 7 3" xfId="26685" xr:uid="{5FDBC868-5FBC-41EC-A0FC-C7C6DF354629}"/>
    <cellStyle name="Header2 2 7 7 4" xfId="33180" xr:uid="{4F4D3843-EDD5-497F-BBBD-639351FB855D}"/>
    <cellStyle name="Header2 2 7 7 5" xfId="24151" xr:uid="{5D2BFC0B-C586-406C-8558-56E0129D6437}"/>
    <cellStyle name="Header2 2 7 8" xfId="19694" xr:uid="{E78B7940-C71E-43C1-A8DD-44D3B602A33D}"/>
    <cellStyle name="Header2 2 7 8 2" xfId="33334" xr:uid="{85AB3453-EA5A-420E-A7AF-880F4B8145DE}"/>
    <cellStyle name="Header2 2 7 8 3" xfId="41725" xr:uid="{B5409C90-D2D1-4728-BFEF-D170942DD2A5}"/>
    <cellStyle name="Header2 2 7 8 4" xfId="46391" xr:uid="{9605432A-DBA7-4293-9B5F-E83E550945F4}"/>
    <cellStyle name="Header2 2 7 9" xfId="18939" xr:uid="{C7469DA6-3F5C-460E-98AF-738F6B78A10E}"/>
    <cellStyle name="Header2 2 7 9 2" xfId="32646" xr:uid="{F9C1457F-42DD-49E2-A3A1-13454BACB1E8}"/>
    <cellStyle name="Header2 2 8" xfId="5715" xr:uid="{B26F692F-878D-4AC0-8B09-305CB8E9DFBA}"/>
    <cellStyle name="Header2 2 8 2" xfId="21682" xr:uid="{E311926D-4574-41E7-B446-70B3B0CD45A8}"/>
    <cellStyle name="Header2 2 8 2 2" xfId="35138" xr:uid="{DB808A10-AC7B-4FAB-9835-25A492B0CC07}"/>
    <cellStyle name="Header2 2 8 3" xfId="22404" xr:uid="{511B16BC-5C55-4268-AF02-33E5994C0336}"/>
    <cellStyle name="Header2 2 8 3 2" xfId="35848" xr:uid="{4D4AB4C3-AE95-4468-ACF1-7BC3DB6AD87E}"/>
    <cellStyle name="Header2 2 8 4" xfId="22725" xr:uid="{EF11FB9E-AA77-4403-817C-5E794E1E809D}"/>
    <cellStyle name="Header2 2 8 4 2" xfId="36159" xr:uid="{30FE5F1F-94AC-48D7-A61F-7C2060C3A9C2}"/>
    <cellStyle name="Header2 2 8 5" xfId="19681" xr:uid="{69724F00-DDCE-474E-9890-62F5D3CAE580}"/>
    <cellStyle name="Header2 2 8 5 2" xfId="33321" xr:uid="{22A7C9E3-BBEB-4869-9791-066124423F92}"/>
    <cellStyle name="Header2 2 8 5 3" xfId="41712" xr:uid="{EE6C725B-E46C-4BBA-8D90-3EB9DAAB3C56}"/>
    <cellStyle name="Header2 2 8 5 4" xfId="46378" xr:uid="{7B59E004-5016-487E-B9FD-D397F2584E4A}"/>
    <cellStyle name="Header2 2 8 6" xfId="8717" xr:uid="{BEF74373-22D6-4A5B-B1AD-513BA70D9443}"/>
    <cellStyle name="Header2 2 8 7" xfId="36613" xr:uid="{9CD0ACA6-89F4-4D43-90C1-FFC52D4152F4}"/>
    <cellStyle name="Header2 2 8 8" xfId="24057" xr:uid="{7F869F6B-A07C-4EB5-8A49-CD62180A3D8E}"/>
    <cellStyle name="Header2 2 9" xfId="7153" xr:uid="{02A8924E-DCF1-4C69-BC01-AA5B8BDB88CC}"/>
    <cellStyle name="Header2 2 9 2" xfId="21335" xr:uid="{56C6C369-A8F4-43C6-85F1-A871337B1F87}"/>
    <cellStyle name="Header2 2 9 2 2" xfId="34801" xr:uid="{683ACD71-3117-48BF-8E65-D7CC8BAB5E46}"/>
    <cellStyle name="Header2 2 9 3" xfId="22925" xr:uid="{F0AB6BBC-B600-417C-BC30-8D0C5F4F9BAF}"/>
    <cellStyle name="Header2 2 9 3 2" xfId="36358" xr:uid="{08FC6855-005A-48F9-962F-BC2A3F1A5BA3}"/>
    <cellStyle name="Header2 2 9 4" xfId="23631" xr:uid="{C7D94850-508B-4144-86BA-4FD356A79A3E}"/>
    <cellStyle name="Header2 2 9 4 2" xfId="37033" xr:uid="{842A396A-3B4C-47E3-8A02-E52337FE86F3}"/>
    <cellStyle name="Header2 2 9 5" xfId="20735" xr:uid="{75295752-16DE-4B36-BE61-4D7D3B9F64DB}"/>
    <cellStyle name="Header2 2 9 5 2" xfId="34213" xr:uid="{C2F9FF1B-FB17-4F1C-8CA9-536A4B316A51}"/>
    <cellStyle name="Header2 2 9 5 3" xfId="42377" xr:uid="{74D068ED-3B00-440A-AE83-748E1B2DB568}"/>
    <cellStyle name="Header2 2 9 5 4" xfId="46777" xr:uid="{4236FBEB-FF10-4910-BDC4-DE0FA86113F6}"/>
    <cellStyle name="Header2 2 9 6" xfId="10014" xr:uid="{6706B7EC-EB02-43A3-AC9E-D38D710D152A}"/>
    <cellStyle name="Header2 2 9 7" xfId="24629" xr:uid="{1772973E-FAA6-46F3-9A92-C9B6688E4682}"/>
    <cellStyle name="Header2 2 9 8" xfId="33632" xr:uid="{DF8A6F0C-129C-4447-84C3-751CB70202B7}"/>
    <cellStyle name="Header2 2 9 9" xfId="38396" xr:uid="{23D604EE-878E-4ED7-B683-757F0719D20B}"/>
    <cellStyle name="Header2 20" xfId="9674" xr:uid="{88DA601C-B977-4250-87A4-E1034675AA64}"/>
    <cellStyle name="Header2 3" xfId="4915" xr:uid="{1BCB0864-4E79-4248-B54D-8802E2801115}"/>
    <cellStyle name="Header2 3 10" xfId="7715" xr:uid="{ACCA3769-CBA7-4478-B72C-240FE4770989}"/>
    <cellStyle name="Header2 3 10 10" xfId="37369" xr:uid="{2E31A6E9-6A4A-4A47-866E-DBB33BACE520}"/>
    <cellStyle name="Header2 3 10 11" xfId="38110" xr:uid="{46490CC0-5D5B-415E-B60B-249EC52A0481}"/>
    <cellStyle name="Header2 3 10 2" xfId="22511" xr:uid="{A23402A9-0D2E-4191-BA76-AAADB237FFDE}"/>
    <cellStyle name="Header2 3 10 2 2" xfId="35954" xr:uid="{0BB6F826-430C-45AA-907F-64688BB0E9E1}"/>
    <cellStyle name="Header2 3 10 2 3" xfId="43647" xr:uid="{B960E8E1-3DCC-4DEA-956D-C8A8A4C65A0E}"/>
    <cellStyle name="Header2 3 10 2 4" xfId="47571" xr:uid="{CAB0B31E-8078-496F-BFBF-45F5EE7FD969}"/>
    <cellStyle name="Header2 3 10 3" xfId="22553" xr:uid="{2DDC1699-9E1F-4C36-9D4F-56B2D8D3F5AA}"/>
    <cellStyle name="Header2 3 10 3 2" xfId="35996" xr:uid="{6678B9AD-042F-4140-AD3F-61297B9487BB}"/>
    <cellStyle name="Header2 3 10 4" xfId="23415" xr:uid="{9E62A47D-F693-4B84-992D-CF66D1FAE2E1}"/>
    <cellStyle name="Header2 3 10 4 2" xfId="36838" xr:uid="{9DDAEE08-C26A-4210-9C09-CC99A3F33054}"/>
    <cellStyle name="Header2 3 10 5" xfId="23702" xr:uid="{DF720941-CDE6-45C5-B263-0B7CBAB831D3}"/>
    <cellStyle name="Header2 3 10 5 2" xfId="37104" xr:uid="{6A4A9EBE-DF27-454D-BFB4-AB22C8D1E352}"/>
    <cellStyle name="Header2 3 10 6" xfId="23800" xr:uid="{9A47A2A2-CF08-4309-B308-AE54262D2D57}"/>
    <cellStyle name="Header2 3 10 6 2" xfId="37201" xr:uid="{A4143122-F9A2-432C-9ABD-2C6D7AB952B1}"/>
    <cellStyle name="Header2 3 10 7" xfId="21237" xr:uid="{4EA2C7A8-C39E-4AA2-9275-761D17050A88}"/>
    <cellStyle name="Header2 3 10 7 2" xfId="34703" xr:uid="{D2A34E5B-B5CD-4E2E-9C52-CA9D264264F0}"/>
    <cellStyle name="Header2 3 10 8" xfId="10558" xr:uid="{069926A8-F9AA-4461-8B66-3B9AD7BC87E5}"/>
    <cellStyle name="Header2 3 10 9" xfId="25170" xr:uid="{C4F46F2A-FB25-49FC-ACF4-34B3B34020D5}"/>
    <cellStyle name="Header2 3 11" xfId="19005" xr:uid="{2FA8EBB5-4DC0-4F56-BC63-53C43626FE6C}"/>
    <cellStyle name="Header2 3 11 2" xfId="32705" xr:uid="{A52F4491-4505-49B3-B2F3-CE7B593F6615}"/>
    <cellStyle name="Header2 3 11 3" xfId="41242" xr:uid="{EA1E287F-8CEC-4240-9802-D659EAF1B4BB}"/>
    <cellStyle name="Header2 3 11 4" xfId="46123" xr:uid="{39887C15-2572-45FD-91E8-5981DE713245}"/>
    <cellStyle name="Header2 3 12" xfId="19073" xr:uid="{434DE31D-A1A9-403B-8E2B-0C8CD65D91FF}"/>
    <cellStyle name="Header2 3 12 2" xfId="32760" xr:uid="{AA755AA6-2736-4BAC-9BB0-584A25BBF55C}"/>
    <cellStyle name="Header2 3 13" xfId="21515" xr:uid="{4014D2CD-D93A-465A-B516-5F4C34B84421}"/>
    <cellStyle name="Header2 3 13 2" xfId="34971" xr:uid="{9B131691-3258-49D8-BE87-6CAADB5CC005}"/>
    <cellStyle name="Header2 3 14" xfId="22327" xr:uid="{8ED07CCC-3D8B-448E-9AFD-9C0ACCEEAB8B}"/>
    <cellStyle name="Header2 3 14 2" xfId="35772" xr:uid="{B7BAE90A-9566-4413-9FA7-816B2F36D92B}"/>
    <cellStyle name="Header2 3 15" xfId="9430" xr:uid="{7D6CEDCD-622E-42F7-A562-5CA7D7775531}"/>
    <cellStyle name="Header2 3 2" xfId="5730" xr:uid="{407479A0-EED7-45EF-BEFE-F6A13F68D8AB}"/>
    <cellStyle name="Header2 3 2 10" xfId="22713" xr:uid="{1A31346D-6C37-4B5A-92AF-36E6AB267B05}"/>
    <cellStyle name="Header2 3 2 10 2" xfId="36147" xr:uid="{00341783-8CC9-471D-A033-7E776BBEBDF5}"/>
    <cellStyle name="Header2 3 2 11" xfId="12140" xr:uid="{CFE85FD6-094E-4A4A-9B10-AC04B63602E1}"/>
    <cellStyle name="Header2 3 2 11 2" xfId="26687" xr:uid="{6CCD7EAD-E6DB-4B9F-A66D-8D53B678803B}"/>
    <cellStyle name="Header2 3 2 11 3" xfId="26035" xr:uid="{0907C4AA-C702-43AF-81B8-ABC5374463FA}"/>
    <cellStyle name="Header2 3 2 11 4" xfId="41247" xr:uid="{18A9CBA3-90E4-483A-AD1F-E34C8CC3ACD1}"/>
    <cellStyle name="Header2 3 2 12" xfId="8707" xr:uid="{2789196D-0FB5-4C9B-9C54-BA6FF3CE1B65}"/>
    <cellStyle name="Header2 3 2 13" xfId="37013" xr:uid="{8D64BAF8-DE43-491F-80A0-64D5E5F59236}"/>
    <cellStyle name="Header2 3 2 14" xfId="29624" xr:uid="{97776AB5-9631-4134-B0E0-5C02962A9175}"/>
    <cellStyle name="Header2 3 2 2" xfId="5731" xr:uid="{8D5EFD39-16DE-4E8F-A240-903DBDD4435F}"/>
    <cellStyle name="Header2 3 2 2 10" xfId="19697" xr:uid="{9A0687E5-62AC-424F-A161-E729EB07D8E4}"/>
    <cellStyle name="Header2 3 2 2 10 2" xfId="33337" xr:uid="{24618CFD-0470-4B15-994F-41C1D95D6852}"/>
    <cellStyle name="Header2 3 2 2 10 3" xfId="41728" xr:uid="{22594E74-CA2C-4EC1-8E52-BDBB2EA9EBD6}"/>
    <cellStyle name="Header2 3 2 2 10 4" xfId="46394" xr:uid="{CF415A62-4590-4075-8090-F30FAE43B754}"/>
    <cellStyle name="Header2 3 2 2 11" xfId="21670" xr:uid="{398D5EC1-3540-4FFF-8CE0-D6E5699C8556}"/>
    <cellStyle name="Header2 3 2 2 11 2" xfId="35126" xr:uid="{0AB210A0-8A6B-404F-ABF1-89A62691CD2E}"/>
    <cellStyle name="Header2 3 2 2 12" xfId="22291" xr:uid="{863A832F-BAD4-4E40-924A-096A1D02A777}"/>
    <cellStyle name="Header2 3 2 2 12 2" xfId="35736" xr:uid="{D1DD0423-F0A1-40E5-AEB6-B66D2509C29B}"/>
    <cellStyle name="Header2 3 2 2 13" xfId="18397" xr:uid="{292EB5DA-84FF-4F58-A5C4-018440D0E408}"/>
    <cellStyle name="Header2 3 2 2 13 2" xfId="32180" xr:uid="{5DC11BD0-F67C-49B5-81EC-F7F77D3BB8E4}"/>
    <cellStyle name="Header2 3 2 2 14" xfId="12141" xr:uid="{B681D0E7-3342-4CDA-B720-6EE903436413}"/>
    <cellStyle name="Header2 3 2 2 14 2" xfId="26688" xr:uid="{E7DD3129-8581-408C-9D14-769F0301D20B}"/>
    <cellStyle name="Header2 3 2 2 14 3" xfId="26034" xr:uid="{DC6BEB27-B88A-4551-B4E0-54974B931BC4}"/>
    <cellStyle name="Header2 3 2 2 14 4" xfId="41009" xr:uid="{0E9677A5-3246-4228-9A25-AC076641C77B}"/>
    <cellStyle name="Header2 3 2 2 15" xfId="8706" xr:uid="{D9BAC925-BA27-4763-944E-AC80E5E050E8}"/>
    <cellStyle name="Header2 3 2 2 16" xfId="36611" xr:uid="{5C9532BB-3C0E-4C86-AA82-6AD968E3BFBE}"/>
    <cellStyle name="Header2 3 2 2 17" xfId="29625" xr:uid="{84F7BD9D-3B6E-4E2F-B309-7F89DE48428A}"/>
    <cellStyle name="Header2 3 2 2 2" xfId="5732" xr:uid="{A9DB2782-8BA8-4675-80FA-2D6E63CC7310}"/>
    <cellStyle name="Header2 3 2 2 2 10" xfId="29626" xr:uid="{E9798028-1A09-49A1-9DE7-71C5A0E5CEC4}"/>
    <cellStyle name="Header2 3 2 2 2 2" xfId="7170" xr:uid="{5EF488F1-1CA9-44AC-B9F8-D163A18B2880}"/>
    <cellStyle name="Header2 3 2 2 2 2 10" xfId="42535" xr:uid="{5874B6CC-BABD-453B-926D-BFC31677F2F6}"/>
    <cellStyle name="Header2 3 2 2 2 2 2" xfId="20752" xr:uid="{37FDD817-ECFF-4EC0-8ECC-A7C8C1FFBE0E}"/>
    <cellStyle name="Header2 3 2 2 2 2 2 2" xfId="34230" xr:uid="{DB8604D6-F988-4CBC-ACC9-E6483397DE6F}"/>
    <cellStyle name="Header2 3 2 2 2 2 2 3" xfId="42394" xr:uid="{0F74799B-2AF7-4C48-B128-478EF9BD571E}"/>
    <cellStyle name="Header2 3 2 2 2 2 2 4" xfId="46794" xr:uid="{790E40BE-ADC6-48C3-AE3F-DE9293D94998}"/>
    <cellStyle name="Header2 3 2 2 2 2 3" xfId="21322" xr:uid="{E45AFD1C-7407-4527-8486-8F2C9CC44102}"/>
    <cellStyle name="Header2 3 2 2 2 2 3 2" xfId="34788" xr:uid="{2ACDE232-DDA4-4A94-8084-EA9B762ABEE0}"/>
    <cellStyle name="Header2 3 2 2 2 2 4" xfId="22942" xr:uid="{A50109D8-82AF-4BA9-B8F3-C35BBD7C9210}"/>
    <cellStyle name="Header2 3 2 2 2 2 4 2" xfId="36375" xr:uid="{5AC33429-F801-4CEA-BC23-7823C1B03FD6}"/>
    <cellStyle name="Header2 3 2 2 2 2 5" xfId="23782" xr:uid="{43906FB3-6F88-4169-8F7D-D8E36889FC73}"/>
    <cellStyle name="Header2 3 2 2 2 2 5 2" xfId="37183" xr:uid="{9EA3A92E-2D34-41E7-8E63-995511FE523A}"/>
    <cellStyle name="Header2 3 2 2 2 2 6" xfId="12143" xr:uid="{E9EEB62D-635C-4D03-AA6C-6EDE69B6964D}"/>
    <cellStyle name="Header2 3 2 2 2 2 6 2" xfId="26690" xr:uid="{E789EA88-4452-479B-9B67-3DD4722A5BBC}"/>
    <cellStyle name="Header2 3 2 2 2 2 6 3" xfId="26032" xr:uid="{C49688AF-8A28-4036-B7E8-3EFD72BB8762}"/>
    <cellStyle name="Header2 3 2 2 2 2 6 4" xfId="37504" xr:uid="{C0239538-6AC6-48A0-84B6-C4545E0ECDB7}"/>
    <cellStyle name="Header2 3 2 2 2 2 7" xfId="10031" xr:uid="{08AF5694-7FD8-4A2D-A7B0-226F69513F01}"/>
    <cellStyle name="Header2 3 2 2 2 2 8" xfId="24646" xr:uid="{B1E2E6D4-6A63-473B-8F21-6A2187808F9F}"/>
    <cellStyle name="Header2 3 2 2 2 2 9" xfId="33447" xr:uid="{018F67F8-EC12-4E75-B5B6-D79BB7614B6E}"/>
    <cellStyle name="Header2 3 2 2 2 3" xfId="19698" xr:uid="{E2FBF38A-3D4A-40BD-8120-E1F499F2F84C}"/>
    <cellStyle name="Header2 3 2 2 2 3 2" xfId="33338" xr:uid="{B9167A95-5A82-4870-ADCA-4AB66E45D04E}"/>
    <cellStyle name="Header2 3 2 2 2 3 3" xfId="41729" xr:uid="{4BE5AFF2-DB68-4B43-8506-1D12AB76C191}"/>
    <cellStyle name="Header2 3 2 2 2 3 4" xfId="46395" xr:uid="{5B6716CA-430F-4AB0-A14B-D199D7204E56}"/>
    <cellStyle name="Header2 3 2 2 2 4" xfId="21669" xr:uid="{95C87AE6-3D53-4B7E-BB52-0596C7CA58F1}"/>
    <cellStyle name="Header2 3 2 2 2 4 2" xfId="35125" xr:uid="{278A23FF-5D0D-4EEA-A488-F02F4393CD47}"/>
    <cellStyle name="Header2 3 2 2 2 5" xfId="22288" xr:uid="{61179CDC-7005-4A58-9093-E9B62A434DC7}"/>
    <cellStyle name="Header2 3 2 2 2 5 2" xfId="35733" xr:uid="{BAC9863E-3C7B-4AB3-9D3D-AFD5B697E0A4}"/>
    <cellStyle name="Header2 3 2 2 2 6" xfId="22022" xr:uid="{EBFD1E06-4167-4438-AC5D-F8D6C8407349}"/>
    <cellStyle name="Header2 3 2 2 2 6 2" xfId="35476" xr:uid="{1A96B730-F438-4355-9D46-5A3A09C83FAA}"/>
    <cellStyle name="Header2 3 2 2 2 7" xfId="12142" xr:uid="{8497E747-17A8-47A8-9A2A-481F8FC2B305}"/>
    <cellStyle name="Header2 3 2 2 2 7 2" xfId="26689" xr:uid="{902AD82D-6040-4FCF-94D3-E341D6D5CF1D}"/>
    <cellStyle name="Header2 3 2 2 2 7 3" xfId="26033" xr:uid="{7659F7F9-1841-4C13-86CF-BEF39B9BA7F7}"/>
    <cellStyle name="Header2 3 2 2 2 7 4" xfId="37505" xr:uid="{5DD72BC4-1D8E-4322-95DB-C112127EC474}"/>
    <cellStyle name="Header2 3 2 2 2 8" xfId="8705" xr:uid="{0A0B0188-2107-41E3-A628-25C4AA033B19}"/>
    <cellStyle name="Header2 3 2 2 2 9" xfId="32778" xr:uid="{F5FB181D-04E4-43F4-8451-9955ED002D98}"/>
    <cellStyle name="Header2 3 2 2 3" xfId="7169" xr:uid="{BC4FB578-5B8D-447D-A04E-AA03E6847010}"/>
    <cellStyle name="Header2 3 2 2 3 10" xfId="7872" xr:uid="{D8F3E399-9D78-493A-A9E8-95EB251F90EF}"/>
    <cellStyle name="Header2 3 2 2 3 11" xfId="40841" xr:uid="{7B4B7676-E710-42BB-9085-C6239EA8F17D}"/>
    <cellStyle name="Header2 3 2 2 3 2" xfId="12145" xr:uid="{F315C916-F91F-4C75-86F7-CBC616041C63}"/>
    <cellStyle name="Header2 3 2 2 3 2 2" xfId="26692" xr:uid="{4E59D94B-EC40-4662-B0E0-4FBD159DC243}"/>
    <cellStyle name="Header2 3 2 2 3 2 3" xfId="26030" xr:uid="{977C76C7-38BC-47D6-B27C-C80597FD0B72}"/>
    <cellStyle name="Header2 3 2 2 3 2 4" xfId="37501" xr:uid="{AF859CFE-8B92-451C-8594-5B77A6B7F8BE}"/>
    <cellStyle name="Header2 3 2 2 3 3" xfId="20751" xr:uid="{58F761F9-C1E7-4A21-BE5F-0FB1D0B16DB1}"/>
    <cellStyle name="Header2 3 2 2 3 3 2" xfId="34229" xr:uid="{C7DFA88E-855C-4771-AB6C-3ED3BA6E9C61}"/>
    <cellStyle name="Header2 3 2 2 3 3 3" xfId="42393" xr:uid="{BB34D256-7168-4E2A-B22D-FCC1056E2B97}"/>
    <cellStyle name="Header2 3 2 2 3 3 4" xfId="46793" xr:uid="{D75320FA-E097-4D68-9129-D852C8489CB4}"/>
    <cellStyle name="Header2 3 2 2 3 4" xfId="20256" xr:uid="{6F2D5D6E-58AE-4382-BA06-9D1D332FDFB1}"/>
    <cellStyle name="Header2 3 2 2 3 4 2" xfId="33779" xr:uid="{573F3507-4F7C-4DBD-8211-4A0CD6BEEBB0}"/>
    <cellStyle name="Header2 3 2 2 3 5" xfId="22941" xr:uid="{BEA4B24E-44C8-4742-8577-654AF77E1F0D}"/>
    <cellStyle name="Header2 3 2 2 3 5 2" xfId="36374" xr:uid="{4962BD05-A35D-4D28-950B-6AC4F4DBE26B}"/>
    <cellStyle name="Header2 3 2 2 3 6" xfId="23500" xr:uid="{464A2D32-FDE1-4F5D-A9B5-BD79DA77D317}"/>
    <cellStyle name="Header2 3 2 2 3 6 2" xfId="36915" xr:uid="{56B29B2D-3F74-4773-8D65-3089612A1F1F}"/>
    <cellStyle name="Header2 3 2 2 3 7" xfId="12144" xr:uid="{01518AC2-7AE2-4F62-ABD4-3AD7AFD58F81}"/>
    <cellStyle name="Header2 3 2 2 3 7 2" xfId="26691" xr:uid="{1671CCE1-872D-479B-BB84-B92583092B7D}"/>
    <cellStyle name="Header2 3 2 2 3 7 3" xfId="8914" xr:uid="{64949F82-20E2-4E8D-9CEF-89B256ADBE74}"/>
    <cellStyle name="Header2 3 2 2 3 7 4" xfId="37503" xr:uid="{1A2FD791-872B-473E-85DA-96DF8D37CC90}"/>
    <cellStyle name="Header2 3 2 2 3 8" xfId="10030" xr:uid="{F9C7228F-4FD9-41EA-B3AD-D9B4CE197D9E}"/>
    <cellStyle name="Header2 3 2 2 3 9" xfId="24645" xr:uid="{7C3103BC-59DF-405B-AA76-55A8A3AA3589}"/>
    <cellStyle name="Header2 3 2 2 4" xfId="12146" xr:uid="{3C7107ED-38D7-42CB-9CEB-0793B9AF11CD}"/>
    <cellStyle name="Header2 3 2 2 4 2" xfId="12147" xr:uid="{5D8A7C8F-BF01-4755-9E06-EC224BF2703F}"/>
    <cellStyle name="Header2 3 2 2 4 2 2" xfId="26694" xr:uid="{73A33FEE-2C5D-46CD-9976-E3C9E784EF64}"/>
    <cellStyle name="Header2 3 2 2 4 2 3" xfId="26021" xr:uid="{289E35B0-051C-47BD-BB70-38E71DD750EE}"/>
    <cellStyle name="Header2 3 2 2 4 2 4" xfId="37502" xr:uid="{F6E01607-B250-4EB7-B616-5B99318C1EB4}"/>
    <cellStyle name="Header2 3 2 2 4 3" xfId="26693" xr:uid="{A5E002A9-667E-4B90-891F-901D4AF0DC84}"/>
    <cellStyle name="Header2 3 2 2 4 4" xfId="8915" xr:uid="{F6449179-9B9E-44F1-93C7-328483AFCCB3}"/>
    <cellStyle name="Header2 3 2 2 4 5" xfId="42792" xr:uid="{A6E5B637-FFE6-4568-BC6D-A9F333AC5B5C}"/>
    <cellStyle name="Header2 3 2 2 5" xfId="12148" xr:uid="{B0AFF335-0E63-47D8-8070-08380EAC8E21}"/>
    <cellStyle name="Header2 3 2 2 5 2" xfId="12149" xr:uid="{106A0E36-7C06-412E-9D2C-4893AC9D495C}"/>
    <cellStyle name="Header2 3 2 2 5 2 2" xfId="26696" xr:uid="{78CCBE56-7D24-4936-B6E8-DFF9911FBC8C}"/>
    <cellStyle name="Header2 3 2 2 5 2 3" xfId="32296" xr:uid="{26322059-CC1D-4EB1-8D85-1AF6AA884669}"/>
    <cellStyle name="Header2 3 2 2 5 2 4" xfId="37499" xr:uid="{506ADF0E-6709-48AD-B424-61D56A112663}"/>
    <cellStyle name="Header2 3 2 2 5 3" xfId="26695" xr:uid="{4C2DC1F7-974D-48F0-A96F-FE2A4B4F7AD9}"/>
    <cellStyle name="Header2 3 2 2 5 4" xfId="37275" xr:uid="{06FB2429-7F42-4095-B76A-712499FFE485}"/>
    <cellStyle name="Header2 3 2 2 5 5" xfId="27979" xr:uid="{4091A7F9-C766-4BA6-837A-97A2E10A7DB4}"/>
    <cellStyle name="Header2 3 2 2 6" xfId="12150" xr:uid="{56B9BE1D-4E0E-4818-BCD0-A107FAA9F809}"/>
    <cellStyle name="Header2 3 2 2 6 2" xfId="12151" xr:uid="{90395E59-94BB-4BB2-AE15-726E7F01A2F3}"/>
    <cellStyle name="Header2 3 2 2 6 2 2" xfId="26698" xr:uid="{BEF51987-C33C-42E8-B4BA-FA4209E5AC37}"/>
    <cellStyle name="Header2 3 2 2 6 2 3" xfId="26028" xr:uid="{B256226F-FFBF-4248-BDF8-792C7CB056D3}"/>
    <cellStyle name="Header2 3 2 2 6 2 4" xfId="41870" xr:uid="{AAF861A1-96F5-4727-B9BD-7B3EEDD917E4}"/>
    <cellStyle name="Header2 3 2 2 6 3" xfId="26697" xr:uid="{9CB67FD6-F824-4B9C-9352-4AB18C2217CD}"/>
    <cellStyle name="Header2 3 2 2 6 4" xfId="26029" xr:uid="{002FB22F-B46B-4FE4-BE72-19E547A17E44}"/>
    <cellStyle name="Header2 3 2 2 6 5" xfId="44740" xr:uid="{FAC8138D-8C6C-451F-963B-A773FCA0239E}"/>
    <cellStyle name="Header2 3 2 2 7" xfId="12152" xr:uid="{8AB9F1EF-EBA9-41C2-A302-ED34BC140A8B}"/>
    <cellStyle name="Header2 3 2 2 7 2" xfId="12153" xr:uid="{A4FB4A34-F807-4CFD-B2C1-20E5B92B94B2}"/>
    <cellStyle name="Header2 3 2 2 7 2 2" xfId="26700" xr:uid="{EF9028C8-B42C-4743-9A79-4EE348FB01C2}"/>
    <cellStyle name="Header2 3 2 2 7 2 3" xfId="26025" xr:uid="{48976741-B16B-4191-8CE2-ABD040304DB7}"/>
    <cellStyle name="Header2 3 2 2 7 2 4" xfId="29778" xr:uid="{1ED9AC3D-7CB4-4D9F-9182-65F030024376}"/>
    <cellStyle name="Header2 3 2 2 7 3" xfId="26699" xr:uid="{3D0E8F8B-3FF3-4F47-BC25-FBA7DA152BC9}"/>
    <cellStyle name="Header2 3 2 2 7 4" xfId="26027" xr:uid="{E7485C76-9F5F-4C2D-BB5B-AD08E3507972}"/>
    <cellStyle name="Header2 3 2 2 7 5" xfId="37500" xr:uid="{E6FA17DB-3B68-4850-BFCF-1BB0B9F94488}"/>
    <cellStyle name="Header2 3 2 2 8" xfId="12154" xr:uid="{1E386245-7E94-44FD-BD9A-DB45EE812E29}"/>
    <cellStyle name="Header2 3 2 2 8 2" xfId="12155" xr:uid="{F58E04DD-353F-4A77-AE32-AB58532F337F}"/>
    <cellStyle name="Header2 3 2 2 8 2 2" xfId="26702" xr:uid="{6B18D01C-AD9E-4D9D-BCEC-1EC158B27506}"/>
    <cellStyle name="Header2 3 2 2 8 2 3" xfId="26026" xr:uid="{AE7D9EBE-8DD5-4595-B4C7-503419916F1F}"/>
    <cellStyle name="Header2 3 2 2 8 2 4" xfId="44739" xr:uid="{8D3AA1F6-8F04-489E-8B75-0AC635228DA6}"/>
    <cellStyle name="Header2 3 2 2 8 3" xfId="26701" xr:uid="{4E5AB29F-B6AC-481E-A7C5-6D84B669A353}"/>
    <cellStyle name="Header2 3 2 2 8 4" xfId="34690" xr:uid="{413D34C4-E389-4E7F-92A9-568BCD3EC606}"/>
    <cellStyle name="Header2 3 2 2 8 5" xfId="37498" xr:uid="{AA8EDACB-2F50-4B02-9829-82CDDB52E69E}"/>
    <cellStyle name="Header2 3 2 2 9" xfId="12156" xr:uid="{7DE2D3CA-298B-452D-91A2-9BB42434C9C1}"/>
    <cellStyle name="Header2 3 2 2 9 2" xfId="26703" xr:uid="{A697B844-7830-4200-B7B2-13090AF8C7E9}"/>
    <cellStyle name="Header2 3 2 2 9 3" xfId="25125" xr:uid="{DBD7554A-8659-4262-BCEF-0C8D4E3E9CB6}"/>
    <cellStyle name="Header2 3 2 2 9 4" xfId="41342" xr:uid="{45F74F58-BB36-495B-8BBB-179CC97EA2F3}"/>
    <cellStyle name="Header2 3 2 3" xfId="5733" xr:uid="{179A2E0C-B191-4D2C-A96A-8EA85C48A537}"/>
    <cellStyle name="Header2 3 2 3 10" xfId="19699" xr:uid="{83564685-2508-42FF-8220-B7C61306F2E8}"/>
    <cellStyle name="Header2 3 2 3 10 2" xfId="33339" xr:uid="{A3F933D4-E278-4626-97BA-6C6483FBB9D8}"/>
    <cellStyle name="Header2 3 2 3 10 3" xfId="41730" xr:uid="{D2C6EA6F-13D1-43B6-AF31-5C5E7CDB8069}"/>
    <cellStyle name="Header2 3 2 3 10 4" xfId="46396" xr:uid="{6F714C7B-532E-4AEA-8055-B96ABBB789B6}"/>
    <cellStyle name="Header2 3 2 3 11" xfId="18941" xr:uid="{968A972D-D750-4C12-AF06-8799ADA578D7}"/>
    <cellStyle name="Header2 3 2 3 11 2" xfId="32649" xr:uid="{12E96C67-4DAE-40EB-831E-00FC5CEDE3DB}"/>
    <cellStyle name="Header2 3 2 3 12" xfId="21764" xr:uid="{D02044BA-2BF9-48E9-975C-82B48527AFBA}"/>
    <cellStyle name="Header2 3 2 3 12 2" xfId="35220" xr:uid="{B8675983-E7A4-4EA1-96B5-3478F55D7E18}"/>
    <cellStyle name="Header2 3 2 3 13" xfId="22458" xr:uid="{1D9A843C-01A9-40E1-AEB7-2037B79DD8E8}"/>
    <cellStyle name="Header2 3 2 3 13 2" xfId="35901" xr:uid="{BC1D137B-B33A-4E8B-BB85-8E315A4B3CC9}"/>
    <cellStyle name="Header2 3 2 3 14" xfId="12157" xr:uid="{4E4F9F12-D21B-4ADB-9DA0-2AF27E60B6F4}"/>
    <cellStyle name="Header2 3 2 3 14 2" xfId="26704" xr:uid="{F668A825-8046-4E3E-8CE4-433478B4B776}"/>
    <cellStyle name="Header2 3 2 3 14 3" xfId="26023" xr:uid="{D70BF3C7-2E21-455C-A0B5-D8F7413DC03F}"/>
    <cellStyle name="Header2 3 2 3 14 4" xfId="41871" xr:uid="{E8450A2E-7EBA-4366-9776-153D0D6DF036}"/>
    <cellStyle name="Header2 3 2 3 15" xfId="8704" xr:uid="{9F40339D-26A1-4FC9-B983-7B3724D18043}"/>
    <cellStyle name="Header2 3 2 3 16" xfId="34466" xr:uid="{5238A482-59DD-435A-835E-44F2F6E99D6C}"/>
    <cellStyle name="Header2 3 2 3 17" xfId="29627" xr:uid="{0AC78C5E-43FC-4DB5-8094-F6134FE23473}"/>
    <cellStyle name="Header2 3 2 3 2" xfId="7171" xr:uid="{3044A8A9-166B-405F-8B2A-04933070688A}"/>
    <cellStyle name="Header2 3 2 3 2 10" xfId="35315" xr:uid="{00DDC667-088E-4B8F-92C7-54294E059CD2}"/>
    <cellStyle name="Header2 3 2 3 2 11" xfId="38386" xr:uid="{CA8B6150-4AAC-4A4D-AAED-929F9CD7D34A}"/>
    <cellStyle name="Header2 3 2 3 2 2" xfId="12159" xr:uid="{2C30831C-A206-4364-B6C7-D04A2318264D}"/>
    <cellStyle name="Header2 3 2 3 2 2 2" xfId="26706" xr:uid="{EDB7CFE2-9142-4B1D-B99A-807CBA3F29BF}"/>
    <cellStyle name="Header2 3 2 3 2 2 3" xfId="33177" xr:uid="{25A3005A-1DCC-46BB-BC87-A3989FE54AD9}"/>
    <cellStyle name="Header2 3 2 3 2 2 4" xfId="24325" xr:uid="{DAC3F38C-4001-47B5-A83B-F972AF06D9E1}"/>
    <cellStyle name="Header2 3 2 3 2 3" xfId="20753" xr:uid="{1762ECD0-3098-412D-8384-56D39EE143A2}"/>
    <cellStyle name="Header2 3 2 3 2 3 2" xfId="34231" xr:uid="{0A50C25C-1268-4F1D-9929-304573A7F46D}"/>
    <cellStyle name="Header2 3 2 3 2 3 3" xfId="42395" xr:uid="{4948AED9-B76F-46E8-8657-F224E2DFB6B2}"/>
    <cellStyle name="Header2 3 2 3 2 3 4" xfId="46795" xr:uid="{883AC5DC-9E25-4E93-951F-818DF82DEECD}"/>
    <cellStyle name="Header2 3 2 3 2 4" xfId="21326" xr:uid="{2DCB8A09-D413-4B8D-B644-7766CCA65613}"/>
    <cellStyle name="Header2 3 2 3 2 4 2" xfId="34792" xr:uid="{0096174A-2858-4947-B5CB-220362CAD62A}"/>
    <cellStyle name="Header2 3 2 3 2 5" xfId="22943" xr:uid="{CE7C3AC7-A792-4A5C-A0AF-461D85543B4E}"/>
    <cellStyle name="Header2 3 2 3 2 5 2" xfId="36376" xr:uid="{AB3C7AA7-5AA2-431D-A4E1-FDDEE9B6E987}"/>
    <cellStyle name="Header2 3 2 3 2 6" xfId="23585" xr:uid="{458D11B7-A8BF-421F-8C49-E80E1016F53C}"/>
    <cellStyle name="Header2 3 2 3 2 6 2" xfId="36997" xr:uid="{523C0CEB-3FD2-4803-94FA-761B4C7DC3C6}"/>
    <cellStyle name="Header2 3 2 3 2 7" xfId="12158" xr:uid="{C44DCCD8-146E-4F72-981E-D26FF31445E4}"/>
    <cellStyle name="Header2 3 2 3 2 7 2" xfId="26705" xr:uid="{615720A5-3F8B-4596-B9FC-50641C67F406}"/>
    <cellStyle name="Header2 3 2 3 2 7 3" xfId="37277" xr:uid="{3BA1AEC0-1401-400F-8AE7-DDA8E2F15762}"/>
    <cellStyle name="Header2 3 2 3 2 7 4" xfId="33854" xr:uid="{25DA5D5C-6316-45CE-987F-626FC1E1864D}"/>
    <cellStyle name="Header2 3 2 3 2 8" xfId="10032" xr:uid="{F3D2E41E-B149-421B-972E-D4511D511C9B}"/>
    <cellStyle name="Header2 3 2 3 2 9" xfId="24647" xr:uid="{F5697222-B60D-4585-82C4-C88D70011F44}"/>
    <cellStyle name="Header2 3 2 3 3" xfId="12160" xr:uid="{CE4D267B-FA87-4CD2-AFB0-67B9B8923F68}"/>
    <cellStyle name="Header2 3 2 3 3 2" xfId="12161" xr:uid="{2CFA00DF-FB45-4238-B191-73E00F620516}"/>
    <cellStyle name="Header2 3 2 3 3 2 2" xfId="26708" xr:uid="{5A6271ED-E5DA-4E3B-963A-B4C6B29EC9FE}"/>
    <cellStyle name="Header2 3 2 3 3 2 3" xfId="8916" xr:uid="{61A2B9E7-2695-415E-8D8C-6F8F693B8830}"/>
    <cellStyle name="Header2 3 2 3 3 2 4" xfId="30992" xr:uid="{361D7C56-43F8-4018-88B6-BFCF72F185F0}"/>
    <cellStyle name="Header2 3 2 3 3 3" xfId="26707" xr:uid="{554EE89F-C6C7-4016-BBD3-6BE27B48F1D9}"/>
    <cellStyle name="Header2 3 2 3 3 4" xfId="26024" xr:uid="{BD855231-FBDD-45AA-8EEE-1F912CF8F3E9}"/>
    <cellStyle name="Header2 3 2 3 3 5" xfId="37497" xr:uid="{B95A78A0-D0C8-42BC-83D6-1219EF6554C8}"/>
    <cellStyle name="Header2 3 2 3 4" xfId="12162" xr:uid="{3F992FBA-52B9-4865-84E1-C62B42CDB196}"/>
    <cellStyle name="Header2 3 2 3 4 2" xfId="12163" xr:uid="{3C0FBDB5-2FA2-4CE2-8096-04CDB47D3C96}"/>
    <cellStyle name="Header2 3 2 3 4 2 2" xfId="26710" xr:uid="{C4C26ED4-8B2C-4ED3-BB54-64DF4F1B6896}"/>
    <cellStyle name="Header2 3 2 3 4 2 3" xfId="37276" xr:uid="{8E5AB541-1C5C-41F1-9034-96DDD542B680}"/>
    <cellStyle name="Header2 3 2 3 4 2 4" xfId="41005" xr:uid="{EF992B11-8FE6-4623-8AE1-0727EFDF6F9E}"/>
    <cellStyle name="Header2 3 2 3 4 3" xfId="26709" xr:uid="{52EED80C-6018-43B8-AD09-6A8D5D150B38}"/>
    <cellStyle name="Header2 3 2 3 4 4" xfId="26022" xr:uid="{3245FF30-FCB1-4F9F-B4A8-A09E2A366D43}"/>
    <cellStyle name="Header2 3 2 3 4 5" xfId="44735" xr:uid="{A83F8CE7-0EE8-43C3-B6A3-985D3313EA07}"/>
    <cellStyle name="Header2 3 2 3 5" xfId="12164" xr:uid="{5DF4A73B-AA3D-418A-8F43-6C38F1BC793C}"/>
    <cellStyle name="Header2 3 2 3 5 2" xfId="12165" xr:uid="{4F3C04AC-596C-4955-8F68-26E2B589FBFD}"/>
    <cellStyle name="Header2 3 2 3 5 2 2" xfId="26712" xr:uid="{66D05526-5794-4CE8-A9DB-9F554EFDCBA2}"/>
    <cellStyle name="Header2 3 2 3 5 2 3" xfId="7974" xr:uid="{F6E76CA4-55F1-4535-A004-9919CDB54D39}"/>
    <cellStyle name="Header2 3 2 3 5 2 4" xfId="37495" xr:uid="{524374C3-9561-4729-A306-AE15C5917091}"/>
    <cellStyle name="Header2 3 2 3 5 3" xfId="26711" xr:uid="{E1367E1B-6908-42D0-B84B-536CFD40728D}"/>
    <cellStyle name="Header2 3 2 3 5 4" xfId="33178" xr:uid="{5AF5B621-1036-4A38-BA86-C68E86F3FCDD}"/>
    <cellStyle name="Header2 3 2 3 5 5" xfId="37496" xr:uid="{743CE022-3562-4AE0-8DDF-B3514397CFEE}"/>
    <cellStyle name="Header2 3 2 3 6" xfId="12166" xr:uid="{983EB7CD-441A-468E-B179-F67F02243786}"/>
    <cellStyle name="Header2 3 2 3 6 2" xfId="12167" xr:uid="{225D9064-F2FC-4FCB-A548-EC91C7BD71A9}"/>
    <cellStyle name="Header2 3 2 3 6 2 2" xfId="26714" xr:uid="{D036FF60-BF94-46E8-B4A4-03D47203DF2C}"/>
    <cellStyle name="Header2 3 2 3 6 2 3" xfId="32292" xr:uid="{16FF5030-B112-4A9E-9BD5-E8E5043D854E}"/>
    <cellStyle name="Header2 3 2 3 6 2 4" xfId="37493" xr:uid="{1A92222F-227B-4B28-8D6E-EAF7B2757FBA}"/>
    <cellStyle name="Header2 3 2 3 6 3" xfId="26713" xr:uid="{68177DCC-6613-47D3-8DCD-B6287BE5A5C4}"/>
    <cellStyle name="Header2 3 2 3 6 4" xfId="9321" xr:uid="{9425C5BD-B8B7-4472-BB32-D0AF32F13A85}"/>
    <cellStyle name="Header2 3 2 3 6 5" xfId="37494" xr:uid="{AAE0B5CD-3C65-4A46-8AAA-97FCE42169A4}"/>
    <cellStyle name="Header2 3 2 3 7" xfId="12168" xr:uid="{DF981856-76C7-4645-82C7-2D5C1E7D9C9C}"/>
    <cellStyle name="Header2 3 2 3 7 2" xfId="12169" xr:uid="{77C8A10F-2E45-4A69-B982-2865005A3886}"/>
    <cellStyle name="Header2 3 2 3 7 2 2" xfId="26716" xr:uid="{D72E032D-3B1D-4DF8-A64B-09359104252B}"/>
    <cellStyle name="Header2 3 2 3 7 2 3" xfId="26019" xr:uid="{34B50BF4-1027-466C-80E9-5178F3C00496}"/>
    <cellStyle name="Header2 3 2 3 7 2 4" xfId="37491" xr:uid="{BFDA22F9-352A-4CA6-B206-E7A9C9FD3060}"/>
    <cellStyle name="Header2 3 2 3 7 3" xfId="26715" xr:uid="{3FC1CE57-5DA4-48FF-AF23-6A65019F9F18}"/>
    <cellStyle name="Header2 3 2 3 7 4" xfId="26020" xr:uid="{6CC8C817-5A7E-4AC9-A57C-3C1A69573D2A}"/>
    <cellStyle name="Header2 3 2 3 7 5" xfId="37492" xr:uid="{4DED09E1-3769-445B-A481-6BCBF9A98893}"/>
    <cellStyle name="Header2 3 2 3 8" xfId="12170" xr:uid="{8E66C2DD-8002-4B82-B588-7F8AC55B4B97}"/>
    <cellStyle name="Header2 3 2 3 8 2" xfId="12171" xr:uid="{07947740-CAF1-4DE6-8B41-4C5FB3597D4A}"/>
    <cellStyle name="Header2 3 2 3 8 2 2" xfId="26718" xr:uid="{48AD9A70-9957-47CA-AC54-854EB1A518BD}"/>
    <cellStyle name="Header2 3 2 3 8 2 3" xfId="26017" xr:uid="{44FB6D1F-FEDE-46B6-A1DA-E60239E0F4BE}"/>
    <cellStyle name="Header2 3 2 3 8 2 4" xfId="37489" xr:uid="{555B70AF-A4D5-454C-9FF9-1471617B3F4C}"/>
    <cellStyle name="Header2 3 2 3 8 3" xfId="26717" xr:uid="{4295EAE2-3299-4492-A586-13BB4B3F5AD2}"/>
    <cellStyle name="Header2 3 2 3 8 4" xfId="26018" xr:uid="{23187238-C0B1-4F82-A4C1-C9BD9B677DDC}"/>
    <cellStyle name="Header2 3 2 3 8 5" xfId="8562" xr:uid="{03969488-987D-44A8-9CD3-558CA349566B}"/>
    <cellStyle name="Header2 3 2 3 9" xfId="12172" xr:uid="{98BC88A1-E7D6-46DC-8614-E472BFFA0EAC}"/>
    <cellStyle name="Header2 3 2 3 9 2" xfId="26719" xr:uid="{761B4B19-223F-400A-BB4C-F63847098FE9}"/>
    <cellStyle name="Header2 3 2 3 9 3" xfId="26016" xr:uid="{8D7ABE87-4F18-4E8D-8850-CF662734522D}"/>
    <cellStyle name="Header2 3 2 3 9 4" xfId="44737" xr:uid="{9449835C-E28B-477E-A7A4-49FD0FC25052}"/>
    <cellStyle name="Header2 3 2 4" xfId="7168" xr:uid="{B28CEF2C-54BF-405F-AD3A-7AD27152AB76}"/>
    <cellStyle name="Header2 3 2 4 10" xfId="20750" xr:uid="{EBD2DB86-0613-4CF1-B5F8-35B2EDBBC191}"/>
    <cellStyle name="Header2 3 2 4 10 2" xfId="34228" xr:uid="{7A9C633F-C0D0-4A2C-B01F-1000A6ED208F}"/>
    <cellStyle name="Header2 3 2 4 10 3" xfId="42392" xr:uid="{45014A73-2078-43F0-B223-828B5C830314}"/>
    <cellStyle name="Header2 3 2 4 10 4" xfId="46792" xr:uid="{A89A4921-53AE-49E3-977B-5C2DEFAE9E14}"/>
    <cellStyle name="Header2 3 2 4 11" xfId="20250" xr:uid="{620AC9A7-BC6A-4371-B646-8BFAA590FA4A}"/>
    <cellStyle name="Header2 3 2 4 11 2" xfId="33773" xr:uid="{B5EA6195-EBEB-4DD0-A49F-F09375475A4C}"/>
    <cellStyle name="Header2 3 2 4 12" xfId="22940" xr:uid="{3E3A1F3D-87C9-443A-91A2-A5E26E3498E7}"/>
    <cellStyle name="Header2 3 2 4 12 2" xfId="36373" xr:uid="{0AACE6C7-87B0-4060-B5C9-CC0F79D49E2F}"/>
    <cellStyle name="Header2 3 2 4 13" xfId="23407" xr:uid="{62284069-B4E1-435E-B7C7-24565C804DEC}"/>
    <cellStyle name="Header2 3 2 4 13 2" xfId="36830" xr:uid="{67CC0D64-DB97-49F9-80D9-4E6027312D76}"/>
    <cellStyle name="Header2 3 2 4 14" xfId="12173" xr:uid="{EE40A8EB-36AE-4AAC-A473-5E5922967DCB}"/>
    <cellStyle name="Header2 3 2 4 14 2" xfId="26720" xr:uid="{08C7C6B2-3368-4CDD-AAC4-26D79AF77ADA}"/>
    <cellStyle name="Header2 3 2 4 14 3" xfId="26014" xr:uid="{28B97872-F9FF-4886-8B63-787EAED1442A}"/>
    <cellStyle name="Header2 3 2 4 14 4" xfId="41008" xr:uid="{0382B403-E83A-4758-82B6-2F61757C88A2}"/>
    <cellStyle name="Header2 3 2 4 15" xfId="10029" xr:uid="{C4BC822E-381E-4295-8175-CB0DC301DF10}"/>
    <cellStyle name="Header2 3 2 4 16" xfId="24644" xr:uid="{D4339F09-38DD-450E-BF40-E63C03642428}"/>
    <cellStyle name="Header2 3 2 4 17" xfId="35316" xr:uid="{FF78179F-B1D7-46E3-A272-43032DC33D20}"/>
    <cellStyle name="Header2 3 2 4 18" xfId="44098" xr:uid="{96BD1A0E-D9B6-4DAD-B8FF-260B2EE89C20}"/>
    <cellStyle name="Header2 3 2 4 2" xfId="12174" xr:uid="{4FAAA1FE-5A8B-4989-8C73-2E4DF9F04D30}"/>
    <cellStyle name="Header2 3 2 4 2 2" xfId="12175" xr:uid="{74896BF6-9843-4E8E-862B-35A63141AC2E}"/>
    <cellStyle name="Header2 3 2 4 2 2 2" xfId="26722" xr:uid="{DE17FC06-0C35-45E0-8277-1CD275B4E001}"/>
    <cellStyle name="Header2 3 2 4 2 2 3" xfId="25223" xr:uid="{AA3D0DD1-6572-4F05-B002-8329EBA81C85}"/>
    <cellStyle name="Header2 3 2 4 2 2 4" xfId="33855" xr:uid="{93A89EE9-8165-4625-8043-504FF82ECABD}"/>
    <cellStyle name="Header2 3 2 4 2 3" xfId="26721" xr:uid="{D75CAEA6-F63C-4990-ADF0-5595AA40ED8C}"/>
    <cellStyle name="Header2 3 2 4 2 4" xfId="26015" xr:uid="{FC72556A-93AD-448B-94CD-4014319DB737}"/>
    <cellStyle name="Header2 3 2 4 2 5" xfId="37490" xr:uid="{631019AA-D028-4EEF-8C65-C5B47FA4102D}"/>
    <cellStyle name="Header2 3 2 4 3" xfId="12176" xr:uid="{8AD63442-2AA3-4F43-B563-62E828EE25FB}"/>
    <cellStyle name="Header2 3 2 4 3 2" xfId="12177" xr:uid="{EDD9274A-2566-4B8E-B55A-1C041F30C59D}"/>
    <cellStyle name="Header2 3 2 4 3 2 2" xfId="26724" xr:uid="{E1743FC4-3F74-4BF7-AC95-941BB80FA2CB}"/>
    <cellStyle name="Header2 3 2 4 3 2 3" xfId="33174" xr:uid="{1F7DE02C-A1E2-41B7-92DB-204F433FCBE5}"/>
    <cellStyle name="Header2 3 2 4 3 2 4" xfId="44736" xr:uid="{94370DFC-5C84-4541-9776-49FDAB4AF1E8}"/>
    <cellStyle name="Header2 3 2 4 3 3" xfId="26723" xr:uid="{3591A47E-B636-4BFE-AF78-C8F445163028}"/>
    <cellStyle name="Header2 3 2 4 3 4" xfId="26006" xr:uid="{3F1FB11E-AD59-40DC-965F-912949154FD0}"/>
    <cellStyle name="Header2 3 2 4 3 5" xfId="37488" xr:uid="{291D1AE2-0144-44FD-871F-C5B77087E753}"/>
    <cellStyle name="Header2 3 2 4 4" xfId="12178" xr:uid="{8AA5B1EB-2645-4685-93C9-EE5F3F96DE80}"/>
    <cellStyle name="Header2 3 2 4 4 2" xfId="12179" xr:uid="{126FEE86-FFAA-4A20-B092-C9A229C744DE}"/>
    <cellStyle name="Header2 3 2 4 4 2 2" xfId="26726" xr:uid="{E72B0A91-B2E6-4535-A7C8-FC383E488CA1}"/>
    <cellStyle name="Header2 3 2 4 4 2 3" xfId="26012" xr:uid="{8A736F8A-A92D-42E4-B9A8-D5BADFDBB97F}"/>
    <cellStyle name="Header2 3 2 4 4 2 4" xfId="41007" xr:uid="{CD151302-9C47-4DBF-86D3-78F31AFB73B6}"/>
    <cellStyle name="Header2 3 2 4 4 3" xfId="26725" xr:uid="{8EC7D152-EC56-4450-97F4-A5CC80368B52}"/>
    <cellStyle name="Header2 3 2 4 4 4" xfId="26013" xr:uid="{D214E990-2354-4210-A27F-CB2DA7CDFF7F}"/>
    <cellStyle name="Header2 3 2 4 4 5" xfId="41006" xr:uid="{21BFD5F4-D5AD-4887-91B2-CD67CAAFD3C0}"/>
    <cellStyle name="Header2 3 2 4 5" xfId="12180" xr:uid="{51C3BB08-FBF4-415A-BB0F-8ACC95B960DD}"/>
    <cellStyle name="Header2 3 2 4 5 2" xfId="12181" xr:uid="{CC3AF974-D506-4D25-8A4A-E58384F9CB42}"/>
    <cellStyle name="Header2 3 2 4 5 2 2" xfId="26728" xr:uid="{847D31A1-2B9D-4939-97D6-63D14AE71D37}"/>
    <cellStyle name="Header2 3 2 4 5 2 3" xfId="26010" xr:uid="{6620E0D1-8023-4569-879A-2755336D5149}"/>
    <cellStyle name="Header2 3 2 4 5 2 4" xfId="30885" xr:uid="{9EA4551F-0B6C-43D1-BABE-58191B2F2A0B}"/>
    <cellStyle name="Header2 3 2 4 5 3" xfId="26727" xr:uid="{1A8FC0DC-6244-4686-A8D1-C0E3BFC982B1}"/>
    <cellStyle name="Header2 3 2 4 5 4" xfId="26011" xr:uid="{6BAE4D24-CB1B-4B1F-91B1-C5ACF8D6679E}"/>
    <cellStyle name="Header2 3 2 4 5 5" xfId="24152" xr:uid="{E0CE02A1-B8F1-4714-8556-4E92D643E210}"/>
    <cellStyle name="Header2 3 2 4 6" xfId="12182" xr:uid="{F9306B3F-B8A9-4D7F-A102-AB346F277098}"/>
    <cellStyle name="Header2 3 2 4 6 2" xfId="12183" xr:uid="{7377962A-3CD3-4D17-8F1D-6B0D9831452F}"/>
    <cellStyle name="Header2 3 2 4 6 2 2" xfId="26730" xr:uid="{1C25FAF4-A376-480A-A07F-C68EA99FF0A5}"/>
    <cellStyle name="Header2 3 2 4 6 2 3" xfId="26008" xr:uid="{6755ABA0-247E-414B-842D-43F3BFE6F502}"/>
    <cellStyle name="Header2 3 2 4 6 2 4" xfId="44767" xr:uid="{15B407FC-6F30-424F-9FD9-FDB9968DBF35}"/>
    <cellStyle name="Header2 3 2 4 6 3" xfId="26729" xr:uid="{A59BCAD1-ED9E-484E-98AB-4F9E005271E0}"/>
    <cellStyle name="Header2 3 2 4 6 4" xfId="26009" xr:uid="{4274C68F-E1E2-47CA-B865-799D15005A8A}"/>
    <cellStyle name="Header2 3 2 4 6 5" xfId="37487" xr:uid="{E9E91826-5440-44A3-A667-B303112D5DA3}"/>
    <cellStyle name="Header2 3 2 4 7" xfId="12184" xr:uid="{138492EE-B483-4D9C-BF5C-C1E59111B5A0}"/>
    <cellStyle name="Header2 3 2 4 7 2" xfId="12185" xr:uid="{4922348A-88FF-4F25-8244-2341F65A8983}"/>
    <cellStyle name="Header2 3 2 4 7 2 2" xfId="26732" xr:uid="{D581F636-53CB-4499-8F56-F2DA82FA1E34}"/>
    <cellStyle name="Header2 3 2 4 7 2 3" xfId="8919" xr:uid="{E9F58450-3A32-4EC9-B9DA-41B5DF72339E}"/>
    <cellStyle name="Header2 3 2 4 7 2 4" xfId="44763" xr:uid="{D7CF8059-98A9-4BFA-B81E-FA0192A561BB}"/>
    <cellStyle name="Header2 3 2 4 7 3" xfId="26731" xr:uid="{CA7012E8-E65C-4CDE-9CAA-12219CB325A4}"/>
    <cellStyle name="Header2 3 2 4 7 4" xfId="26007" xr:uid="{70A5E582-C9D7-47B2-A9AB-AA9AEF5D0D9B}"/>
    <cellStyle name="Header2 3 2 4 7 5" xfId="31070" xr:uid="{89B28B00-78F5-4398-B533-F9FE28CCE674}"/>
    <cellStyle name="Header2 3 2 4 8" xfId="12186" xr:uid="{675B2B6C-CF3F-46F0-BC2E-B349B8CD31D8}"/>
    <cellStyle name="Header2 3 2 4 8 2" xfId="12187" xr:uid="{F4FED1E1-1FDB-48E0-9229-C812C25EC2B0}"/>
    <cellStyle name="Header2 3 2 4 8 2 2" xfId="26734" xr:uid="{101806FB-3145-4F9A-BFC7-DC28D53821AA}"/>
    <cellStyle name="Header2 3 2 4 8 2 3" xfId="37274" xr:uid="{F200E72D-1CB4-4E4E-AD47-5CC66683AB53}"/>
    <cellStyle name="Header2 3 2 4 8 2 4" xfId="27947" xr:uid="{40DC0407-CE23-4351-84C6-61FA7C3F15EF}"/>
    <cellStyle name="Header2 3 2 4 8 3" xfId="26733" xr:uid="{43758556-EA61-44DF-97A4-48600D19E646}"/>
    <cellStyle name="Header2 3 2 4 8 4" xfId="25992" xr:uid="{D8C907CB-FF4E-4EBA-9C64-99BFF90A049A}"/>
    <cellStyle name="Header2 3 2 4 8 5" xfId="44729" xr:uid="{E4D2A14B-01E1-4F5F-970C-517CF4CC07E9}"/>
    <cellStyle name="Header2 3 2 4 9" xfId="12188" xr:uid="{FD62D0C7-BDC8-4ADC-88C1-2B173A0C2181}"/>
    <cellStyle name="Header2 3 2 4 9 2" xfId="26735" xr:uid="{B1ED2F43-EEE5-4747-AB56-86B978798240}"/>
    <cellStyle name="Header2 3 2 4 9 3" xfId="32295" xr:uid="{BE8CAA81-2659-4301-ACD2-1282316E9BF2}"/>
    <cellStyle name="Header2 3 2 4 9 4" xfId="40999" xr:uid="{36D25913-0DBF-404C-B3B7-AAF6F011819E}"/>
    <cellStyle name="Header2 3 2 5" xfId="12189" xr:uid="{3A0214F9-46D4-47DA-AFDD-D523277BEE3E}"/>
    <cellStyle name="Header2 3 2 5 10" xfId="26736" xr:uid="{B2F019F8-382C-4C26-AE0B-CB95ADEDC0B7}"/>
    <cellStyle name="Header2 3 2 5 11" xfId="26005" xr:uid="{09D9C85D-494A-4597-A93A-F85EE0DF29EB}"/>
    <cellStyle name="Header2 3 2 5 12" xfId="9500" xr:uid="{5A7FFEC8-6E69-453E-865F-FDE9825F9A17}"/>
    <cellStyle name="Header2 3 2 5 2" xfId="12190" xr:uid="{BDB22FCF-22DF-43CB-9725-7878038CD305}"/>
    <cellStyle name="Header2 3 2 5 2 2" xfId="12191" xr:uid="{AD276934-D45D-4743-8889-18241F3AC50F}"/>
    <cellStyle name="Header2 3 2 5 2 2 2" xfId="26738" xr:uid="{0B65D440-D172-4732-B2A3-01A617BFAEFB}"/>
    <cellStyle name="Header2 3 2 5 2 2 3" xfId="26003" xr:uid="{7D40EB81-B7B0-4FD0-9E59-531DBFEE6F52}"/>
    <cellStyle name="Header2 3 2 5 2 2 4" xfId="44734" xr:uid="{54062EE5-A7E8-4507-9DE5-91680C6E2C45}"/>
    <cellStyle name="Header2 3 2 5 2 3" xfId="26737" xr:uid="{014BFF27-B088-4044-BB17-A28A21C433B8}"/>
    <cellStyle name="Header2 3 2 5 2 4" xfId="26004" xr:uid="{5EEC6D6E-7FAA-44BA-A643-43E60F3A0EBE}"/>
    <cellStyle name="Header2 3 2 5 2 5" xfId="41004" xr:uid="{12EA5859-3DC4-4312-BD20-D12DD4DC3D55}"/>
    <cellStyle name="Header2 3 2 5 3" xfId="12192" xr:uid="{68F3F86F-E18A-495D-8510-F8A98BFDD219}"/>
    <cellStyle name="Header2 3 2 5 3 2" xfId="12193" xr:uid="{FF2AA4A9-A304-488F-AAD8-8B8E66428DD0}"/>
    <cellStyle name="Header2 3 2 5 3 2 2" xfId="26740" xr:uid="{2CE39C36-AAA9-4719-AB02-228DC4297957}"/>
    <cellStyle name="Header2 3 2 5 3 2 3" xfId="26001" xr:uid="{215EAE79-3EE2-4F7E-881F-C3BBBF7371FD}"/>
    <cellStyle name="Header2 3 2 5 3 2 4" xfId="29779" xr:uid="{BF1D0A5D-8A55-4AC2-975A-7D4B7B56354D}"/>
    <cellStyle name="Header2 3 2 5 3 3" xfId="26739" xr:uid="{C5288AB4-F830-41E7-9A9B-4FD3C2B7A2A7}"/>
    <cellStyle name="Header2 3 2 5 3 4" xfId="26002" xr:uid="{91458EB0-45D4-4623-B0E7-3D09F3C9D9B5}"/>
    <cellStyle name="Header2 3 2 5 3 5" xfId="41869" xr:uid="{DC7C9B60-0043-4C07-982F-67B7083FCA73}"/>
    <cellStyle name="Header2 3 2 5 4" xfId="12194" xr:uid="{D6A6EC94-85A8-485C-AF3A-A1B7489E498B}"/>
    <cellStyle name="Header2 3 2 5 4 2" xfId="12195" xr:uid="{E85CDD88-A4B7-4CB4-8553-AB22E943CD72}"/>
    <cellStyle name="Header2 3 2 5 4 2 2" xfId="26742" xr:uid="{E66A96F2-D435-4E88-B7E3-BE68B6F6AC9E}"/>
    <cellStyle name="Header2 3 2 5 4 2 3" xfId="25999" xr:uid="{28A3EC89-339F-4878-A359-1A9F94DCDCAF}"/>
    <cellStyle name="Header2 3 2 5 4 2 4" xfId="44733" xr:uid="{4521D912-611B-487F-88F2-851FABEB5AFB}"/>
    <cellStyle name="Header2 3 2 5 4 3" xfId="26741" xr:uid="{3FD0EF92-2124-4384-9EE5-6794C69F4DC6}"/>
    <cellStyle name="Header2 3 2 5 4 4" xfId="26000" xr:uid="{F6B2F373-E174-415B-8148-50D9A0670108}"/>
    <cellStyle name="Header2 3 2 5 4 5" xfId="41003" xr:uid="{66BE8BFD-9CF7-4B2B-9513-3EBFFD0AE46C}"/>
    <cellStyle name="Header2 3 2 5 5" xfId="12196" xr:uid="{0C3CE8F7-AD4B-4D21-AFA8-AA6C168C7B78}"/>
    <cellStyle name="Header2 3 2 5 5 2" xfId="12197" xr:uid="{1C7702B7-B68E-415E-882D-729A65422AE7}"/>
    <cellStyle name="Header2 3 2 5 5 2 2" xfId="26744" xr:uid="{9CCABE67-0634-4854-8C14-4ED0FE9A0EB8}"/>
    <cellStyle name="Header2 3 2 5 5 2 3" xfId="25997" xr:uid="{DCEFCDB3-41CC-4195-9C54-4A3449E6B241}"/>
    <cellStyle name="Header2 3 2 5 5 2 4" xfId="40829" xr:uid="{E65A8166-7F63-46BE-B4DD-0B9B5E0B53DF}"/>
    <cellStyle name="Header2 3 2 5 5 3" xfId="26743" xr:uid="{EA49AF96-E38D-4701-B822-F800A313F85F}"/>
    <cellStyle name="Header2 3 2 5 5 4" xfId="25998" xr:uid="{334A39AF-BA1B-4F2A-ADBB-E7E4585DAFBF}"/>
    <cellStyle name="Header2 3 2 5 5 5" xfId="30886" xr:uid="{4AB79596-0A9F-4D31-BFD8-BF579F4A8D18}"/>
    <cellStyle name="Header2 3 2 5 6" xfId="12198" xr:uid="{DFE65A40-2AB3-4057-8229-30D7C03014A9}"/>
    <cellStyle name="Header2 3 2 5 6 2" xfId="12199" xr:uid="{AE03DE1A-B656-4E6A-8B7A-6AA2101BE9BC}"/>
    <cellStyle name="Header2 3 2 5 6 2 2" xfId="26746" xr:uid="{B82276B8-96E2-43B0-8494-3314FB07514E}"/>
    <cellStyle name="Header2 3 2 5 6 2 3" xfId="25995" xr:uid="{4163EFD3-949B-4628-957A-0BB86C39117D}"/>
    <cellStyle name="Header2 3 2 5 6 2 4" xfId="44730" xr:uid="{87B4444D-6944-4595-8538-121BCC549DA2}"/>
    <cellStyle name="Header2 3 2 5 6 3" xfId="26745" xr:uid="{BB0D263B-6255-4EA4-82C7-54A41D3C3236}"/>
    <cellStyle name="Header2 3 2 5 6 4" xfId="25996" xr:uid="{0C6ADD68-5A22-44A6-998F-900ECF5F5EBB}"/>
    <cellStyle name="Header2 3 2 5 6 5" xfId="44770" xr:uid="{FCB41E5D-F7CF-4A4F-B32E-45133154D031}"/>
    <cellStyle name="Header2 3 2 5 7" xfId="12200" xr:uid="{465F702E-FB16-41D8-AE6D-67DB0C300E3D}"/>
    <cellStyle name="Header2 3 2 5 7 2" xfId="12201" xr:uid="{21C8DD55-2B1D-4342-926F-A563E5B72CBA}"/>
    <cellStyle name="Header2 3 2 5 7 2 2" xfId="26748" xr:uid="{5B5D708F-D5E4-4F7E-ACE8-C9115D1E6326}"/>
    <cellStyle name="Header2 3 2 5 7 2 3" xfId="25993" xr:uid="{CAC0386E-9318-4BD7-8A62-05E493C9A9F0}"/>
    <cellStyle name="Header2 3 2 5 7 2 4" xfId="44732" xr:uid="{BF9172FB-A7F3-41D2-90F4-753CE6D30CA5}"/>
    <cellStyle name="Header2 3 2 5 7 3" xfId="26747" xr:uid="{A12BDB3D-0516-4448-AB27-C06E4811DAC4}"/>
    <cellStyle name="Header2 3 2 5 7 4" xfId="25994" xr:uid="{8DED2B95-FB65-413F-8BEC-41D772C29854}"/>
    <cellStyle name="Header2 3 2 5 7 5" xfId="41000" xr:uid="{77B661B3-994A-46C6-9BCA-4F0AF305BD9C}"/>
    <cellStyle name="Header2 3 2 5 8" xfId="12202" xr:uid="{6EB6F810-F3E0-4480-A371-94C9B2C08888}"/>
    <cellStyle name="Header2 3 2 5 8 2" xfId="12203" xr:uid="{0CF79032-9782-40C8-8C2B-59A1BFA0E85D}"/>
    <cellStyle name="Header2 3 2 5 8 2 2" xfId="26750" xr:uid="{39A4F7AD-1E13-4678-BB7C-2392BD3DEF4D}"/>
    <cellStyle name="Header2 3 2 5 8 2 3" xfId="25978" xr:uid="{B85A06F6-35FA-45F9-8AF2-2D47A02561C7}"/>
    <cellStyle name="Header2 3 2 5 8 2 4" xfId="41001" xr:uid="{476E56A3-DD26-49E1-983B-119DF2B7B191}"/>
    <cellStyle name="Header2 3 2 5 8 3" xfId="26749" xr:uid="{DCA577BE-14A2-47E5-A1F9-730630D9EEAC}"/>
    <cellStyle name="Header2 3 2 5 8 4" xfId="8917" xr:uid="{DB73B0AB-9B37-49F6-9EA5-B790892B54BB}"/>
    <cellStyle name="Header2 3 2 5 8 5" xfId="41002" xr:uid="{A4C35AD5-4EA8-402D-BF5F-D990BA5E2D7A}"/>
    <cellStyle name="Header2 3 2 5 9" xfId="12204" xr:uid="{C313907B-D193-4925-A84C-4A38FE5D137E}"/>
    <cellStyle name="Header2 3 2 5 9 2" xfId="26751" xr:uid="{0EBBD660-A812-46C1-A9F0-6A7CB8441DCA}"/>
    <cellStyle name="Header2 3 2 5 9 3" xfId="37273" xr:uid="{510C68FF-775E-4EED-AA95-C4B5D0ECBE3D}"/>
    <cellStyle name="Header2 3 2 5 9 4" xfId="44731" xr:uid="{B64BD2FE-D490-4F9B-AD40-86C1FDD720B3}"/>
    <cellStyle name="Header2 3 2 6" xfId="12205" xr:uid="{352CAE0B-7B76-4A5B-839D-CEE7824C792D}"/>
    <cellStyle name="Header2 3 2 6 10" xfId="27973" xr:uid="{FEA4DE82-D2A4-4819-B602-C5F2324E99EB}"/>
    <cellStyle name="Header2 3 2 6 2" xfId="12206" xr:uid="{60CD7C1E-768E-41BB-85E0-49ED7F68A246}"/>
    <cellStyle name="Header2 3 2 6 2 2" xfId="12207" xr:uid="{ACEFAC99-C22B-4BF2-823C-D2BB14AEBA45}"/>
    <cellStyle name="Header2 3 2 6 2 2 2" xfId="26754" xr:uid="{6FEA3BC4-B52A-4E78-972D-7B4E0C763C44}"/>
    <cellStyle name="Header2 3 2 6 2 2 3" xfId="25990" xr:uid="{A479D749-DB38-439F-89C1-0559269C9F11}"/>
    <cellStyle name="Header2 3 2 6 2 2 4" xfId="31071" xr:uid="{3DECC2D5-47B6-49D5-8E77-25324DA0BCAC}"/>
    <cellStyle name="Header2 3 2 6 2 3" xfId="26753" xr:uid="{FB4B9B3E-F311-469E-99B2-CDFED145B22D}"/>
    <cellStyle name="Header2 3 2 6 2 4" xfId="25991" xr:uid="{A6B39CAF-082C-41CA-861F-BE98B72D7C49}"/>
    <cellStyle name="Header2 3 2 6 2 5" xfId="30928" xr:uid="{5076DFAD-E2D3-4263-B8B4-57446EAE0E07}"/>
    <cellStyle name="Header2 3 2 6 3" xfId="12208" xr:uid="{0DC3AB5F-FDF1-44BD-8CD4-52F69719F2E9}"/>
    <cellStyle name="Header2 3 2 6 3 2" xfId="12209" xr:uid="{DEB58D2B-1742-42CA-9468-A9A9ED093EF4}"/>
    <cellStyle name="Header2 3 2 6 3 2 2" xfId="26756" xr:uid="{990C6728-5CB2-410E-B93F-0D2A977F81FC}"/>
    <cellStyle name="Header2 3 2 6 3 2 3" xfId="25988" xr:uid="{2DA643B9-42FF-414B-B819-E7C3B4862B9B}"/>
    <cellStyle name="Header2 3 2 6 3 2 4" xfId="37485" xr:uid="{F594AECD-62FD-4405-9BAD-6CEA4CC9228D}"/>
    <cellStyle name="Header2 3 2 6 3 3" xfId="26755" xr:uid="{CC474BB1-C50C-4297-91BA-9BA58F1C54B9}"/>
    <cellStyle name="Header2 3 2 6 3 4" xfId="25989" xr:uid="{2B2748E7-30EF-4613-9CCD-14E11E1CB9C0}"/>
    <cellStyle name="Header2 3 2 6 3 5" xfId="37486" xr:uid="{8FC8150C-5687-44D8-92FE-51CC08CA84A9}"/>
    <cellStyle name="Header2 3 2 6 4" xfId="12210" xr:uid="{382631BE-EBE6-48C4-A741-28E46464D234}"/>
    <cellStyle name="Header2 3 2 6 4 2" xfId="12211" xr:uid="{0F6649C9-EC37-4530-A389-2E3E3E8E2DF6}"/>
    <cellStyle name="Header2 3 2 6 4 2 2" xfId="26758" xr:uid="{CAC2D1E6-D16B-4542-9452-67B67554FB57}"/>
    <cellStyle name="Header2 3 2 6 4 2 3" xfId="25985" xr:uid="{137EBC8E-9AFD-4DFE-BA53-164CCC56C223}"/>
    <cellStyle name="Header2 3 2 6 4 2 4" xfId="37482" xr:uid="{157C9D5A-4406-46AF-A568-8B89F322EC9C}"/>
    <cellStyle name="Header2 3 2 6 4 3" xfId="26757" xr:uid="{C8AC47CC-043F-4EE9-A3C0-3988AAE07B9D}"/>
    <cellStyle name="Header2 3 2 6 4 4" xfId="25987" xr:uid="{6A212A98-961B-41C6-8915-418204CB7B01}"/>
    <cellStyle name="Header2 3 2 6 4 5" xfId="37484" xr:uid="{2EE02E0E-2811-4B8B-951E-B40886D4BC7D}"/>
    <cellStyle name="Header2 3 2 6 5" xfId="12212" xr:uid="{CC679233-4A1D-4911-B934-06175E7C0F8E}"/>
    <cellStyle name="Header2 3 2 6 5 2" xfId="12213" xr:uid="{BADCD36D-BED5-472E-8A6E-80A655790707}"/>
    <cellStyle name="Header2 3 2 6 5 2 2" xfId="26760" xr:uid="{BBD9B9DB-6ED2-4951-B409-E33C0717549C}"/>
    <cellStyle name="Header2 3 2 6 5 2 3" xfId="25986" xr:uid="{18518551-CB05-448C-AF70-75E0AAF0C87A}"/>
    <cellStyle name="Header2 3 2 6 5 2 4" xfId="27946" xr:uid="{15CBF176-7A0C-488B-AA21-2873295C0CCB}"/>
    <cellStyle name="Header2 3 2 6 5 3" xfId="26759" xr:uid="{44668BB1-07F6-41FA-A761-7FD3E31F6686}"/>
    <cellStyle name="Header2 3 2 6 5 4" xfId="33175" xr:uid="{D6AC8CB7-233C-4FCA-9876-A1BE2DD1970C}"/>
    <cellStyle name="Header2 3 2 6 5 5" xfId="37483" xr:uid="{B307825F-C292-4CFC-BFFE-984C5F2F9546}"/>
    <cellStyle name="Header2 3 2 6 6" xfId="12214" xr:uid="{ACE03965-8915-4E94-BD22-B6A952DC50ED}"/>
    <cellStyle name="Header2 3 2 6 6 2" xfId="26761" xr:uid="{F1D38461-AE22-4227-93EC-9E4BA4AD9719}"/>
    <cellStyle name="Header2 3 2 6 6 3" xfId="7975" xr:uid="{69EEB45F-B2BE-406D-931B-0D902A0DE895}"/>
    <cellStyle name="Header2 3 2 6 6 4" xfId="37480" xr:uid="{8DD0E425-7FDB-4D5C-8A41-2E59607A804E}"/>
    <cellStyle name="Header2 3 2 6 7" xfId="12215" xr:uid="{7D2B0D79-0B19-4B51-9ECC-2E78E73432B8}"/>
    <cellStyle name="Header2 3 2 6 7 2" xfId="12216" xr:uid="{890FDA67-66A6-4AEB-B147-84BF6FA0E43C}"/>
    <cellStyle name="Header2 3 2 6 7 2 2" xfId="26763" xr:uid="{6874045B-34CB-4BBD-8DDC-38A9346FB9B8}"/>
    <cellStyle name="Header2 3 2 6 7 2 3" xfId="32294" xr:uid="{F04BB586-7D38-458E-988F-AD0A70AEF97C}"/>
    <cellStyle name="Header2 3 2 6 7 2 4" xfId="37481" xr:uid="{9B228C86-0513-49D7-935D-BF8F55F3B3DC}"/>
    <cellStyle name="Header2 3 2 6 7 3" xfId="26762" xr:uid="{6763066E-EF45-4A02-8ED4-0B88A3217617}"/>
    <cellStyle name="Header2 3 2 6 7 4" xfId="25979" xr:uid="{4A0C3428-0817-4B19-AFF6-E00E55248B2D}"/>
    <cellStyle name="Header2 3 2 6 7 5" xfId="41864" xr:uid="{2EBB8DDD-9C28-4D85-A1A4-1FFE45AA96F6}"/>
    <cellStyle name="Header2 3 2 6 8" xfId="26752" xr:uid="{068DADCF-B0DF-4349-A724-F3F1E0F92C87}"/>
    <cellStyle name="Header2 3 2 6 9" xfId="32293" xr:uid="{465ECB0E-DC6E-4364-B62A-D5A7F0C28BFF}"/>
    <cellStyle name="Header2 3 2 7" xfId="19696" xr:uid="{CD15E245-94AF-4AA6-9BEB-EBA70E5D809F}"/>
    <cellStyle name="Header2 3 2 7 2" xfId="33336" xr:uid="{DB03FC2E-594A-4FE1-91D8-AACA2BDD5DD0}"/>
    <cellStyle name="Header2 3 2 7 3" xfId="41727" xr:uid="{0DF839F5-406F-4FC9-A990-2EADD0E4D5E7}"/>
    <cellStyle name="Header2 3 2 7 4" xfId="46393" xr:uid="{26398164-CBE2-4AD4-A1FA-54E6D9679C2C}"/>
    <cellStyle name="Header2 3 2 8" xfId="18940" xr:uid="{CF9053F0-2D97-423F-B983-38F264FDBB21}"/>
    <cellStyle name="Header2 3 2 8 2" xfId="32647" xr:uid="{D8C1AC87-21AE-4648-8EA5-325357CFA9AA}"/>
    <cellStyle name="Header2 3 2 9" xfId="21763" xr:uid="{76071246-B5EC-45F9-AEE8-5950DC8A8DD3}"/>
    <cellStyle name="Header2 3 2 9 2" xfId="35219" xr:uid="{637B927E-92FC-44E6-BCD7-AB8C0C847340}"/>
    <cellStyle name="Header2 3 3" xfId="5734" xr:uid="{BF77F979-86D6-405C-87C9-6983D5FDF788}"/>
    <cellStyle name="Header2 3 3 10" xfId="19700" xr:uid="{FB5FF8AD-A0FE-4DA8-BE84-6482167CE308}"/>
    <cellStyle name="Header2 3 3 10 2" xfId="33340" xr:uid="{0FD9DE8A-E131-409E-85A3-967D9C053E5E}"/>
    <cellStyle name="Header2 3 3 10 3" xfId="41731" xr:uid="{281A061D-A956-4E9E-974C-6CC3C1DB0ABE}"/>
    <cellStyle name="Header2 3 3 10 4" xfId="46397" xr:uid="{563E1451-849D-4E2D-A7CD-5581BD221BD3}"/>
    <cellStyle name="Header2 3 3 11" xfId="21668" xr:uid="{79259876-89B0-486B-B25D-A4E44824FE6E}"/>
    <cellStyle name="Header2 3 3 11 2" xfId="35124" xr:uid="{2B3CC8F2-5FF4-4C66-B83F-5A8A8CCDF777}"/>
    <cellStyle name="Header2 3 3 12" xfId="21765" xr:uid="{A91A7996-FDDD-481E-B240-424D18948906}"/>
    <cellStyle name="Header2 3 3 12 2" xfId="35221" xr:uid="{AF832C44-17EE-41D0-918F-74945DC758E5}"/>
    <cellStyle name="Header2 3 3 13" xfId="21612" xr:uid="{84B7B1AF-41D0-4956-A404-7192FD517BA6}"/>
    <cellStyle name="Header2 3 3 13 2" xfId="35068" xr:uid="{2E0ABAA3-5C56-448C-B0AC-18B6B2824466}"/>
    <cellStyle name="Header2 3 3 14" xfId="12217" xr:uid="{E3DC1EAF-CB0C-465E-B53B-BF2245C75047}"/>
    <cellStyle name="Header2 3 3 14 2" xfId="26764" xr:uid="{B5755D76-169B-4763-B499-D4BF597FCCC3}"/>
    <cellStyle name="Header2 3 3 14 3" xfId="25984" xr:uid="{71697045-E5F7-4396-89C3-245F0E0B0640}"/>
    <cellStyle name="Header2 3 3 14 4" xfId="24155" xr:uid="{FBE6E787-D7D6-4CA6-8AE7-936B71092B85}"/>
    <cellStyle name="Header2 3 3 15" xfId="10517" xr:uid="{9B1638EC-39A8-48BA-B1A5-42BD762E657D}"/>
    <cellStyle name="Header2 3 3 16" xfId="36891" xr:uid="{4D9D946A-7128-4A8C-800E-DEC847561FA5}"/>
    <cellStyle name="Header2 3 3 17" xfId="29628" xr:uid="{058B5EB6-60B6-4F46-BDD3-309C8DB9E133}"/>
    <cellStyle name="Header2 3 3 2" xfId="5735" xr:uid="{339053E2-E6EF-4009-BD9C-5F8837828D45}"/>
    <cellStyle name="Header2 3 3 2 10" xfId="29629" xr:uid="{383138FA-027E-4CF2-9483-9513E897A27F}"/>
    <cellStyle name="Header2 3 3 2 2" xfId="7173" xr:uid="{CD87F3B2-8603-4049-953D-1C3DEFAE2883}"/>
    <cellStyle name="Header2 3 3 2 2 10" xfId="44633" xr:uid="{DC759528-7643-479C-BE92-CA5E4D7181EE}"/>
    <cellStyle name="Header2 3 3 2 2 2" xfId="20755" xr:uid="{DC3B71CE-F6EA-4CAD-AE5F-BB800460C415}"/>
    <cellStyle name="Header2 3 3 2 2 2 2" xfId="34233" xr:uid="{76A87A6A-1CA6-453A-AD20-22FF509484C2}"/>
    <cellStyle name="Header2 3 3 2 2 2 3" xfId="42397" xr:uid="{DB6654DF-9077-4218-BC97-B59E04A72D78}"/>
    <cellStyle name="Header2 3 3 2 2 2 4" xfId="46797" xr:uid="{F057C3EB-550F-4AF5-A94C-0C7E0839B445}"/>
    <cellStyle name="Header2 3 3 2 2 3" xfId="22477" xr:uid="{9B8B62D3-A9A1-42C0-A68A-30200EFC931E}"/>
    <cellStyle name="Header2 3 3 2 2 3 2" xfId="35920" xr:uid="{A20A1122-EAF7-438E-8ABC-0FE92101E9B3}"/>
    <cellStyle name="Header2 3 3 2 2 4" xfId="22945" xr:uid="{6001A7AC-86A1-43AA-9647-54CACD421349}"/>
    <cellStyle name="Header2 3 3 2 2 4 2" xfId="36378" xr:uid="{E35D1F06-3FAF-47D4-A057-BDC2F03DAE55}"/>
    <cellStyle name="Header2 3 3 2 2 5" xfId="23633" xr:uid="{0EAEF083-B92B-4873-8D22-08303EEAB68D}"/>
    <cellStyle name="Header2 3 3 2 2 5 2" xfId="37035" xr:uid="{C1C1B665-54E5-406E-88AA-8280C85E732F}"/>
    <cellStyle name="Header2 3 3 2 2 6" xfId="12219" xr:uid="{B2BD9F21-B49E-4854-AB39-44D1AE7E3877}"/>
    <cellStyle name="Header2 3 3 2 2 6 2" xfId="26766" xr:uid="{2E163E6E-A70F-4BA3-B58E-07A44E43EC72}"/>
    <cellStyle name="Header2 3 3 2 2 6 3" xfId="25982" xr:uid="{16285E09-F0C8-45EF-A5D1-D06F2C92B39D}"/>
    <cellStyle name="Header2 3 3 2 2 6 4" xfId="44728" xr:uid="{ECD34D10-7D6A-49DA-9D0C-B311C50A5BBA}"/>
    <cellStyle name="Header2 3 3 2 2 7" xfId="10034" xr:uid="{34AD7F9F-D65D-4C21-A3B4-7EA9794E20E0}"/>
    <cellStyle name="Header2 3 3 2 2 8" xfId="24649" xr:uid="{1F02517C-F471-4ACF-BFB5-ECF24B8F3813}"/>
    <cellStyle name="Header2 3 3 2 2 9" xfId="33979" xr:uid="{4EC2B1BD-5638-4B80-9166-7E7E29E8EBC5}"/>
    <cellStyle name="Header2 3 3 2 3" xfId="19701" xr:uid="{0573782F-4779-4C14-9F1C-B85DF0AB16D1}"/>
    <cellStyle name="Header2 3 3 2 3 2" xfId="33341" xr:uid="{06965779-626F-4B96-B4F7-7DC56B92469C}"/>
    <cellStyle name="Header2 3 3 2 3 3" xfId="41732" xr:uid="{C5B256A7-961F-4487-9F09-D28D97CCDA01}"/>
    <cellStyle name="Header2 3 3 2 3 4" xfId="46398" xr:uid="{F4879C48-73A9-4E34-8795-845EED42B7FE}"/>
    <cellStyle name="Header2 3 3 2 4" xfId="21667" xr:uid="{3B56A6C2-F3BE-4DB1-B1C0-F7EBE4B68168}"/>
    <cellStyle name="Header2 3 3 2 4 2" xfId="35123" xr:uid="{CBBC15CB-E172-4D18-B5E4-F341145D98D2}"/>
    <cellStyle name="Header2 3 3 2 5" xfId="21766" xr:uid="{ACE9BE5E-19A8-4855-9E7F-376878B9D135}"/>
    <cellStyle name="Header2 3 3 2 5 2" xfId="35222" xr:uid="{95C34E6A-0C01-43E1-AFDA-B1C255B13898}"/>
    <cellStyle name="Header2 3 3 2 6" xfId="22459" xr:uid="{56F4BA6A-205D-4631-AE77-A244181B7338}"/>
    <cellStyle name="Header2 3 3 2 6 2" xfId="35902" xr:uid="{23D02ED2-053D-424F-B566-4105D0C936E4}"/>
    <cellStyle name="Header2 3 3 2 7" xfId="12218" xr:uid="{8B65082A-F6D8-4F3A-9925-89592387C913}"/>
    <cellStyle name="Header2 3 3 2 7 2" xfId="26765" xr:uid="{9FB77889-B2EB-458D-9480-0F7C59A7F02A}"/>
    <cellStyle name="Header2 3 3 2 7 3" xfId="25983" xr:uid="{366C5A32-BCBB-40FC-B9F9-46AD2A4257C0}"/>
    <cellStyle name="Header2 3 3 2 7 4" xfId="37474" xr:uid="{6DE81356-F9D1-4DA2-96F6-31C679D19640}"/>
    <cellStyle name="Header2 3 3 2 8" xfId="8703" xr:uid="{4CEC2338-26E4-4577-8C8D-5F74A3AD6009}"/>
    <cellStyle name="Header2 3 3 2 9" xfId="36081" xr:uid="{EC15DB76-6FC8-41B7-8B18-58C642F20A59}"/>
    <cellStyle name="Header2 3 3 3" xfId="7172" xr:uid="{1CD24F2A-06D5-4B2E-BE6C-B91A31754EF7}"/>
    <cellStyle name="Header2 3 3 3 10" xfId="8408" xr:uid="{FD913392-C4EC-497D-98E2-C9061A87BF60}"/>
    <cellStyle name="Header2 3 3 3 11" xfId="38383" xr:uid="{2FEF96CB-CA0C-4F8A-B828-E0704F76A133}"/>
    <cellStyle name="Header2 3 3 3 2" xfId="12221" xr:uid="{0BF33CA8-1B3F-48AE-8CD4-C87A19669747}"/>
    <cellStyle name="Header2 3 3 3 2 2" xfId="26768" xr:uid="{203595D7-328B-4CDC-80E8-96FEFC8C3996}"/>
    <cellStyle name="Header2 3 3 3 2 3" xfId="25980" xr:uid="{026A0247-9D31-46BE-88AD-BE6AA3FB96B3}"/>
    <cellStyle name="Header2 3 3 3 2 4" xfId="37479" xr:uid="{9DA6ABBE-9154-42DA-8245-9B00402860AB}"/>
    <cellStyle name="Header2 3 3 3 3" xfId="20754" xr:uid="{D01DC6CB-A709-430B-AB00-BC823DC10146}"/>
    <cellStyle name="Header2 3 3 3 3 2" xfId="34232" xr:uid="{FB26D31A-495D-43C3-BA55-36BF35A051D0}"/>
    <cellStyle name="Header2 3 3 3 3 3" xfId="42396" xr:uid="{5852218E-DBF9-43F9-A392-47F27839CDE9}"/>
    <cellStyle name="Header2 3 3 3 3 4" xfId="46796" xr:uid="{2E581C94-F9FC-4754-BDCD-5C2DA34C48F7}"/>
    <cellStyle name="Header2 3 3 3 4" xfId="21325" xr:uid="{57510D8C-5C28-4AF1-A46C-21DAC31F6923}"/>
    <cellStyle name="Header2 3 3 3 4 2" xfId="34791" xr:uid="{8E0F4195-B5F5-4D69-897C-99BCDCFD9379}"/>
    <cellStyle name="Header2 3 3 3 5" xfId="22944" xr:uid="{6F0E5596-D80F-4E0A-946A-0653256D8A3B}"/>
    <cellStyle name="Header2 3 3 3 5 2" xfId="36377" xr:uid="{2F6CDA19-0F12-416E-82CF-BB1CE9B765BC}"/>
    <cellStyle name="Header2 3 3 3 6" xfId="23557" xr:uid="{A600E7C1-8195-474B-8474-536EB3FF1A40}"/>
    <cellStyle name="Header2 3 3 3 6 2" xfId="36972" xr:uid="{61A689CC-B09A-4856-BAB1-F51044007CDC}"/>
    <cellStyle name="Header2 3 3 3 7" xfId="12220" xr:uid="{AF3EBBAC-22AF-431D-8980-013394071552}"/>
    <cellStyle name="Header2 3 3 3 7 2" xfId="26767" xr:uid="{D5FFBB22-28FF-4C11-A829-E91CF2CF45DD}"/>
    <cellStyle name="Header2 3 3 3 7 3" xfId="25981" xr:uid="{4530BEEB-27C9-429E-A254-B987092CAB99}"/>
    <cellStyle name="Header2 3 3 3 7 4" xfId="41396" xr:uid="{5DD6D1F3-1231-4EC5-A3F0-22163905E1C2}"/>
    <cellStyle name="Header2 3 3 3 8" xfId="10033" xr:uid="{35B5A743-61E9-4B69-8E8C-00E87DBBB18B}"/>
    <cellStyle name="Header2 3 3 3 9" xfId="24648" xr:uid="{1D11241C-4601-4A17-B7F3-300B119D9C2F}"/>
    <cellStyle name="Header2 3 3 4" xfId="12222" xr:uid="{3DB7CBAA-B033-4E2E-AEDD-5510E0E24B80}"/>
    <cellStyle name="Header2 3 3 4 2" xfId="12223" xr:uid="{D2982D2D-88A0-4E29-9968-6B25A67A0234}"/>
    <cellStyle name="Header2 3 3 4 2 2" xfId="26770" xr:uid="{C1081A5B-207A-4034-8DA7-D777F1932071}"/>
    <cellStyle name="Header2 3 3 4 2 3" xfId="9283" xr:uid="{B662420B-2728-4443-9B96-BC9520357525}"/>
    <cellStyle name="Header2 3 3 4 2 4" xfId="37477" xr:uid="{0BB0CEB1-FB3F-4E4F-A278-7FACBE11FE3C}"/>
    <cellStyle name="Header2 3 3 4 3" xfId="26769" xr:uid="{6167D168-4B53-4D3D-BF00-DC97930F52DA}"/>
    <cellStyle name="Header2 3 3 4 4" xfId="8918" xr:uid="{CA431676-7AA5-48EB-AEFA-8CBCCDF71D0D}"/>
    <cellStyle name="Header2 3 3 4 5" xfId="37478" xr:uid="{75B27E3E-D402-454E-8CD9-C4ECEE26AE3A}"/>
    <cellStyle name="Header2 3 3 5" xfId="12224" xr:uid="{1E50E6F0-75EB-41CD-9B25-54BE2EBE57A0}"/>
    <cellStyle name="Header2 3 3 5 2" xfId="12225" xr:uid="{E9D4BAC3-2F19-4C67-9993-0ECBD7C958C9}"/>
    <cellStyle name="Header2 3 3 5 2 2" xfId="26772" xr:uid="{60A48282-7B75-4E36-8561-0C4D0914FE8B}"/>
    <cellStyle name="Header2 3 3 5 2 3" xfId="37396" xr:uid="{F879BDFA-510C-4602-9AD8-CE8EA55A2387}"/>
    <cellStyle name="Header2 3 3 5 2 4" xfId="37475" xr:uid="{CA499B08-7B43-4C28-8832-8CE9827D296A}"/>
    <cellStyle name="Header2 3 3 5 3" xfId="26771" xr:uid="{4CF1B6E4-6BE4-42E4-8629-75610A1478EC}"/>
    <cellStyle name="Header2 3 3 5 4" xfId="25977" xr:uid="{5B651620-1E45-40FE-AEF7-7836E49F100D}"/>
    <cellStyle name="Header2 3 3 5 5" xfId="37476" xr:uid="{E78D9F1B-500C-4C7C-B180-6F636CD6AF67}"/>
    <cellStyle name="Header2 3 3 6" xfId="12226" xr:uid="{414ED59D-A802-45F2-BB23-F43B23254A76}"/>
    <cellStyle name="Header2 3 3 6 2" xfId="12227" xr:uid="{9EA101E1-F1C8-4DD9-8DC9-DCF96F199B8B}"/>
    <cellStyle name="Header2 3 3 6 2 2" xfId="26774" xr:uid="{ABBE000A-E706-4F23-84C1-5534186CFDE8}"/>
    <cellStyle name="Header2 3 3 6 2 3" xfId="9703" xr:uid="{D73904E2-08A0-497A-BBD3-21D4AA6B5655}"/>
    <cellStyle name="Header2 3 3 6 2 4" xfId="37466" xr:uid="{124783E3-D41C-40A8-AF59-DFC7A561B81B}"/>
    <cellStyle name="Header2 3 3 6 3" xfId="26773" xr:uid="{2D28AFD8-5FC4-4308-B5A0-89DE51320C85}"/>
    <cellStyle name="Header2 3 3 6 4" xfId="37272" xr:uid="{46300326-D058-4FF2-89E4-BE9A531BD944}"/>
    <cellStyle name="Header2 3 3 6 5" xfId="30889" xr:uid="{56830512-9B68-4A17-9484-30BCB190BE01}"/>
    <cellStyle name="Header2 3 3 7" xfId="12228" xr:uid="{8344A5A6-D28A-447A-91D4-5A10FE3EBFC7}"/>
    <cellStyle name="Header2 3 3 7 2" xfId="12229" xr:uid="{D6CB7D18-378D-4D6E-A436-46872215FC1B}"/>
    <cellStyle name="Header2 3 3 7 2 2" xfId="26776" xr:uid="{3A034588-E6CF-408F-ADB7-4766D39ACA03}"/>
    <cellStyle name="Header2 3 3 7 2 3" xfId="37266" xr:uid="{B9A717EE-1759-4750-B1C4-E166B416C3CC}"/>
    <cellStyle name="Header2 3 3 7 2 4" xfId="41246" xr:uid="{5693078A-D027-4224-B51E-EFD143C9C454}"/>
    <cellStyle name="Header2 3 3 7 3" xfId="26775" xr:uid="{826E39E3-32E1-4A74-8C28-6734326C4A21}"/>
    <cellStyle name="Header2 3 3 7 4" xfId="37381" xr:uid="{6B03EEA5-8AA1-44D7-8291-4472957DB4BE}"/>
    <cellStyle name="Header2 3 3 7 5" xfId="44727" xr:uid="{31BEE3F4-010C-4D3F-B046-8B955BC8BC3C}"/>
    <cellStyle name="Header2 3 3 8" xfId="12230" xr:uid="{FAF57035-EF0F-458E-A1CA-0772DBA978EB}"/>
    <cellStyle name="Header2 3 3 8 2" xfId="12231" xr:uid="{57AD44ED-3454-4432-9789-8AA8F20BCE85}"/>
    <cellStyle name="Header2 3 3 8 2 2" xfId="26778" xr:uid="{71FD3436-F993-4EF4-87E3-26AA76D2EA1F}"/>
    <cellStyle name="Header2 3 3 8 2 3" xfId="32286" xr:uid="{8CB88439-FD02-475A-9723-2061991CD7CC}"/>
    <cellStyle name="Header2 3 3 8 2 4" xfId="37473" xr:uid="{3798339F-D1BE-4678-879D-A4FF37402B73}"/>
    <cellStyle name="Header2 3 3 8 3" xfId="26777" xr:uid="{E197A0AC-F176-4AB7-ABDD-CF1900EE7C7E}"/>
    <cellStyle name="Header2 3 3 8 4" xfId="25222" xr:uid="{E9F3C27C-3B87-4DB2-9DE6-A2B3A1513C0C}"/>
    <cellStyle name="Header2 3 3 8 5" xfId="40998" xr:uid="{A515F541-2F98-41E6-94F6-08361ADB144C}"/>
    <cellStyle name="Header2 3 3 9" xfId="12232" xr:uid="{D48205D8-F565-425A-88D0-36D2E379BAA8}"/>
    <cellStyle name="Header2 3 3 9 2" xfId="26779" xr:uid="{D1ADBA1D-EB44-4C77-A978-C56C7465DB7B}"/>
    <cellStyle name="Header2 3 3 9 3" xfId="25074" xr:uid="{8EF1F126-3D31-4628-AF23-5FFD1A892066}"/>
    <cellStyle name="Header2 3 3 9 4" xfId="37472" xr:uid="{73614B12-1FEF-4C8F-82F8-4055E2529A0E}"/>
    <cellStyle name="Header2 3 4" xfId="5736" xr:uid="{6DD60A9D-90E0-401F-A137-FFAC421CBCC9}"/>
    <cellStyle name="Header2 3 4 10" xfId="12234" xr:uid="{BD1E2D4F-F017-40B7-B467-D5C09276AF32}"/>
    <cellStyle name="Header2 3 4 10 2" xfId="12235" xr:uid="{7F835C8D-DC1F-484A-B591-B3B3598DA5C0}"/>
    <cellStyle name="Header2 3 4 10 2 2" xfId="26782" xr:uid="{15E4608E-2229-4181-894F-9B97C48B19B1}"/>
    <cellStyle name="Header2 3 4 10 2 3" xfId="33173" xr:uid="{1C95517C-4307-4D02-9084-71EC27B9DEC1}"/>
    <cellStyle name="Header2 3 4 10 2 4" xfId="37469" xr:uid="{DE756475-DCD5-4B90-BC5D-A5B5198A8A2A}"/>
    <cellStyle name="Header2 3 4 10 3" xfId="26781" xr:uid="{202DBE7B-28EB-451C-95F8-F1CABB19CFE9}"/>
    <cellStyle name="Header2 3 4 10 4" xfId="37271" xr:uid="{E1936DDF-2B73-47BD-8C93-E04ACB6D1477}"/>
    <cellStyle name="Header2 3 4 10 5" xfId="37470" xr:uid="{A07E335D-A4ED-4E71-BAD8-D0EC7FB7DAF1}"/>
    <cellStyle name="Header2 3 4 11" xfId="19702" xr:uid="{721A68F9-66A7-4DB1-AAB2-6269C46FF56B}"/>
    <cellStyle name="Header2 3 4 11 2" xfId="33342" xr:uid="{F19DDA24-EB24-4D2E-9B62-5CD4315EBBF2}"/>
    <cellStyle name="Header2 3 4 11 3" xfId="41733" xr:uid="{EE47F973-273B-4D14-8476-A27A3A413DA4}"/>
    <cellStyle name="Header2 3 4 11 4" xfId="46399" xr:uid="{E8FA6A9B-A09A-45FA-8457-99BE510DE79D}"/>
    <cellStyle name="Header2 3 4 12" xfId="18942" xr:uid="{FE6A6DB2-524C-4A9F-882C-7B2A97A751B9}"/>
    <cellStyle name="Header2 3 4 12 2" xfId="32650" xr:uid="{941E39C9-B3A5-4442-A593-003C40B8BAE2}"/>
    <cellStyle name="Header2 3 4 13" xfId="22294" xr:uid="{A65CF370-F53A-4ADA-BC80-33771569F489}"/>
    <cellStyle name="Header2 3 4 13 2" xfId="35739" xr:uid="{9E4DDD61-477B-4AC8-984D-693ED365F797}"/>
    <cellStyle name="Header2 3 4 14" xfId="21533" xr:uid="{99D72D68-AD3C-48B7-B5DA-746FC7885BBA}"/>
    <cellStyle name="Header2 3 4 14 2" xfId="34989" xr:uid="{DEA13909-1F27-4F02-A1A5-B1F86EE6E0BA}"/>
    <cellStyle name="Header2 3 4 15" xfId="12233" xr:uid="{19E28C2A-C922-4ABA-BFBF-D8F01CF21221}"/>
    <cellStyle name="Header2 3 4 15 2" xfId="26780" xr:uid="{FED3073D-E180-45A4-99F7-4CD40679D54C}"/>
    <cellStyle name="Header2 3 4 15 3" xfId="32291" xr:uid="{EC781CED-CB17-48D8-BCF3-F4D377BF341E}"/>
    <cellStyle name="Header2 3 4 15 4" xfId="37471" xr:uid="{5D1E10F0-D421-41FE-B2A0-BC5FA7ED4842}"/>
    <cellStyle name="Header2 3 4 16" xfId="8702" xr:uid="{966C6B92-FB6E-45C8-9AA6-267F804F0CAB}"/>
    <cellStyle name="Header2 3 4 17" xfId="33900" xr:uid="{96D89BEC-F4F8-4C33-8FED-A855C7D353AB}"/>
    <cellStyle name="Header2 3 4 18" xfId="29630" xr:uid="{2C45895A-1431-44F0-8B0B-C9E8AD92F710}"/>
    <cellStyle name="Header2 3 4 2" xfId="5737" xr:uid="{CD6F53BB-BED0-4FB7-BE9A-C5FF9348BD4A}"/>
    <cellStyle name="Header2 3 4 2 10" xfId="19703" xr:uid="{90B262B1-B03C-4EDB-A57B-A8F86EEF2B45}"/>
    <cellStyle name="Header2 3 4 2 10 2" xfId="33343" xr:uid="{242478F5-7669-428D-99D7-73BF18FDD5CB}"/>
    <cellStyle name="Header2 3 4 2 10 3" xfId="41734" xr:uid="{26D9B843-1AD8-4E89-AFA3-3ADB1AE5A7A2}"/>
    <cellStyle name="Header2 3 4 2 10 4" xfId="46400" xr:uid="{39E5DF87-77D6-4E89-9C86-3170E7FD212A}"/>
    <cellStyle name="Header2 3 4 2 11" xfId="21666" xr:uid="{4835F577-0352-4F9D-8F9B-03E0E37116C1}"/>
    <cellStyle name="Header2 3 4 2 11 2" xfId="35122" xr:uid="{DF1A4F4F-3CEA-46DD-8AA7-55B1E51E4087}"/>
    <cellStyle name="Header2 3 4 2 12" xfId="19169" xr:uid="{15FA23D1-4800-4FEA-AFD3-5500C5E0AD3F}"/>
    <cellStyle name="Header2 3 4 2 12 2" xfId="32848" xr:uid="{6519B719-34C9-48C3-BD55-2F60B86EE600}"/>
    <cellStyle name="Header2 3 4 2 13" xfId="23425" xr:uid="{0D77E167-D539-4CC3-98DA-1B198EA98B27}"/>
    <cellStyle name="Header2 3 4 2 13 2" xfId="36848" xr:uid="{42A51CED-8FAF-4138-9C6C-538A1B9905F7}"/>
    <cellStyle name="Header2 3 4 2 14" xfId="12236" xr:uid="{3D4C7BFC-EE4C-4F6C-9994-81D39E9FEC3A}"/>
    <cellStyle name="Header2 3 4 2 14 2" xfId="26783" xr:uid="{090F9866-9FE2-4423-ADF0-4B989E6C4919}"/>
    <cellStyle name="Header2 3 4 2 14 3" xfId="7976" xr:uid="{B9A4FBFE-97A4-4D14-9EEC-DB6401D912FE}"/>
    <cellStyle name="Header2 3 4 2 14 4" xfId="37467" xr:uid="{E457E0AE-3A5E-47CB-81F1-5897A845EE6F}"/>
    <cellStyle name="Header2 3 4 2 15" xfId="10502" xr:uid="{9C70215E-52EF-4432-8AE5-EB63318D3DB0}"/>
    <cellStyle name="Header2 3 4 2 16" xfId="37012" xr:uid="{4C724BB6-78D9-4797-8181-D1E80E7510ED}"/>
    <cellStyle name="Header2 3 4 2 17" xfId="29631" xr:uid="{5807147C-6EF4-42DE-800E-04B3CB24118B}"/>
    <cellStyle name="Header2 3 4 2 2" xfId="7175" xr:uid="{C723E443-E094-417D-BC5D-95A6731B7DB0}"/>
    <cellStyle name="Header2 3 4 2 2 10" xfId="35836" xr:uid="{77D44C55-B72F-4394-9A25-2A343AB13F55}"/>
    <cellStyle name="Header2 3 4 2 2 11" xfId="38382" xr:uid="{4E6FA380-7C34-4B5A-8AA0-E47705EB2183}"/>
    <cellStyle name="Header2 3 4 2 2 2" xfId="12238" xr:uid="{69D13AA9-7B70-4C8D-B3B2-3E3D581ECEF5}"/>
    <cellStyle name="Header2 3 4 2 2 2 2" xfId="26785" xr:uid="{90E3F7F1-EA40-4A17-AA4C-8A096D763AB8}"/>
    <cellStyle name="Header2 3 4 2 2 2 3" xfId="37270" xr:uid="{6F609E69-43FD-4D9D-BA4E-0E0FE7955279}"/>
    <cellStyle name="Header2 3 4 2 2 2 4" xfId="37468" xr:uid="{611F1E61-53DC-4E9E-8EFF-7EA8289C619E}"/>
    <cellStyle name="Header2 3 4 2 2 3" xfId="20757" xr:uid="{13DE56C5-D745-4712-B33F-FC2810B1596F}"/>
    <cellStyle name="Header2 3 4 2 2 3 2" xfId="34235" xr:uid="{AEAABD6B-C6AB-4BEB-87D6-24FB3F7DB23C}"/>
    <cellStyle name="Header2 3 4 2 2 3 3" xfId="42399" xr:uid="{E6EEDA1C-BC87-40B8-A854-D45925D5DF29}"/>
    <cellStyle name="Header2 3 4 2 2 3 4" xfId="46799" xr:uid="{06A083C5-5E00-4593-9C3E-4837D555B606}"/>
    <cellStyle name="Header2 3 4 2 2 4" xfId="19668" xr:uid="{8F4644A4-EFD2-4C07-9338-DF495F13A6FE}"/>
    <cellStyle name="Header2 3 4 2 2 4 2" xfId="33308" xr:uid="{0E448557-CEEE-4301-81F7-84BF2A504C62}"/>
    <cellStyle name="Header2 3 4 2 2 5" xfId="22947" xr:uid="{04241E01-4A61-4491-BDBB-372DC722D0A8}"/>
    <cellStyle name="Header2 3 4 2 2 5 2" xfId="36380" xr:uid="{2B246F33-86D3-4A9F-BB0F-33AD51AB3A40}"/>
    <cellStyle name="Header2 3 4 2 2 6" xfId="22178" xr:uid="{53F27D8A-7D51-47F5-91F3-F21F093C801A}"/>
    <cellStyle name="Header2 3 4 2 2 6 2" xfId="35626" xr:uid="{C2E6FA33-5195-45FC-8E57-2EC0CE877E14}"/>
    <cellStyle name="Header2 3 4 2 2 7" xfId="12237" xr:uid="{AF0CA7BE-FEAA-4BFD-8700-C61495EE54DB}"/>
    <cellStyle name="Header2 3 4 2 2 7 2" xfId="26784" xr:uid="{E94F660F-E719-46BF-BAF3-69F581C66C10}"/>
    <cellStyle name="Header2 3 4 2 2 7 3" xfId="32290" xr:uid="{6D3A24D1-4199-474D-AEAA-3F3760B7B6DA}"/>
    <cellStyle name="Header2 3 4 2 2 7 4" xfId="41868" xr:uid="{EC9A87C7-9432-41E5-9F89-6E7F621124DB}"/>
    <cellStyle name="Header2 3 4 2 2 8" xfId="10036" xr:uid="{BA1636FB-242A-49F9-A956-FD5BE767AF38}"/>
    <cellStyle name="Header2 3 4 2 2 9" xfId="24651" xr:uid="{D3C8EDDD-7725-4FF6-8CD2-63765A6D2668}"/>
    <cellStyle name="Header2 3 4 2 3" xfId="12239" xr:uid="{48574D00-307D-4045-A4EE-FDDA116B63CE}"/>
    <cellStyle name="Header2 3 4 2 3 2" xfId="12240" xr:uid="{4C8EA32A-602F-42D5-A318-8BE15CFF639D}"/>
    <cellStyle name="Header2 3 4 2 3 2 2" xfId="26787" xr:uid="{BDEB9B27-EA29-4DE3-8F69-594216A7520F}"/>
    <cellStyle name="Header2 3 4 2 3 2 3" xfId="32287" xr:uid="{4F91FF08-A480-4E23-81D9-E7E3C7384690}"/>
    <cellStyle name="Header2 3 4 2 3 2 4" xfId="34003" xr:uid="{15CC4163-3D61-4BF9-9CB0-1569F1F74F36}"/>
    <cellStyle name="Header2 3 4 2 3 3" xfId="26786" xr:uid="{437E1ACF-98F8-4C94-810A-A694F47EF780}"/>
    <cellStyle name="Header2 3 4 2 3 4" xfId="9284" xr:uid="{8F259507-6BE0-47A4-8FF1-A2C12327C20F}"/>
    <cellStyle name="Header2 3 4 2 3 5" xfId="24153" xr:uid="{B93B6F64-6829-4322-AE87-ED0229A4FB34}"/>
    <cellStyle name="Header2 3 4 2 4" xfId="12241" xr:uid="{5B72A93C-0E81-4515-8D25-263A69C98A4D}"/>
    <cellStyle name="Header2 3 4 2 4 2" xfId="12242" xr:uid="{D45C7E43-40F3-4079-8A66-7801EDFECDED}"/>
    <cellStyle name="Header2 3 4 2 4 2 2" xfId="26789" xr:uid="{410AAD50-69A4-4FE4-A12B-96429771EC38}"/>
    <cellStyle name="Header2 3 4 2 4 2 3" xfId="37267" xr:uid="{CAF7624A-79C4-4D40-B5CC-A9ABC8A94238}"/>
    <cellStyle name="Header2 3 4 2 4 2 4" xfId="44724" xr:uid="{61D7C70C-5FB6-4CC4-A8D8-C5BA9A73927D}"/>
    <cellStyle name="Header2 3 4 2 4 3" xfId="26788" xr:uid="{5C4659BE-9485-4357-A13B-B5A9B7AB0C49}"/>
    <cellStyle name="Header2 3 4 2 4 4" xfId="37400" xr:uid="{F033FFBC-8487-4ACD-BD77-19E5AAE29AC4}"/>
    <cellStyle name="Header2 3 4 2 4 5" xfId="37457" xr:uid="{3AB8D3AE-F449-465A-88FD-5FE80D4DCA69}"/>
    <cellStyle name="Header2 3 4 2 5" xfId="12243" xr:uid="{F12667EC-008B-4D9C-AA40-B89165A73700}"/>
    <cellStyle name="Header2 3 4 2 5 2" xfId="12244" xr:uid="{BE03EB42-6541-493B-86E3-93737B09C49B}"/>
    <cellStyle name="Header2 3 4 2 5 2 2" xfId="26791" xr:uid="{32A2976E-6B1A-4AF9-8C54-74233054B8FD}"/>
    <cellStyle name="Header2 3 4 2 5 2 3" xfId="32289" xr:uid="{249BC7EB-5852-4A79-8992-947DB549E79E}"/>
    <cellStyle name="Header2 3 4 2 5 2 4" xfId="37465" xr:uid="{D5D9E94D-C0EB-4C07-8C12-BD40C9BBD9F4}"/>
    <cellStyle name="Header2 3 4 2 5 3" xfId="26790" xr:uid="{1E01A306-FBD2-4B49-BC01-2EDD660B5576}"/>
    <cellStyle name="Header2 3 4 2 5 4" xfId="37269" xr:uid="{A72988F8-0357-40B9-A950-2BA34EB2A0CF}"/>
    <cellStyle name="Header2 3 4 2 5 5" xfId="40996" xr:uid="{9D1215D2-9CF5-4A7A-9E01-63EADBB13215}"/>
    <cellStyle name="Header2 3 4 2 6" xfId="12245" xr:uid="{05995FB7-5C91-4A84-8E80-3E0857E375E6}"/>
    <cellStyle name="Header2 3 4 2 6 2" xfId="12246" xr:uid="{BC98E538-CCEA-4D81-879C-002D7E66E2CE}"/>
    <cellStyle name="Header2 3 4 2 6 2 2" xfId="26793" xr:uid="{CB50BA48-1A06-4EBD-A453-AA49E7334C91}"/>
    <cellStyle name="Header2 3 4 2 6 2 3" xfId="37268" xr:uid="{0C75BDBD-2504-493F-9BE6-546A1B75BC30}"/>
    <cellStyle name="Header2 3 4 2 6 2 4" xfId="37464" xr:uid="{D7A1D347-903F-4E86-AEA9-94B3DE6D8CFC}"/>
    <cellStyle name="Header2 3 4 2 6 3" xfId="26792" xr:uid="{692356B9-E7B8-4600-8969-FCCE8318BEE8}"/>
    <cellStyle name="Header2 3 4 2 6 4" xfId="32288" xr:uid="{38EA0AEE-C9BE-4450-94FE-F1BF0A717607}"/>
    <cellStyle name="Header2 3 4 2 6 5" xfId="37463" xr:uid="{DB30036E-CBBA-47B9-90D4-D6DAAAC4B9F5}"/>
    <cellStyle name="Header2 3 4 2 7" xfId="12247" xr:uid="{EF1AC71E-52D9-4492-8529-C1265E4A61D3}"/>
    <cellStyle name="Header2 3 4 2 7 2" xfId="12248" xr:uid="{AAA1A47C-3E2A-4070-8E3B-D19E3E291276}"/>
    <cellStyle name="Header2 3 4 2 7 2 2" xfId="26795" xr:uid="{16E2A710-6D79-474C-A81C-84B41A9F64D8}"/>
    <cellStyle name="Header2 3 4 2 7 2 3" xfId="9308" xr:uid="{2EF75378-4351-44AD-909C-DD89EDABFB1F}"/>
    <cellStyle name="Header2 3 4 2 7 2 4" xfId="37461" xr:uid="{C0ED3641-C5C0-46BF-8C9C-AEDAAA465516}"/>
    <cellStyle name="Header2 3 4 2 7 3" xfId="26794" xr:uid="{2F501E3D-3C0B-4681-AEEC-B6B95830C8BC}"/>
    <cellStyle name="Header2 3 4 2 7 4" xfId="25157" xr:uid="{1CA9497C-A66F-4E2A-96A2-EA936782470A}"/>
    <cellStyle name="Header2 3 4 2 7 5" xfId="33489" xr:uid="{4E945809-BA0B-4A45-BEAC-A565457E5056}"/>
    <cellStyle name="Header2 3 4 2 8" xfId="12249" xr:uid="{79E3EF49-4105-4673-9D41-CD0C34FCC66E}"/>
    <cellStyle name="Header2 3 4 2 8 2" xfId="12250" xr:uid="{04E63D14-C02D-4931-A9EF-0F1E669F6132}"/>
    <cellStyle name="Header2 3 4 2 8 2 2" xfId="26797" xr:uid="{FD288F66-F481-474E-9BBE-1B50775A1177}"/>
    <cellStyle name="Header2 3 4 2 8 2 3" xfId="25976" xr:uid="{F110E311-5303-4841-B034-6586A0C00777}"/>
    <cellStyle name="Header2 3 4 2 8 2 4" xfId="37462" xr:uid="{E2612C79-79D2-445A-8DF3-97306B813FBE}"/>
    <cellStyle name="Header2 3 4 2 8 3" xfId="26796" xr:uid="{2921C0ED-2621-418D-A99A-40AF4C9141F8}"/>
    <cellStyle name="Header2 3 4 2 8 4" xfId="9704" xr:uid="{B8918A65-83B0-4E15-BBD3-C510DF8FDA0C}"/>
    <cellStyle name="Header2 3 4 2 8 5" xfId="42742" xr:uid="{9E687C98-518D-4B58-9259-98A84B2BD4C4}"/>
    <cellStyle name="Header2 3 4 2 9" xfId="12251" xr:uid="{F3239428-4462-4CF1-A8FD-7064AE3C3750}"/>
    <cellStyle name="Header2 3 4 2 9 2" xfId="26798" xr:uid="{AB826FF4-F7FD-4EB3-8AF0-7A5F3EF22B36}"/>
    <cellStyle name="Header2 3 4 2 9 3" xfId="25975" xr:uid="{B33806BA-09F0-43BC-A73C-A49F01ED2498}"/>
    <cellStyle name="Header2 3 4 2 9 4" xfId="25114" xr:uid="{CE31B7E7-45AA-4F83-A108-07FDC5C7AC24}"/>
    <cellStyle name="Header2 3 4 3" xfId="7174" xr:uid="{852CB91E-6753-40AB-832E-7AABFB9508A9}"/>
    <cellStyle name="Header2 3 4 3 10" xfId="33621" xr:uid="{53C7AE15-94B7-4B0D-833B-FC3BD18843CC}"/>
    <cellStyle name="Header2 3 4 3 11" xfId="43343" xr:uid="{B24B89F0-9DB1-4A4F-8604-F11BF822D437}"/>
    <cellStyle name="Header2 3 4 3 2" xfId="12253" xr:uid="{E2CE7343-B534-4CC8-B141-E71578EAB6A2}"/>
    <cellStyle name="Header2 3 4 3 2 2" xfId="26800" xr:uid="{2736081D-D2CB-48B3-9517-CE709ED9CEA8}"/>
    <cellStyle name="Header2 3 4 3 2 3" xfId="25972" xr:uid="{6E5EEDA2-BCF6-4835-9204-0725FC06A993}"/>
    <cellStyle name="Header2 3 4 3 2 4" xfId="44726" xr:uid="{8A37FF4B-2985-4409-987C-FE4393A1DE51}"/>
    <cellStyle name="Header2 3 4 3 3" xfId="20756" xr:uid="{5D4664B3-B411-4240-956E-DE985EC6CA41}"/>
    <cellStyle name="Header2 3 4 3 3 2" xfId="34234" xr:uid="{8020187A-318B-49A0-8304-B2934C7AAA13}"/>
    <cellStyle name="Header2 3 4 3 3 3" xfId="42398" xr:uid="{EF5DB81F-71C4-4EC9-81E0-7C0BA6A58F75}"/>
    <cellStyle name="Header2 3 4 3 3 4" xfId="46798" xr:uid="{90767557-C42C-4DBA-9280-441A876440B8}"/>
    <cellStyle name="Header2 3 4 3 4" xfId="21324" xr:uid="{A06BE375-AEBE-4214-AF8E-B58374F162F0}"/>
    <cellStyle name="Header2 3 4 3 4 2" xfId="34790" xr:uid="{165C9A0B-CD1E-4BB0-8C83-5CE4A6A364EE}"/>
    <cellStyle name="Header2 3 4 3 5" xfId="22946" xr:uid="{1E63CC08-97A2-4F9B-866A-2012BB4A2B76}"/>
    <cellStyle name="Header2 3 4 3 5 2" xfId="36379" xr:uid="{E0AC0EAD-6400-46E0-BAD1-1610A7995D89}"/>
    <cellStyle name="Header2 3 4 3 6" xfId="21461" xr:uid="{112FC930-AF8B-4895-9CE5-5F91D5CFE872}"/>
    <cellStyle name="Header2 3 4 3 6 2" xfId="34926" xr:uid="{75E7769C-4604-4ED7-BA43-97DDC7759100}"/>
    <cellStyle name="Header2 3 4 3 7" xfId="12252" xr:uid="{4CFEB01D-96C3-4AEB-8A7B-61CDD3EC1799}"/>
    <cellStyle name="Header2 3 4 3 7 2" xfId="26799" xr:uid="{2C67FDB0-F52C-4EC6-BC67-A03F694C9688}"/>
    <cellStyle name="Header2 3 4 3 7 3" xfId="25974" xr:uid="{D6ED5A34-2103-4890-8A66-FDCDCAB59AFC}"/>
    <cellStyle name="Header2 3 4 3 7 4" xfId="37459" xr:uid="{64934C10-00D8-49A6-9C07-1090CA3B24C2}"/>
    <cellStyle name="Header2 3 4 3 8" xfId="10035" xr:uid="{661F23F3-0E14-478C-87B5-81CEDCAC307B}"/>
    <cellStyle name="Header2 3 4 3 9" xfId="24650" xr:uid="{DEE5D2CD-9B5F-4CA7-8A0D-804589A7F7BF}"/>
    <cellStyle name="Header2 3 4 4" xfId="12254" xr:uid="{D840D6DB-D171-4F2B-9714-FC137F898339}"/>
    <cellStyle name="Header2 3 4 4 2" xfId="12255" xr:uid="{57BB4A08-3CDC-4601-B9E5-BA237CFEA2A0}"/>
    <cellStyle name="Header2 3 4 4 2 2" xfId="26802" xr:uid="{57BBE56E-4FDA-4323-8A08-3FFBA24DAEC0}"/>
    <cellStyle name="Header2 3 4 4 2 3" xfId="25218" xr:uid="{4B57754F-25E6-406D-87D3-EE340E9274EE}"/>
    <cellStyle name="Header2 3 4 4 2 4" xfId="37460" xr:uid="{5FA49D11-B1F3-4AC5-9791-BA5AB09E483F}"/>
    <cellStyle name="Header2 3 4 4 3" xfId="26801" xr:uid="{E8B1D4C4-9515-46BE-80B0-86F0B4478B68}"/>
    <cellStyle name="Header2 3 4 4 4" xfId="25973" xr:uid="{72B8D555-6471-42D9-87BF-25DF39665E0A}"/>
    <cellStyle name="Header2 3 4 4 5" xfId="41867" xr:uid="{3D0623EF-1C01-4F54-B0AF-821C6A33818B}"/>
    <cellStyle name="Header2 3 4 5" xfId="12256" xr:uid="{9F138FED-72AC-45FF-9BBE-46202036A513}"/>
    <cellStyle name="Header2 3 4 5 2" xfId="12257" xr:uid="{0962642F-98E2-403B-B3ED-E68B9BA6B7F4}"/>
    <cellStyle name="Header2 3 4 5 2 2" xfId="26804" xr:uid="{DC15F380-2C98-42A1-8F61-D093D4EBDE00}"/>
    <cellStyle name="Header2 3 4 5 2 3" xfId="33164" xr:uid="{6CABA47C-D8CA-477D-8AB4-640E631102A6}"/>
    <cellStyle name="Header2 3 4 5 2 4" xfId="37458" xr:uid="{C4F9F208-8D67-407B-8E5F-49C6AF27E176}"/>
    <cellStyle name="Header2 3 4 5 3" xfId="26803" xr:uid="{B6719F86-C9E0-47C7-8BCB-C43205AE179A}"/>
    <cellStyle name="Header2 3 4 5 4" xfId="25970" xr:uid="{F5A7AE42-B73D-4D37-949B-E6401E80DF42}"/>
    <cellStyle name="Header2 3 4 5 5" xfId="33856" xr:uid="{07984C20-E02E-4398-9FC3-155811574E07}"/>
    <cellStyle name="Header2 3 4 6" xfId="12258" xr:uid="{4DF1460E-7940-40F1-80B1-8A83B1E460AE}"/>
    <cellStyle name="Header2 3 4 6 2" xfId="12259" xr:uid="{5A38809A-70F2-49D7-A9A8-FF560FFCC34F}"/>
    <cellStyle name="Header2 3 4 6 2 2" xfId="26806" xr:uid="{26FD96C2-050E-4C77-95C8-0F43EBC5CBCE}"/>
    <cellStyle name="Header2 3 4 6 2 3" xfId="7978" xr:uid="{97B5EC2B-8A07-44F2-B9EC-AC01A3A9E190}"/>
    <cellStyle name="Header2 3 4 6 2 4" xfId="40997" xr:uid="{D5F83359-60FA-4FEF-8670-37082256160D}"/>
    <cellStyle name="Header2 3 4 6 3" xfId="26805" xr:uid="{C0637B0C-C750-40F3-823E-6847CC12B572}"/>
    <cellStyle name="Header2 3 4 6 4" xfId="25971" xr:uid="{313FC9F7-0E8D-4E7C-8390-814F6CB76630}"/>
    <cellStyle name="Header2 3 4 6 5" xfId="44725" xr:uid="{9709B6E5-4E9C-4C70-9362-51736839B7D4}"/>
    <cellStyle name="Header2 3 4 7" xfId="12260" xr:uid="{0A820024-7B26-43FF-920A-4823F032C495}"/>
    <cellStyle name="Header2 3 4 7 2" xfId="12261" xr:uid="{2082D5DD-5D06-4DF5-82F7-276AB5BA7B16}"/>
    <cellStyle name="Header2 3 4 7 2 2" xfId="26808" xr:uid="{FA6BDB34-DEFF-4660-83EE-448538641B46}"/>
    <cellStyle name="Header2 3 4 7 2 3" xfId="37265" xr:uid="{5224CD71-9282-46DD-A01C-24701A33589D}"/>
    <cellStyle name="Header2 3 4 7 2 4" xfId="31072" xr:uid="{75E57EFC-AE4C-4E03-AE0D-0FF261F09C9C}"/>
    <cellStyle name="Header2 3 4 7 3" xfId="26807" xr:uid="{7B4E7CDC-5183-464A-A2D5-716DEE536BF5}"/>
    <cellStyle name="Header2 3 4 7 4" xfId="25962" xr:uid="{5957F40C-018B-40CE-99D4-CBDC6C70F0C1}"/>
    <cellStyle name="Header2 3 4 7 5" xfId="30887" xr:uid="{6ADA29BE-D925-4E19-9128-D6742BB88F3F}"/>
    <cellStyle name="Header2 3 4 8" xfId="12262" xr:uid="{B0332042-A959-4994-A2EF-F40CC22013AE}"/>
    <cellStyle name="Header2 3 4 8 2" xfId="12263" xr:uid="{9385DEFB-E9CA-4714-BAB2-B1DF5C4E20BB}"/>
    <cellStyle name="Header2 3 4 8 2 2" xfId="26810" xr:uid="{34405952-2389-4A9E-A9CE-06214A5F9B92}"/>
    <cellStyle name="Header2 3 4 8 2 3" xfId="25969" xr:uid="{777F9CB5-64FC-4DBB-8E2C-2045BDF3B025}"/>
    <cellStyle name="Header2 3 4 8 2 4" xfId="40992" xr:uid="{1A13A0C5-C3CB-43CB-BAEE-7EED5C81352F}"/>
    <cellStyle name="Header2 3 4 8 3" xfId="26809" xr:uid="{FCC0DF9E-BBE6-494D-9EBC-CCB9865957F0}"/>
    <cellStyle name="Header2 3 4 8 4" xfId="33172" xr:uid="{297C5863-ACBE-4AAF-85EE-7F049C39B968}"/>
    <cellStyle name="Header2 3 4 8 5" xfId="44721" xr:uid="{8FBDCC87-6D50-4F52-B84D-528FCBD9D5B3}"/>
    <cellStyle name="Header2 3 4 9" xfId="12264" xr:uid="{0BFB7760-34EA-4FB6-BDC8-7547C11D8908}"/>
    <cellStyle name="Header2 3 4 9 2" xfId="26811" xr:uid="{84A9B07A-3662-427A-82CA-A40AE13FC976}"/>
    <cellStyle name="Header2 3 4 9 3" xfId="25968" xr:uid="{E23420D4-44E6-46F3-BDB9-8C3B495D21C7}"/>
    <cellStyle name="Header2 3 4 9 4" xfId="37456" xr:uid="{31705EE1-8BFD-4B63-BBE9-1F0B3CBD8A8E}"/>
    <cellStyle name="Header2 3 5" xfId="5738" xr:uid="{78800D9E-CAB8-4337-8F66-538578E18A7B}"/>
    <cellStyle name="Header2 3 5 10" xfId="19704" xr:uid="{78EC430D-4AE0-4B20-8574-6AAC2D47D2AE}"/>
    <cellStyle name="Header2 3 5 10 2" xfId="33344" xr:uid="{DCD2660B-E830-4A57-90B6-63B99BE54253}"/>
    <cellStyle name="Header2 3 5 10 3" xfId="41735" xr:uid="{FF602925-1ECF-41DA-AB25-00BCA9F2A603}"/>
    <cellStyle name="Header2 3 5 10 4" xfId="46401" xr:uid="{06D71B91-B599-419C-8631-AB99D7178A2B}"/>
    <cellStyle name="Header2 3 5 11" xfId="21665" xr:uid="{AEDF7A05-9DD4-42E0-9A74-70CC81CB2D40}"/>
    <cellStyle name="Header2 3 5 11 2" xfId="35121" xr:uid="{CBCD04EE-2BF1-4ED8-9803-CD21162D325E}"/>
    <cellStyle name="Header2 3 5 12" xfId="22293" xr:uid="{C82FAA00-02CF-4046-96D9-F41F335487C6}"/>
    <cellStyle name="Header2 3 5 12 2" xfId="35738" xr:uid="{84FD3359-CB89-486D-B3D3-8AF3BCA23022}"/>
    <cellStyle name="Header2 3 5 13" xfId="22712" xr:uid="{67294E3A-34CE-4C2A-B538-92FEBA19C20C}"/>
    <cellStyle name="Header2 3 5 13 2" xfId="36146" xr:uid="{3E3BA099-B257-40B4-8E8F-3C4CF075DA20}"/>
    <cellStyle name="Header2 3 5 14" xfId="12265" xr:uid="{F568F123-E034-40B1-95DD-1515D4D0E1FD}"/>
    <cellStyle name="Header2 3 5 14 2" xfId="26812" xr:uid="{8EE2AE53-111A-4980-8073-A629301BC3E0}"/>
    <cellStyle name="Header2 3 5 14 3" xfId="25967" xr:uid="{437BE867-D4D0-4785-B195-33F22569200E}"/>
    <cellStyle name="Header2 3 5 14 4" xfId="37455" xr:uid="{A4B7FA91-B2CE-439D-8A0A-DB2FE580AA4D}"/>
    <cellStyle name="Header2 3 5 15" xfId="8701" xr:uid="{E446D806-88AF-4038-A731-2FEBE52F8168}"/>
    <cellStyle name="Header2 3 5 16" xfId="36610" xr:uid="{74DA4835-0EE9-4455-8DA4-C8965D9F5063}"/>
    <cellStyle name="Header2 3 5 17" xfId="38819" xr:uid="{CEF2B246-DE31-488C-9540-3327212BEFC0}"/>
    <cellStyle name="Header2 3 5 2" xfId="5739" xr:uid="{6100B0D1-874C-4197-B1BD-BC48008611B9}"/>
    <cellStyle name="Header2 3 5 2 10" xfId="42082" xr:uid="{3C1CC6FB-9973-4FC4-B596-C9808092CFDC}"/>
    <cellStyle name="Header2 3 5 2 2" xfId="7177" xr:uid="{D97F322E-DF2E-4060-8104-CD7C40C9CF35}"/>
    <cellStyle name="Header2 3 5 2 2 10" xfId="43239" xr:uid="{D3A1EC5A-D5A5-482D-9BCB-E7ED9A8B5D9A}"/>
    <cellStyle name="Header2 3 5 2 2 2" xfId="20759" xr:uid="{8E3EE0DC-1A56-4201-80D3-47CF3C19E666}"/>
    <cellStyle name="Header2 3 5 2 2 2 2" xfId="34237" xr:uid="{E34FAD29-D385-4235-9DF8-17640C58082D}"/>
    <cellStyle name="Header2 3 5 2 2 2 3" xfId="42401" xr:uid="{C9C5EA67-0098-4E70-B0C0-D218F3E88E0B}"/>
    <cellStyle name="Header2 3 5 2 2 2 4" xfId="46801" xr:uid="{3E116035-A795-4033-9630-CF4CAB985BF4}"/>
    <cellStyle name="Header2 3 5 2 2 3" xfId="21323" xr:uid="{DD1ACDDD-67DB-4920-B351-7542BEB6DA77}"/>
    <cellStyle name="Header2 3 5 2 2 3 2" xfId="34789" xr:uid="{7B430F1F-3B36-46E1-9BE1-12ED0A352E48}"/>
    <cellStyle name="Header2 3 5 2 2 4" xfId="22949" xr:uid="{25DB65BA-2D29-44B4-8D01-E75380072D15}"/>
    <cellStyle name="Header2 3 5 2 2 4 2" xfId="36382" xr:uid="{67448D0E-5A55-48B6-A10D-BCFFACFE86D9}"/>
    <cellStyle name="Header2 3 5 2 2 5" xfId="22619" xr:uid="{446D558D-C27E-42F5-B6F0-FA6D96461952}"/>
    <cellStyle name="Header2 3 5 2 2 5 2" xfId="36061" xr:uid="{2FA36390-DCF1-4856-8C9C-7A575A601362}"/>
    <cellStyle name="Header2 3 5 2 2 6" xfId="12267" xr:uid="{8A67EBE6-0EF9-48A9-923B-32A8B887B9AF}"/>
    <cellStyle name="Header2 3 5 2 2 6 2" xfId="26814" xr:uid="{F1AD347A-0AFE-456D-9F4B-ABCEDAC5E466}"/>
    <cellStyle name="Header2 3 5 2 2 6 3" xfId="25965" xr:uid="{963A9BFE-96AF-4EB7-81A6-803668F5F783}"/>
    <cellStyle name="Header2 3 5 2 2 6 4" xfId="37453" xr:uid="{D62B7148-F3CA-439E-A1E4-DFB78D547488}"/>
    <cellStyle name="Header2 3 5 2 2 7" xfId="10038" xr:uid="{615A679E-859A-4AB7-88CD-9FD380342C91}"/>
    <cellStyle name="Header2 3 5 2 2 8" xfId="24653" xr:uid="{16D9F93D-0D51-4808-B99F-D12977FFAC69}"/>
    <cellStyle name="Header2 3 5 2 2 9" xfId="33627" xr:uid="{B26F56C3-6739-422E-887C-36721A82A688}"/>
    <cellStyle name="Header2 3 5 2 3" xfId="19705" xr:uid="{A4297680-DA7F-4B9A-8640-43E4545D5C79}"/>
    <cellStyle name="Header2 3 5 2 3 2" xfId="33345" xr:uid="{162BD00B-D4FD-42D1-9ADD-2376DAC39732}"/>
    <cellStyle name="Header2 3 5 2 3 3" xfId="41736" xr:uid="{503828C1-8024-4770-9B29-D352D4D56FB6}"/>
    <cellStyle name="Header2 3 5 2 3 4" xfId="46402" xr:uid="{EDA2C3F4-C475-4384-A91F-DCDD3FAE00BB}"/>
    <cellStyle name="Header2 3 5 2 4" xfId="18943" xr:uid="{7A232BF9-A6E9-4D59-8A59-E58AFAB32EC5}"/>
    <cellStyle name="Header2 3 5 2 4 2" xfId="32651" xr:uid="{7BFA1B5D-6140-43D8-95AF-63C4FAAA98EB}"/>
    <cellStyle name="Header2 3 5 2 5" xfId="21767" xr:uid="{34B2D9DD-863B-4EE4-9D96-3E2842F50B31}"/>
    <cellStyle name="Header2 3 5 2 5 2" xfId="35223" xr:uid="{405EA5F2-7263-451D-920C-B148E660B9D2}"/>
    <cellStyle name="Header2 3 5 2 6" xfId="22711" xr:uid="{0C1F4DB4-DFAD-4FA9-8D80-0F281E97F7F1}"/>
    <cellStyle name="Header2 3 5 2 6 2" xfId="36145" xr:uid="{B3F4930B-C9AA-4080-9FB3-90F71F992877}"/>
    <cellStyle name="Header2 3 5 2 7" xfId="12266" xr:uid="{CD73F372-A3F5-401E-9082-7AD751850766}"/>
    <cellStyle name="Header2 3 5 2 7 2" xfId="26813" xr:uid="{9163B357-5DC2-44AF-A06A-287EAF680B95}"/>
    <cellStyle name="Header2 3 5 2 7 3" xfId="25966" xr:uid="{8EAF0110-0E58-4BAC-BE79-0B7EBEBA0122}"/>
    <cellStyle name="Header2 3 5 2 7 4" xfId="37454" xr:uid="{17347CC8-9869-431A-B70A-235349F3F247}"/>
    <cellStyle name="Header2 3 5 2 8" xfId="8700" xr:uid="{1B301E6C-E2F9-43EC-8659-CCDD743BF300}"/>
    <cellStyle name="Header2 3 5 2 9" xfId="35619" xr:uid="{74C1BE0F-9083-4547-9436-2895143BC43D}"/>
    <cellStyle name="Header2 3 5 3" xfId="7176" xr:uid="{49F070D8-24C9-4505-A7EF-3D924DCC4CEE}"/>
    <cellStyle name="Header2 3 5 3 10" xfId="32726" xr:uid="{6AAEC3E8-78AD-45C9-84B7-387F840591D4}"/>
    <cellStyle name="Header2 3 5 3 11" xfId="43913" xr:uid="{42E6FE34-993E-4CA9-9979-B88DD39791C8}"/>
    <cellStyle name="Header2 3 5 3 2" xfId="12269" xr:uid="{4BD01AFB-401F-4ACE-A3B5-D2AF238F28E2}"/>
    <cellStyle name="Header2 3 5 3 2 2" xfId="26816" xr:uid="{8840C6AF-F1E7-432F-AD75-31F85478EA87}"/>
    <cellStyle name="Header2 3 5 3 2 3" xfId="25963" xr:uid="{9BF186D3-8636-496B-B8F8-4B3062DC9254}"/>
    <cellStyle name="Header2 3 5 3 2 4" xfId="37450" xr:uid="{57C1D292-2136-4276-9E7D-D746C91C0A36}"/>
    <cellStyle name="Header2 3 5 3 3" xfId="20758" xr:uid="{8C46D984-4C91-460C-B483-8D1A6DB97976}"/>
    <cellStyle name="Header2 3 5 3 3 2" xfId="34236" xr:uid="{8027B8FF-0668-4919-80B2-908CAF4CDFB4}"/>
    <cellStyle name="Header2 3 5 3 3 3" xfId="42400" xr:uid="{7195B5D8-41BB-4754-8766-7799ED9A2795}"/>
    <cellStyle name="Header2 3 5 3 3 4" xfId="46800" xr:uid="{A3F28B05-EEC4-403E-ABF7-EEB50973C7E1}"/>
    <cellStyle name="Header2 3 5 3 4" xfId="22492" xr:uid="{9D5CA569-D5AA-47E6-AAB0-393FFD31E586}"/>
    <cellStyle name="Header2 3 5 3 4 2" xfId="35935" xr:uid="{267A83F7-AEC7-45C0-8D62-C95AFEE0EE8E}"/>
    <cellStyle name="Header2 3 5 3 5" xfId="22948" xr:uid="{2F43FC69-E118-43C1-8185-4EB2562A534C}"/>
    <cellStyle name="Header2 3 5 3 5 2" xfId="36381" xr:uid="{58D50E7C-937B-42EF-A698-8DC273916350}"/>
    <cellStyle name="Header2 3 5 3 6" xfId="22104" xr:uid="{A7B3CF86-E0AF-45DE-8A37-327F51F3513A}"/>
    <cellStyle name="Header2 3 5 3 6 2" xfId="35558" xr:uid="{19EAAAFC-BB45-49A6-B2C6-CCCDBAF85023}"/>
    <cellStyle name="Header2 3 5 3 7" xfId="12268" xr:uid="{4F3CDE35-E7F8-4777-8AEE-84191EB37189}"/>
    <cellStyle name="Header2 3 5 3 7 2" xfId="26815" xr:uid="{628B1C0E-EBE2-4C55-AE59-F9518FBD7661}"/>
    <cellStyle name="Header2 3 5 3 7 3" xfId="25964" xr:uid="{698D8AC1-2582-4F8C-BC51-B662EB5BE10C}"/>
    <cellStyle name="Header2 3 5 3 7 4" xfId="37452" xr:uid="{B9C86BDB-385D-4946-AA76-50494E513EBD}"/>
    <cellStyle name="Header2 3 5 3 8" xfId="10037" xr:uid="{2848434F-63A3-4060-9EA2-FEB3261010D0}"/>
    <cellStyle name="Header2 3 5 3 9" xfId="24652" xr:uid="{FCD864E5-4436-4760-B06B-ED495C539E74}"/>
    <cellStyle name="Header2 3 5 4" xfId="12270" xr:uid="{11D558BC-71DF-45BF-B689-B8E03251C544}"/>
    <cellStyle name="Header2 3 5 4 2" xfId="12271" xr:uid="{350637BE-B342-4E37-AFE5-A21ABDB7E917}"/>
    <cellStyle name="Header2 3 5 4 2 2" xfId="26818" xr:uid="{7B7F0A33-6673-4C4A-8510-47A104D2A246}"/>
    <cellStyle name="Header2 3 5 4 2 3" xfId="25948" xr:uid="{BB3BBFC6-5290-4626-9A25-248BFF3D2FE5}"/>
    <cellStyle name="Header2 3 5 4 2 4" xfId="37363" xr:uid="{87EBDCAE-4FC0-4BC9-A016-6CBE94DE66D5}"/>
    <cellStyle name="Header2 3 5 4 3" xfId="26817" xr:uid="{62790B9B-34F8-4FCD-AD05-595D2623EA9B}"/>
    <cellStyle name="Header2 3 5 4 4" xfId="8920" xr:uid="{16C26034-15A9-41D9-A2D1-9BCA1042B17F}"/>
    <cellStyle name="Header2 3 5 4 5" xfId="37451" xr:uid="{196C7518-D239-4850-898C-FCA58F5C2D0F}"/>
    <cellStyle name="Header2 3 5 5" xfId="12272" xr:uid="{9BC35282-4FA0-4A7E-90F1-868FB6B85CB8}"/>
    <cellStyle name="Header2 3 5 5 2" xfId="12273" xr:uid="{A5826CC5-6C73-46A4-AE07-67F098134835}"/>
    <cellStyle name="Header2 3 5 5 2 2" xfId="26820" xr:uid="{A8A01AF8-F011-435E-937F-5A41C35F4E1C}"/>
    <cellStyle name="Header2 3 5 5 2 3" xfId="32285" xr:uid="{900BF432-BAEE-4143-ABAF-90B5418A3A89}"/>
    <cellStyle name="Header2 3 5 5 2 4" xfId="44723" xr:uid="{3C52C03F-B693-4BA1-B58B-AACF94DDD200}"/>
    <cellStyle name="Header2 3 5 5 3" xfId="26819" xr:uid="{9021CDC1-0E62-4CA2-8398-040575FAFCF3}"/>
    <cellStyle name="Header2 3 5 5 4" xfId="37264" xr:uid="{464458C8-4BE3-4CEB-8CE5-42093FB41427}"/>
    <cellStyle name="Header2 3 5 5 5" xfId="37444" xr:uid="{F9EBCBEB-B3C9-4E51-A763-E84F28FF97AA}"/>
    <cellStyle name="Header2 3 5 6" xfId="12274" xr:uid="{FB6F04B9-2C21-497D-A6BA-C943676986EF}"/>
    <cellStyle name="Header2 3 5 6 2" xfId="12275" xr:uid="{E2A6FB8C-D908-4FCC-8021-B8010CAACE05}"/>
    <cellStyle name="Header2 3 5 6 2 2" xfId="26822" xr:uid="{DBA8DF5A-F212-4E6E-9B39-AA932956957F}"/>
    <cellStyle name="Header2 3 5 6 2 3" xfId="25960" xr:uid="{D8F5539F-25E3-42A2-A672-6B059C4715EF}"/>
    <cellStyle name="Header2 3 5 6 2 4" xfId="37449" xr:uid="{E9DAEB9B-E5E5-481A-9298-6CEA4D62513D}"/>
    <cellStyle name="Header2 3 5 6 3" xfId="26821" xr:uid="{64BFF1B2-C9D8-464F-A0A2-1B3611A6D5D3}"/>
    <cellStyle name="Header2 3 5 6 4" xfId="25961" xr:uid="{8344E932-FC5C-4B9A-8329-C4469CA298D2}"/>
    <cellStyle name="Header2 3 5 6 5" xfId="40995" xr:uid="{A538E1CF-FEB4-4063-9527-DAD9F1FEA0C8}"/>
    <cellStyle name="Header2 3 5 7" xfId="12276" xr:uid="{572F51DD-C579-43CD-9B57-72FACBB100CA}"/>
    <cellStyle name="Header2 3 5 7 2" xfId="12277" xr:uid="{DEBFBD3B-C411-43B3-845E-690E5E11A5B3}"/>
    <cellStyle name="Header2 3 5 7 2 2" xfId="26824" xr:uid="{47EFA3F9-43D7-4031-BDBD-AF8BA1213CF3}"/>
    <cellStyle name="Header2 3 5 7 2 3" xfId="25958" xr:uid="{8AFAD2F8-42FB-48D6-9060-6B045E114C73}"/>
    <cellStyle name="Header2 3 5 7 2 4" xfId="37447" xr:uid="{F4E4D9A5-C081-4D9F-A928-0C0D77E29F7A}"/>
    <cellStyle name="Header2 3 5 7 3" xfId="26823" xr:uid="{63E8C741-1B6D-4D50-826F-11D375091556}"/>
    <cellStyle name="Header2 3 5 7 4" xfId="25959" xr:uid="{F51416FD-7C34-4EC4-9EE5-C66423FF616D}"/>
    <cellStyle name="Header2 3 5 7 5" xfId="37448" xr:uid="{6808822B-44A7-4D7F-8BBD-8DC5793F4273}"/>
    <cellStyle name="Header2 3 5 8" xfId="12278" xr:uid="{149A1185-B628-4817-B72F-A42F150DD1BC}"/>
    <cellStyle name="Header2 3 5 8 2" xfId="12279" xr:uid="{97200704-91B7-4B22-B560-218E61998843}"/>
    <cellStyle name="Header2 3 5 8 2 2" xfId="26826" xr:uid="{C5C03530-DDA0-46A4-911C-111D47203660}"/>
    <cellStyle name="Header2 3 5 8 2 3" xfId="25956" xr:uid="{9AE9E2C6-D4AC-4B62-90C6-2BDC0D9C7DF9}"/>
    <cellStyle name="Header2 3 5 8 2 4" xfId="37445" xr:uid="{BFA4081E-7495-4295-893C-51D802373FD6}"/>
    <cellStyle name="Header2 3 5 8 3" xfId="26825" xr:uid="{E0410566-B71E-464A-8758-61BCFB56A16B}"/>
    <cellStyle name="Header2 3 5 8 4" xfId="25957" xr:uid="{F26C0B2A-F518-4782-9A76-A6F2A7CBBB79}"/>
    <cellStyle name="Header2 3 5 8 5" xfId="37446" xr:uid="{6AEFC4FC-EB4B-4BD8-92E3-2505C5F48750}"/>
    <cellStyle name="Header2 3 5 9" xfId="12280" xr:uid="{74E1B095-B60F-4A9F-93EF-F9DF6A614793}"/>
    <cellStyle name="Header2 3 5 9 2" xfId="26827" xr:uid="{050040A9-0976-40BF-B6FE-B4D41FD68131}"/>
    <cellStyle name="Header2 3 5 9 3" xfId="25955" xr:uid="{87741CD3-66F0-4300-8FB5-1E48673E493C}"/>
    <cellStyle name="Header2 3 5 9 4" xfId="24154" xr:uid="{3CEF1FCC-53EE-4635-B6EE-2BF6B5F41834}"/>
    <cellStyle name="Header2 3 6" xfId="5740" xr:uid="{E70DA21E-8106-4A42-8046-001E27FAB4F6}"/>
    <cellStyle name="Header2 3 6 10" xfId="19706" xr:uid="{98D54EAF-5769-4F0E-85CF-E737B1655AAF}"/>
    <cellStyle name="Header2 3 6 10 2" xfId="33346" xr:uid="{EA4D880D-AD2E-43EF-B956-E21E3C96FAF2}"/>
    <cellStyle name="Header2 3 6 10 3" xfId="41737" xr:uid="{F58DD6AC-F32F-4C69-9D2B-7B74E72914CE}"/>
    <cellStyle name="Header2 3 6 10 4" xfId="46403" xr:uid="{DE7D5ECB-5D26-429E-9FFC-ECC9F7A8333F}"/>
    <cellStyle name="Header2 3 6 11" xfId="22256" xr:uid="{F8C5F3E4-B6B8-4C46-A544-64618F312948}"/>
    <cellStyle name="Header2 3 6 11 2" xfId="35701" xr:uid="{B9E33C4A-0B8D-4E5C-B9D4-1DF31C54F3C4}"/>
    <cellStyle name="Header2 3 6 12" xfId="21769" xr:uid="{5AAE9211-ABCC-40F6-9310-BD4E484C7DB5}"/>
    <cellStyle name="Header2 3 6 12 2" xfId="35225" xr:uid="{423636BA-FA6F-4C62-BD8A-A008F4E4EABA}"/>
    <cellStyle name="Header2 3 6 13" xfId="19992" xr:uid="{AE6EBC08-CDF8-458E-BD48-77F70E97F150}"/>
    <cellStyle name="Header2 3 6 13 2" xfId="33581" xr:uid="{431302A3-5F88-44E5-BD2E-DF83BF930F68}"/>
    <cellStyle name="Header2 3 6 14" xfId="12281" xr:uid="{E3FACAD1-009F-4EBE-9A77-C00C8C0A523F}"/>
    <cellStyle name="Header2 3 6 14 2" xfId="26828" xr:uid="{2210F333-86B5-4BE1-93E6-028EF8D30318}"/>
    <cellStyle name="Header2 3 6 14 3" xfId="25949" xr:uid="{DD620F36-DBAD-4F98-AA76-0B88089AF8B8}"/>
    <cellStyle name="Header2 3 6 14 4" xfId="37443" xr:uid="{BAAF9B33-7B35-43BE-AD77-7E4E2DEB7B84}"/>
    <cellStyle name="Header2 3 6 15" xfId="8696" xr:uid="{B4BB26BF-31A6-4B07-AE97-62D418BECEC9}"/>
    <cellStyle name="Header2 3 6 16" xfId="34465" xr:uid="{C7793380-0154-42AE-B825-206E26800F39}"/>
    <cellStyle name="Header2 3 6 17" xfId="29632" xr:uid="{55461A75-ADCB-4631-B8F8-437AE547A635}"/>
    <cellStyle name="Header2 3 6 2" xfId="5741" xr:uid="{28181639-1174-4BE5-A7AC-563756121EB4}"/>
    <cellStyle name="Header2 3 6 2 10" xfId="38817" xr:uid="{5A35B02B-0E8A-4CFB-9C28-4BC6C84E54E4}"/>
    <cellStyle name="Header2 3 6 2 2" xfId="7179" xr:uid="{774DCB74-7035-43C6-8C3D-B22852FF9F1C}"/>
    <cellStyle name="Header2 3 6 2 2 10" xfId="43291" xr:uid="{A090FE75-A5E7-4712-B940-7030A28D85A0}"/>
    <cellStyle name="Header2 3 6 2 2 2" xfId="20761" xr:uid="{9263E67F-3EE4-4F42-BBA6-2203CE17484C}"/>
    <cellStyle name="Header2 3 6 2 2 2 2" xfId="34239" xr:uid="{1F903A28-C72C-4C79-BA2D-3B94CF6C077E}"/>
    <cellStyle name="Header2 3 6 2 2 2 3" xfId="42403" xr:uid="{43B36A19-C164-4F8F-BB61-B09F36985BD3}"/>
    <cellStyle name="Header2 3 6 2 2 2 4" xfId="46803" xr:uid="{24497D56-C406-4399-BE44-EFDF99493D5D}"/>
    <cellStyle name="Header2 3 6 2 2 3" xfId="20270" xr:uid="{D672F7D1-CE82-45ED-9BB7-A1DB8233A050}"/>
    <cellStyle name="Header2 3 6 2 2 3 2" xfId="33792" xr:uid="{93C751EB-6EA8-43C5-944B-D77B13E0EA17}"/>
    <cellStyle name="Header2 3 6 2 2 4" xfId="22951" xr:uid="{6CA27266-622A-4B12-B95F-7711C8FC32A8}"/>
    <cellStyle name="Header2 3 6 2 2 4 2" xfId="36384" xr:uid="{DC525E7F-8A58-4CC7-BA24-319A3B575761}"/>
    <cellStyle name="Header2 3 6 2 2 5" xfId="23770" xr:uid="{BC318EE5-6DFD-42DF-8AF5-3F14CBAB71B7}"/>
    <cellStyle name="Header2 3 6 2 2 5 2" xfId="37171" xr:uid="{CD7140D4-2C89-45B8-88C3-B5845C0BDC52}"/>
    <cellStyle name="Header2 3 6 2 2 6" xfId="12283" xr:uid="{9D18CE50-DC3F-478A-BCDF-700D2E613120}"/>
    <cellStyle name="Header2 3 6 2 2 6 2" xfId="26830" xr:uid="{CBD55D0A-4602-4B58-9E52-13D56BD9D20E}"/>
    <cellStyle name="Header2 3 6 2 2 6 3" xfId="25954" xr:uid="{D7695385-8A0A-4889-BD48-7CDFC7306704}"/>
    <cellStyle name="Header2 3 6 2 2 6 4" xfId="40993" xr:uid="{A597BFC8-7B7E-46BD-8FAE-E3005F417BD1}"/>
    <cellStyle name="Header2 3 6 2 2 7" xfId="10040" xr:uid="{FC408FF9-A39E-4C43-AF8C-9D78EDFB0431}"/>
    <cellStyle name="Header2 3 6 2 2 8" xfId="24655" xr:uid="{94DE5C5B-F4B3-4334-B267-60E3458B89E7}"/>
    <cellStyle name="Header2 3 6 2 2 9" xfId="8191" xr:uid="{1369BD87-FCE3-4E62-860D-1E020A1B883D}"/>
    <cellStyle name="Header2 3 6 2 3" xfId="19707" xr:uid="{C107DCA1-E434-4926-9855-24F3CB73A2A1}"/>
    <cellStyle name="Header2 3 6 2 3 2" xfId="33347" xr:uid="{3D8F2FA5-2D25-46F4-A0CB-C0F538FE5DF2}"/>
    <cellStyle name="Header2 3 6 2 3 3" xfId="41738" xr:uid="{06DF1EF4-2370-47DC-A68D-CCB7454DC45A}"/>
    <cellStyle name="Header2 3 6 2 3 4" xfId="46404" xr:uid="{AFCB0AD5-4AE4-4D67-95FA-E41F7B5274FC}"/>
    <cellStyle name="Header2 3 6 2 4" xfId="21664" xr:uid="{AF8D84A2-0265-4AD5-8516-5D3A4CF68AD9}"/>
    <cellStyle name="Header2 3 6 2 4 2" xfId="35120" xr:uid="{4A685EF3-DB94-4E76-937D-C548A1D08172}"/>
    <cellStyle name="Header2 3 6 2 5" xfId="22295" xr:uid="{D2173B9E-CAA3-41FE-A673-421495346A55}"/>
    <cellStyle name="Header2 3 6 2 5 2" xfId="35740" xr:uid="{9D613439-465E-490E-BDC9-0CE43E33F771}"/>
    <cellStyle name="Header2 3 6 2 6" xfId="19557" xr:uid="{F23848DD-175F-43C1-97DD-C7ECC19D756C}"/>
    <cellStyle name="Header2 3 6 2 6 2" xfId="33214" xr:uid="{7FD0D703-CAAC-4A33-B7F4-CDA793FD371D}"/>
    <cellStyle name="Header2 3 6 2 7" xfId="12282" xr:uid="{6DE69F31-AB66-444B-97C2-8E0432DBFA21}"/>
    <cellStyle name="Header2 3 6 2 7 2" xfId="26829" xr:uid="{C07C11EE-B19E-43E2-979B-FFE8774D6671}"/>
    <cellStyle name="Header2 3 6 2 7 3" xfId="33171" xr:uid="{367EC37E-A9AA-40AD-8B62-0BE3D8D201AE}"/>
    <cellStyle name="Header2 3 6 2 7 4" xfId="44722" xr:uid="{2C5F71E1-0D09-499A-9B9D-29F7DD3EC37D}"/>
    <cellStyle name="Header2 3 6 2 8" xfId="8699" xr:uid="{4AB83417-6073-4B6D-B4AC-720E648C22CA}"/>
    <cellStyle name="Header2 3 6 2 9" xfId="36890" xr:uid="{BDA59369-FB5E-4664-838D-BE999126B428}"/>
    <cellStyle name="Header2 3 6 3" xfId="7178" xr:uid="{7F08BB7A-D796-4384-8037-47385B511E47}"/>
    <cellStyle name="Header2 3 6 3 10" xfId="35778" xr:uid="{30AA0C1B-8BED-46D9-B8B7-733A40012C05}"/>
    <cellStyle name="Header2 3 6 3 11" xfId="38381" xr:uid="{558D6D3D-154A-4A7E-A131-2F2E86CF32B0}"/>
    <cellStyle name="Header2 3 6 3 2" xfId="12285" xr:uid="{E9F7866A-7965-49FE-9F68-6C70CDEC52D1}"/>
    <cellStyle name="Header2 3 6 3 2 2" xfId="26832" xr:uid="{A1ABAF33-DFC3-454D-92E9-7DD75E75FFCC}"/>
    <cellStyle name="Header2 3 6 3 2 3" xfId="25952" xr:uid="{F17B4E86-610E-49EC-BC85-A6473A13C2CF}"/>
    <cellStyle name="Header2 3 6 3 2 4" xfId="29780" xr:uid="{1A7D2BD8-56F1-474E-8A14-D402B006F8DB}"/>
    <cellStyle name="Header2 3 6 3 3" xfId="20760" xr:uid="{75C8A909-2C75-4239-8F49-826CBC535E7C}"/>
    <cellStyle name="Header2 3 6 3 3 2" xfId="34238" xr:uid="{E6D2CF06-4BF7-4488-AD19-4A5A14331CAE}"/>
    <cellStyle name="Header2 3 6 3 3 3" xfId="42402" xr:uid="{542454F8-8288-4EE7-812A-1200F05833CC}"/>
    <cellStyle name="Header2 3 6 3 3 4" xfId="46802" xr:uid="{5D0E96E9-7107-4091-AC6F-D866A7589668}"/>
    <cellStyle name="Header2 3 6 3 4" xfId="20269" xr:uid="{C6E310D2-8AAA-4CFE-BD5F-F8E7BBF48ADE}"/>
    <cellStyle name="Header2 3 6 3 4 2" xfId="33791" xr:uid="{4DD26D0F-09B2-4853-BB8B-99B75A59014E}"/>
    <cellStyle name="Header2 3 6 3 5" xfId="22950" xr:uid="{94B3C6F5-1808-4B89-B7C5-C2C7B70E02B9}"/>
    <cellStyle name="Header2 3 6 3 5 2" xfId="36383" xr:uid="{88733826-E890-4594-A412-260B1E71DE83}"/>
    <cellStyle name="Header2 3 6 3 6" xfId="22161" xr:uid="{12CA3735-13E0-4C91-B5CE-B6AABF6FB8C1}"/>
    <cellStyle name="Header2 3 6 3 6 2" xfId="35613" xr:uid="{986483C9-C078-4898-8C69-DF990A2907BD}"/>
    <cellStyle name="Header2 3 6 3 7" xfId="12284" xr:uid="{1012DD42-7F57-4ACF-B5A7-85E8C1CA4FB6}"/>
    <cellStyle name="Header2 3 6 3 7 2" xfId="26831" xr:uid="{AEED0738-D8E8-475C-A984-CC7B59AB711E}"/>
    <cellStyle name="Header2 3 6 3 7 3" xfId="25953" xr:uid="{C2FA6C98-0B82-414C-83F3-F8EFB70C82FD}"/>
    <cellStyle name="Header2 3 6 3 7 4" xfId="40994" xr:uid="{3F9B9C1A-FF14-4F5A-AEE3-FE40A56DA4EA}"/>
    <cellStyle name="Header2 3 6 3 8" xfId="10039" xr:uid="{E9F35535-A1EF-429B-95EC-1AB48CB2F693}"/>
    <cellStyle name="Header2 3 6 3 9" xfId="24654" xr:uid="{804AAA39-1389-41D5-BD03-DB8CF7E027A1}"/>
    <cellStyle name="Header2 3 6 4" xfId="12286" xr:uid="{548FCEAB-4619-4E03-B92E-312CB3BDBD7E}"/>
    <cellStyle name="Header2 3 6 4 2" xfId="12287" xr:uid="{978DB2C1-03A9-43DF-8325-BBA4AB74AC99}"/>
    <cellStyle name="Header2 3 6 4 2 2" xfId="26834" xr:uid="{2CB4B395-4067-4058-A115-EB2412FAD41B}"/>
    <cellStyle name="Header2 3 6 4 2 3" xfId="25950" xr:uid="{E3B04CE9-1B79-4882-B4C1-2D2C96C5F9A6}"/>
    <cellStyle name="Header2 3 6 4 2 4" xfId="37442" xr:uid="{13712B10-4C1A-49FB-8EDF-BBAC0212A1C1}"/>
    <cellStyle name="Header2 3 6 4 3" xfId="26833" xr:uid="{59AC9413-1D8D-4D19-BAA0-2AFA7C677E69}"/>
    <cellStyle name="Header2 3 6 4 4" xfId="25951" xr:uid="{DB1F5CD0-0A47-4385-88AC-7FFDF097061E}"/>
    <cellStyle name="Header2 3 6 4 5" xfId="30888" xr:uid="{B1BFA3DA-AA71-4D08-A289-52EC902BE646}"/>
    <cellStyle name="Header2 3 6 5" xfId="12288" xr:uid="{8ED43334-6A47-4A6D-9EE8-D06EB6C83369}"/>
    <cellStyle name="Header2 3 6 5 2" xfId="12289" xr:uid="{9EAA843E-A195-4B9A-AE5A-560B5A35DF91}"/>
    <cellStyle name="Header2 3 6 5 2 2" xfId="26836" xr:uid="{2163A92C-77F7-47AF-B23C-08B1FBFF9D5C}"/>
    <cellStyle name="Header2 3 6 5 2 3" xfId="9288" xr:uid="{C1DDBAAB-F355-4C8E-B712-79ADCE372B3F}"/>
    <cellStyle name="Header2 3 6 5 2 4" xfId="31073" xr:uid="{FCD48951-D196-4D0D-B075-000569C7EAE0}"/>
    <cellStyle name="Header2 3 6 5 3" xfId="26835" xr:uid="{E240B432-7870-48C7-AD55-85804E23C7A1}"/>
    <cellStyle name="Header2 3 6 5 4" xfId="8179" xr:uid="{95137759-3968-4436-BDE2-F6449B42C4CC}"/>
    <cellStyle name="Header2 3 6 5 5" xfId="44773" xr:uid="{3F569102-F88C-4013-93A2-754FEE140A0E}"/>
    <cellStyle name="Header2 3 6 6" xfId="12290" xr:uid="{7528FE44-167F-4E47-8A10-57C159B2D301}"/>
    <cellStyle name="Header2 3 6 6 2" xfId="12291" xr:uid="{63836833-0E69-45D9-A0E4-A473ED9C778F}"/>
    <cellStyle name="Header2 3 6 6 2 2" xfId="26838" xr:uid="{478158B8-0729-4E4D-9D27-4403D414D061}"/>
    <cellStyle name="Header2 3 6 6 2 3" xfId="37261" xr:uid="{84A8980F-FD52-439F-B761-D7F88FC7D092}"/>
    <cellStyle name="Header2 3 6 6 2 4" xfId="37441" xr:uid="{90C1E9F2-4009-4A3F-AFC9-08022EBF66CF}"/>
    <cellStyle name="Header2 3 6 6 3" xfId="26837" xr:uid="{F5DA3129-BB38-4014-9E6F-A47474CA3468}"/>
    <cellStyle name="Header2 3 6 6 4" xfId="25934" xr:uid="{57C5904F-C752-4C31-98C4-08A59DAC1BDA}"/>
    <cellStyle name="Header2 3 6 6 5" xfId="44777" xr:uid="{172C6346-872C-4969-A6AD-A747B000897E}"/>
    <cellStyle name="Header2 3 6 7" xfId="12292" xr:uid="{7BC02C8D-FCF7-40BF-87A9-C00778882A1A}"/>
    <cellStyle name="Header2 3 6 7 2" xfId="12293" xr:uid="{A3873DB2-0306-4AD1-8BF1-D20C562DECD2}"/>
    <cellStyle name="Header2 3 6 7 2 2" xfId="26840" xr:uid="{19125B08-1FD0-4133-9F9E-D13EA0145DAF}"/>
    <cellStyle name="Header2 3 6 7 2 3" xfId="25947" xr:uid="{6E0DF28A-CD66-4C58-9AD4-5CF484D9D4AE}"/>
    <cellStyle name="Header2 3 6 7 2 4" xfId="44720" xr:uid="{E0EE5E6E-E322-4ADB-B945-E6533AEED167}"/>
    <cellStyle name="Header2 3 6 7 3" xfId="26839" xr:uid="{52978E3D-CDB1-43AB-B1D2-61A613867100}"/>
    <cellStyle name="Header2 3 6 7 4" xfId="32283" xr:uid="{B46F2DB7-95DF-4761-A1EF-05D336334AF9}"/>
    <cellStyle name="Header2 3 6 7 5" xfId="44762" xr:uid="{2FCDDE4F-29C1-4978-8483-AFF2C47A96DF}"/>
    <cellStyle name="Header2 3 6 8" xfId="12294" xr:uid="{39639205-D805-4D92-BE07-94D2FF5040D0}"/>
    <cellStyle name="Header2 3 6 8 2" xfId="12295" xr:uid="{5DA8F0B2-C0FE-4F39-88B4-BA5A6D4038F7}"/>
    <cellStyle name="Header2 3 6 8 2 2" xfId="26842" xr:uid="{9D74E74C-6C6F-46B9-A19A-7A225E67E18C}"/>
    <cellStyle name="Header2 3 6 8 2 3" xfId="25945" xr:uid="{F07BF311-87AF-479B-961D-120DA1848744}"/>
    <cellStyle name="Header2 3 6 8 2 4" xfId="31074" xr:uid="{2F71E435-A904-4B2E-8229-9548E280EAB6}"/>
    <cellStyle name="Header2 3 6 8 3" xfId="26841" xr:uid="{A684D7D2-8D86-46DB-B0BB-677379AE022C}"/>
    <cellStyle name="Header2 3 6 8 4" xfId="25946" xr:uid="{339D9EFC-6A39-498B-A5D3-D73250F01A4B}"/>
    <cellStyle name="Header2 3 6 8 5" xfId="40991" xr:uid="{D0672BF3-F175-4581-958C-4B0B407FAFC2}"/>
    <cellStyle name="Header2 3 6 9" xfId="12296" xr:uid="{8E44CECC-3F6F-4F08-9D39-8DABEA504BF2}"/>
    <cellStyle name="Header2 3 6 9 2" xfId="26843" xr:uid="{C43CE3F9-EEA0-4D8B-8FDA-75872EC0B493}"/>
    <cellStyle name="Header2 3 6 9 3" xfId="25943" xr:uid="{66C11716-BD7A-4AB8-A351-C2801C37C1B5}"/>
    <cellStyle name="Header2 3 6 9 4" xfId="32434" xr:uid="{3B024C05-9FE1-482B-9B6A-5362E5093C03}"/>
    <cellStyle name="Header2 3 7" xfId="5742" xr:uid="{E3C1BD70-CA26-4DDB-8988-20EAD5EDD1C4}"/>
    <cellStyle name="Header2 3 7 10" xfId="22546" xr:uid="{8F25FE02-472B-4011-AA0D-30576E863DD6}"/>
    <cellStyle name="Header2 3 7 10 2" xfId="35989" xr:uid="{1CB97BE1-F818-4644-B9E6-07CF1D7C9526}"/>
    <cellStyle name="Header2 3 7 11" xfId="19146" xr:uid="{0F903883-C71E-4D01-826C-D0B9FC913885}"/>
    <cellStyle name="Header2 3 7 11 2" xfId="32826" xr:uid="{09B4A9AC-55BB-4D77-B8BA-4F3CE454FDCA}"/>
    <cellStyle name="Header2 3 7 12" xfId="12297" xr:uid="{986A8961-AB83-4C0B-9E0B-E1935CA0D3E5}"/>
    <cellStyle name="Header2 3 7 12 2" xfId="26844" xr:uid="{E0445D75-098B-424B-A8C8-16A6414C4974}"/>
    <cellStyle name="Header2 3 7 12 3" xfId="25944" xr:uid="{520464F6-837E-4A25-93EC-E1DE8897EA6E}"/>
    <cellStyle name="Header2 3 7 12 4" xfId="44761" xr:uid="{87B013C0-7928-4B5D-B7CC-93DD0076B730}"/>
    <cellStyle name="Header2 3 7 13" xfId="10547" xr:uid="{03D55756-7C7B-44C0-B9B1-D78E1DEDB8FD}"/>
    <cellStyle name="Header2 3 7 14" xfId="36080" xr:uid="{155E6BB0-271F-409A-B67A-B51E73162B8F}"/>
    <cellStyle name="Header2 3 7 15" xfId="42081" xr:uid="{F840A0F6-4E64-4526-A3AB-C90F67BC0F94}"/>
    <cellStyle name="Header2 3 7 2" xfId="7180" xr:uid="{0843ACAE-3FFA-43EF-A600-B33E5E08165B}"/>
    <cellStyle name="Header2 3 7 2 10" xfId="35592" xr:uid="{66B1FAA6-3B86-4628-AD18-57718879B61B}"/>
    <cellStyle name="Header2 3 7 2 11" xfId="43414" xr:uid="{5FBAB108-B755-44B7-8891-4CC5A624BAAB}"/>
    <cellStyle name="Header2 3 7 2 2" xfId="12299" xr:uid="{664392A5-D849-49CA-A8A1-A893B4276B0D}"/>
    <cellStyle name="Header2 3 7 2 2 2" xfId="26846" xr:uid="{3E53AD9E-EC14-4429-9BEC-1B0F56F89348}"/>
    <cellStyle name="Header2 3 7 2 2 3" xfId="25941" xr:uid="{766D2D0E-97B5-4FB5-801F-F41A73528239}"/>
    <cellStyle name="Header2 3 7 2 2 4" xfId="40990" xr:uid="{588B3E90-4083-4E7B-BF27-55F89410A76B}"/>
    <cellStyle name="Header2 3 7 2 3" xfId="20762" xr:uid="{ADB6103D-7A7E-4D98-A607-AE83027F2457}"/>
    <cellStyle name="Header2 3 7 2 3 2" xfId="34240" xr:uid="{54E1ABB0-1982-40AA-B1F1-FA694D43DE77}"/>
    <cellStyle name="Header2 3 7 2 3 3" xfId="42404" xr:uid="{D81BB2D7-924A-4E71-AFD2-83B4C1151262}"/>
    <cellStyle name="Header2 3 7 2 3 4" xfId="46804" xr:uid="{3CE87CC3-779F-42C0-8A3F-CF6FA03AC766}"/>
    <cellStyle name="Header2 3 7 2 4" xfId="21317" xr:uid="{087A6ED9-9ED9-4895-A842-436CD805C52D}"/>
    <cellStyle name="Header2 3 7 2 4 2" xfId="34783" xr:uid="{B57F73C7-57A9-4B90-9FB8-A59CB4520FD6}"/>
    <cellStyle name="Header2 3 7 2 5" xfId="22952" xr:uid="{4618E250-4546-4A84-B12F-7D9F8E87670D}"/>
    <cellStyle name="Header2 3 7 2 5 2" xfId="36385" xr:uid="{0AC8360D-1048-4345-87DC-3DA0270A563E}"/>
    <cellStyle name="Header2 3 7 2 6" xfId="22617" xr:uid="{AC71FDBE-AB34-4DA6-AF72-B973F2D44C04}"/>
    <cellStyle name="Header2 3 7 2 6 2" xfId="36059" xr:uid="{78C4D201-0CBD-4CD0-96FE-3D0482C212EB}"/>
    <cellStyle name="Header2 3 7 2 7" xfId="12298" xr:uid="{F3EF4B6F-496D-4CC5-AE52-C8E96805E847}"/>
    <cellStyle name="Header2 3 7 2 7 2" xfId="26845" xr:uid="{ABF74C68-55A8-456C-AAF8-3EA6CB984411}"/>
    <cellStyle name="Header2 3 7 2 7 3" xfId="25221" xr:uid="{0F478BDD-02B3-4827-ACD2-81D9E422F515}"/>
    <cellStyle name="Header2 3 7 2 7 4" xfId="44719" xr:uid="{A19140E7-971F-4A9D-9A42-553C34D71C95}"/>
    <cellStyle name="Header2 3 7 2 8" xfId="10041" xr:uid="{8AF9C43A-BF1B-41C5-BD3D-37A61D6D745C}"/>
    <cellStyle name="Header2 3 7 2 9" xfId="24656" xr:uid="{74E56283-A698-457C-BC88-971649DEB572}"/>
    <cellStyle name="Header2 3 7 3" xfId="12300" xr:uid="{A9401DF2-5EAA-418E-8E16-E6A425318E08}"/>
    <cellStyle name="Header2 3 7 3 2" xfId="12301" xr:uid="{F39E9305-AC00-41FF-8AD9-966E3C2A0FE5}"/>
    <cellStyle name="Header2 3 7 3 2 2" xfId="26848" xr:uid="{0DB3A858-B27A-4A76-A346-631EA429CCBE}"/>
    <cellStyle name="Header2 3 7 3 2 3" xfId="33169" xr:uid="{52F92E25-1192-40F4-BA82-5A221AFC554D}"/>
    <cellStyle name="Header2 3 7 3 2 4" xfId="37439" xr:uid="{97034A82-1B74-4F9B-9FED-F1E3B9196FAD}"/>
    <cellStyle name="Header2 3 7 3 3" xfId="26847" xr:uid="{C6F27A80-B45D-4052-AD33-E17105559B8E}"/>
    <cellStyle name="Header2 3 7 3 4" xfId="37263" xr:uid="{3AD6D4F8-8C29-460B-AA38-4353C67FEF56}"/>
    <cellStyle name="Header2 3 7 3 5" xfId="37440" xr:uid="{10B55BED-98DA-4B36-B8EF-DC29F0415CA7}"/>
    <cellStyle name="Header2 3 7 4" xfId="12302" xr:uid="{AE47158F-35F5-463D-AE0C-89A7B350A5B1}"/>
    <cellStyle name="Header2 3 7 4 2" xfId="12303" xr:uid="{1A419873-4116-4494-8545-FED6E63094D8}"/>
    <cellStyle name="Header2 3 7 4 2 2" xfId="26850" xr:uid="{ABF44CB3-A11B-4475-B9D8-D48A9D0EEB6D}"/>
    <cellStyle name="Header2 3 7 4 2 3" xfId="8922" xr:uid="{F16DF1C5-822E-46F3-AD75-0ED791B3F437}"/>
    <cellStyle name="Header2 3 7 4 2 4" xfId="24547" xr:uid="{AA864529-C2E5-4B37-853C-B3AE95075908}"/>
    <cellStyle name="Header2 3 7 4 3" xfId="26849" xr:uid="{4F06A685-A219-4B36-B3F9-81F25D045A79}"/>
    <cellStyle name="Header2 3 7 4 4" xfId="25942" xr:uid="{4B4E2777-00F7-4109-B134-877F91C59571}"/>
    <cellStyle name="Header2 3 7 4 5" xfId="37438" xr:uid="{EC7B006E-7516-4F8E-980C-D978712BA1BA}"/>
    <cellStyle name="Header2 3 7 5" xfId="12304" xr:uid="{59312C03-D8A1-493A-948B-558190D044D7}"/>
    <cellStyle name="Header2 3 7 5 2" xfId="12305" xr:uid="{79FE0909-87F5-4C6A-85ED-3EF34E28FB5F}"/>
    <cellStyle name="Header2 3 7 5 2 2" xfId="26852" xr:uid="{E5E301E2-2C69-47CD-8034-DCCB8789D2EF}"/>
    <cellStyle name="Header2 3 7 5 2 3" xfId="37262" xr:uid="{75346641-4B45-4682-9322-90E3A3BEAE1F}"/>
    <cellStyle name="Header2 3 7 5 2 4" xfId="34004" xr:uid="{221DA316-5ED2-4DFD-9338-17D008BB94FC}"/>
    <cellStyle name="Header2 3 7 5 3" xfId="26851" xr:uid="{5DFBB58C-C297-4193-82D3-1032C24E7B52}"/>
    <cellStyle name="Header2 3 7 5 4" xfId="25935" xr:uid="{D7A34A5E-B07A-4E9A-B24F-604ED8907207}"/>
    <cellStyle name="Header2 3 7 5 5" xfId="24156" xr:uid="{2121F0EB-CDE6-44A0-B6BF-02F7EDD9C172}"/>
    <cellStyle name="Header2 3 7 6" xfId="12306" xr:uid="{329D1835-869A-445D-96F9-BD1265B29FB2}"/>
    <cellStyle name="Header2 3 7 6 2" xfId="26853" xr:uid="{3DAB0CDA-29E9-4A55-9646-AE2B23B89556}"/>
    <cellStyle name="Header2 3 7 6 3" xfId="32284" xr:uid="{1A5DCD0C-7008-41E2-AF39-4AB7BD9F54A3}"/>
    <cellStyle name="Header2 3 7 6 4" xfId="24157" xr:uid="{458D7977-7C39-4221-854E-66766DFE440D}"/>
    <cellStyle name="Header2 3 7 7" xfId="12307" xr:uid="{16BA98CC-9E7A-4B39-890B-5D07BF078A03}"/>
    <cellStyle name="Header2 3 7 7 2" xfId="12308" xr:uid="{E7299FEF-7402-4B80-A90D-C8633C6197A7}"/>
    <cellStyle name="Header2 3 7 7 2 2" xfId="26855" xr:uid="{3B7E8E02-CCB4-46A8-ABCA-324BE1A2FA3A}"/>
    <cellStyle name="Header2 3 7 7 2 3" xfId="25939" xr:uid="{F6CC648E-04BC-4D3E-A0FF-DF24EA816E33}"/>
    <cellStyle name="Header2 3 7 7 2 4" xfId="37434" xr:uid="{3E33AC68-CACC-423A-9FF4-4D4F19C26E95}"/>
    <cellStyle name="Header2 3 7 7 3" xfId="26854" xr:uid="{7E2A988C-09EF-4E73-B7E1-0FF52E117AC1}"/>
    <cellStyle name="Header2 3 7 7 4" xfId="25940" xr:uid="{32E82A57-1D81-4CC8-81D4-B68A4B9433C5}"/>
    <cellStyle name="Header2 3 7 7 5" xfId="31075" xr:uid="{F3C7CFA7-9FA4-4A2A-BD52-C410F46E9A2E}"/>
    <cellStyle name="Header2 3 7 8" xfId="19708" xr:uid="{6EEDE049-EC3A-4044-A3E7-27F1633ECC87}"/>
    <cellStyle name="Header2 3 7 8 2" xfId="33348" xr:uid="{86A8D2F6-7A7A-4EB3-8393-3F301BE2E06D}"/>
    <cellStyle name="Header2 3 7 8 3" xfId="41739" xr:uid="{CAA8E117-7EB5-40EE-8D16-505CAB415B02}"/>
    <cellStyle name="Header2 3 7 8 4" xfId="46405" xr:uid="{60EE07DF-5BDF-4437-9FB0-9B27A66BDDCD}"/>
    <cellStyle name="Header2 3 7 9" xfId="22255" xr:uid="{42E08EC5-33E3-4B91-A9C2-EF4BEA387FC1}"/>
    <cellStyle name="Header2 3 7 9 2" xfId="35700" xr:uid="{765CBA5E-0F79-471B-B3A5-F0701D336DFC}"/>
    <cellStyle name="Header2 3 8" xfId="5729" xr:uid="{A841908D-B754-46FB-B85F-3560C74690CA}"/>
    <cellStyle name="Header2 3 8 2" xfId="21671" xr:uid="{5CADDF92-754A-479A-A019-F29F64D2C2FC}"/>
    <cellStyle name="Header2 3 8 2 2" xfId="35127" xr:uid="{228333DA-6FA4-40F5-8DDF-65351BD31D71}"/>
    <cellStyle name="Header2 3 8 3" xfId="22290" xr:uid="{0CEF5011-0D0F-47BB-B4FC-F88B03742940}"/>
    <cellStyle name="Header2 3 8 3 2" xfId="35735" xr:uid="{C4CFAC5E-8222-4176-A950-0FDE8E9FA1DC}"/>
    <cellStyle name="Header2 3 8 4" xfId="22397" xr:uid="{CA27C353-A3D5-4B1D-BF1B-A73BFFBBB455}"/>
    <cellStyle name="Header2 3 8 4 2" xfId="35842" xr:uid="{0B686E74-8132-4E77-9612-915DAC890452}"/>
    <cellStyle name="Header2 3 8 5" xfId="19695" xr:uid="{1541394F-1CAA-4F90-B7CF-DE1FFBC5A801}"/>
    <cellStyle name="Header2 3 8 5 2" xfId="33335" xr:uid="{CEA7C523-36CD-4AD5-98BB-ACA708795DE2}"/>
    <cellStyle name="Header2 3 8 5 3" xfId="41726" xr:uid="{4A8B4813-D411-4902-9DD2-0EF4C157515D}"/>
    <cellStyle name="Header2 3 8 5 4" xfId="46392" xr:uid="{80BB9AE5-665F-4D77-BB6E-16D3C50A4360}"/>
    <cellStyle name="Header2 3 8 6" xfId="8708" xr:uid="{31C8DF8A-DFCB-4B5A-8CDA-941C9231C337}"/>
    <cellStyle name="Header2 3 8 7" xfId="33901" xr:uid="{1501B492-22D6-4F22-B1D8-4FA130D1B121}"/>
    <cellStyle name="Header2 3 8 8" xfId="29623" xr:uid="{2BB4CB31-FF0C-4B12-955B-A4C87CA560F1}"/>
    <cellStyle name="Header2 3 9" xfId="7167" xr:uid="{3520DD92-CB62-4261-A367-9FE51F423705}"/>
    <cellStyle name="Header2 3 9 2" xfId="21329" xr:uid="{311DB891-043D-49F2-A854-90C1818E92AE}"/>
    <cellStyle name="Header2 3 9 2 2" xfId="34795" xr:uid="{F8D48213-2925-4E6A-91AB-162E1E8D00D1}"/>
    <cellStyle name="Header2 3 9 3" xfId="22939" xr:uid="{773C66FA-7837-4975-A9E4-BE8C651DE0CA}"/>
    <cellStyle name="Header2 3 9 3 2" xfId="36372" xr:uid="{6623197B-6C65-41EE-B861-68400156854C}"/>
    <cellStyle name="Header2 3 9 4" xfId="23776" xr:uid="{00531EF6-FA46-4D83-B9D9-CF0AD12AC767}"/>
    <cellStyle name="Header2 3 9 4 2" xfId="37177" xr:uid="{F8B7C91D-F31C-4490-8409-0C874383877E}"/>
    <cellStyle name="Header2 3 9 5" xfId="20749" xr:uid="{AFE4B4C4-1130-4C4A-BE82-A2C91B0F3301}"/>
    <cellStyle name="Header2 3 9 5 2" xfId="34227" xr:uid="{D841D4AC-AB5E-46EF-A13F-A48A1C25C889}"/>
    <cellStyle name="Header2 3 9 5 3" xfId="42391" xr:uid="{6F1F08F5-5EDB-4803-82C9-4D71582F1041}"/>
    <cellStyle name="Header2 3 9 5 4" xfId="46791" xr:uid="{AF4BC74F-4CD3-41A7-9CC8-3DCB241E5670}"/>
    <cellStyle name="Header2 3 9 6" xfId="10028" xr:uid="{DB524509-7970-47A2-89F7-291E03002330}"/>
    <cellStyle name="Header2 3 9 7" xfId="24643" xr:uid="{2532E06F-BC9F-441C-88E1-6CDFA99E4833}"/>
    <cellStyle name="Header2 3 9 8" xfId="32531" xr:uid="{D4F7BAA5-6B43-4990-9E58-14927F929885}"/>
    <cellStyle name="Header2 3 9 9" xfId="38385" xr:uid="{9B75A095-AD65-4AA0-92A3-CD4F659FE25C}"/>
    <cellStyle name="Header2 4" xfId="4965" xr:uid="{45DE3A44-21E4-45AF-BB83-92114DD03F84}"/>
    <cellStyle name="Header2 4 10" xfId="22019" xr:uid="{C192A674-A202-434C-83FE-1C142EB338B1}"/>
    <cellStyle name="Header2 4 10 2" xfId="35473" xr:uid="{4FCE8E61-1541-4A11-B31F-5E5E7B4B93CE}"/>
    <cellStyle name="Header2 4 11" xfId="21519" xr:uid="{AF262B26-FF3F-4D24-B2F4-AE49189DF75B}"/>
    <cellStyle name="Header2 4 11 2" xfId="34975" xr:uid="{86DD9752-85AC-4BF2-94C2-39B2731258C1}"/>
    <cellStyle name="Header2 4 12" xfId="22133" xr:uid="{E584F9D5-92C6-478A-B69E-49C5BC6500BB}"/>
    <cellStyle name="Header2 4 12 2" xfId="35586" xr:uid="{BD2FC3E2-6210-4602-9086-BF0123F90443}"/>
    <cellStyle name="Header2 4 13" xfId="12309" xr:uid="{A1CD2826-9D54-473C-B64A-170C1B5BE5C9}"/>
    <cellStyle name="Header2 4 13 2" xfId="26856" xr:uid="{DC7C9C5B-2A35-48F2-AED6-95B2D6F6F513}"/>
    <cellStyle name="Header2 4 13 3" xfId="25938" xr:uid="{D006D144-968F-4E65-B81D-9FD8BCA1A2E1}"/>
    <cellStyle name="Header2 4 13 4" xfId="40987" xr:uid="{6D0FA7F5-43D5-4E2F-80FD-7C6123A544FA}"/>
    <cellStyle name="Header2 4 14" xfId="9368" xr:uid="{D0F81030-C180-457D-9DD1-2466D0E48AAA}"/>
    <cellStyle name="Header2 4 15" xfId="30959" xr:uid="{584DD8E3-E82D-4BA3-ABB2-AA586BC64374}"/>
    <cellStyle name="Header2 4 16" xfId="39744" xr:uid="{0940C4A4-BEF4-4A01-8D0A-EB3BFF98BC90}"/>
    <cellStyle name="Header2 4 2" xfId="5744" xr:uid="{FFDE335C-BD79-4958-9802-EB61314CCC72}"/>
    <cellStyle name="Header2 4 2 10" xfId="19710" xr:uid="{A2AEEA52-8B59-4427-88ED-63B3732D8E82}"/>
    <cellStyle name="Header2 4 2 10 2" xfId="33350" xr:uid="{1A85B111-9FC6-4B2C-8DB3-131923389437}"/>
    <cellStyle name="Header2 4 2 10 3" xfId="41741" xr:uid="{F53A63B5-FA50-4076-9B3C-514D40B16F8A}"/>
    <cellStyle name="Header2 4 2 10 4" xfId="46407" xr:uid="{FFDFE7D1-366E-4DDD-B955-6F9CA3F8112C}"/>
    <cellStyle name="Header2 4 2 11" xfId="22254" xr:uid="{E1F5D230-E389-4BD8-9F8F-CDDDB0433A5C}"/>
    <cellStyle name="Header2 4 2 11 2" xfId="35699" xr:uid="{A66CF336-D0A4-4891-B3F6-2DC38448320D}"/>
    <cellStyle name="Header2 4 2 12" xfId="22296" xr:uid="{98EEBB00-66D3-44EC-AFE7-E08B23D2EBB5}"/>
    <cellStyle name="Header2 4 2 12 2" xfId="35741" xr:uid="{0C6A28CA-B6DF-436B-B45B-C7EFB0485B6F}"/>
    <cellStyle name="Header2 4 2 13" xfId="22710" xr:uid="{0FBF929E-D76A-43AF-B20C-0CF0D5A58683}"/>
    <cellStyle name="Header2 4 2 13 2" xfId="36144" xr:uid="{8E9810AA-DB6D-4563-8DF3-D4577267B382}"/>
    <cellStyle name="Header2 4 2 14" xfId="12310" xr:uid="{C32D3D64-9805-46E3-9202-A29309108BEF}"/>
    <cellStyle name="Header2 4 2 14 2" xfId="26857" xr:uid="{5AF9D2A4-91CA-4E9C-BC84-CFA6214DC49E}"/>
    <cellStyle name="Header2 4 2 14 3" xfId="25936" xr:uid="{2AE55B52-9E6D-490F-8800-880111AC3C51}"/>
    <cellStyle name="Header2 4 2 14 4" xfId="37437" xr:uid="{43A6C4BA-EC60-4802-A8C4-A23340EF83D1}"/>
    <cellStyle name="Header2 4 2 15" xfId="8697" xr:uid="{03AB1B8B-90FE-4949-84D4-BC7F8F94065C}"/>
    <cellStyle name="Header2 4 2 16" xfId="35657" xr:uid="{83D51BE8-715A-4370-B2A1-51FE8657A5A9}"/>
    <cellStyle name="Header2 4 2 17" xfId="29633" xr:uid="{6E5AA861-B0D6-4773-9393-2CFF0B70F55B}"/>
    <cellStyle name="Header2 4 2 2" xfId="5745" xr:uid="{750CA6C1-DF1A-44C8-8779-26550D7D2BE5}"/>
    <cellStyle name="Header2 4 2 2 10" xfId="38816" xr:uid="{6E4DC339-7138-479A-9DD8-25CCD95C5E8A}"/>
    <cellStyle name="Header2 4 2 2 2" xfId="7183" xr:uid="{91E53A59-662C-4B8E-863C-38083CCD1DFA}"/>
    <cellStyle name="Header2 4 2 2 2 10" xfId="42529" xr:uid="{4ADAC4B2-6FBF-44E8-8B88-8A6072B0F52E}"/>
    <cellStyle name="Header2 4 2 2 2 2" xfId="20765" xr:uid="{3054E6CE-025C-4455-AEA6-3FA6279E7105}"/>
    <cellStyle name="Header2 4 2 2 2 2 2" xfId="34243" xr:uid="{B69AB212-1844-4583-AC5B-D1053D8F9DF6}"/>
    <cellStyle name="Header2 4 2 2 2 2 3" xfId="42407" xr:uid="{34CB9A50-C6D6-423D-A766-8B667594C482}"/>
    <cellStyle name="Header2 4 2 2 2 2 4" xfId="46807" xr:uid="{B986219F-589D-40E1-9A81-2D447EF72933}"/>
    <cellStyle name="Header2 4 2 2 2 3" xfId="22476" xr:uid="{024086EC-4EE8-4A6F-B27B-1DB239522E83}"/>
    <cellStyle name="Header2 4 2 2 2 3 2" xfId="35919" xr:uid="{E82FD1A0-B4A0-45B4-AC6A-0F5C5D15505D}"/>
    <cellStyle name="Header2 4 2 2 2 4" xfId="22955" xr:uid="{6F5EDC22-1C10-4120-B941-D0EEFA2E8BF9}"/>
    <cellStyle name="Header2 4 2 2 2 4 2" xfId="36388" xr:uid="{46FFBE4F-03F7-414F-AE98-4E768401663F}"/>
    <cellStyle name="Header2 4 2 2 2 5" xfId="22321" xr:uid="{9EF11A60-7CED-40A4-BA13-3F103BE866B0}"/>
    <cellStyle name="Header2 4 2 2 2 5 2" xfId="35766" xr:uid="{CB1B06EB-8EC3-4860-BC41-23025D589E1A}"/>
    <cellStyle name="Header2 4 2 2 2 6" xfId="12312" xr:uid="{B31F3C4F-3FC1-4D23-885E-00A276D6DB10}"/>
    <cellStyle name="Header2 4 2 2 2 6 2" xfId="26859" xr:uid="{DFECB5CF-2F92-4621-804D-064FDFFEC0B9}"/>
    <cellStyle name="Header2 4 2 2 2 6 3" xfId="25937" xr:uid="{6CE330DA-8EA0-4D6B-AA2B-15BB6B29D2EF}"/>
    <cellStyle name="Header2 4 2 2 2 6 4" xfId="37435" xr:uid="{236816E7-0879-48FE-B613-6EF3DE28B513}"/>
    <cellStyle name="Header2 4 2 2 2 7" xfId="10044" xr:uid="{8D8D8D7A-E1DC-453D-A1AB-6DE86F9465F4}"/>
    <cellStyle name="Header2 4 2 2 2 8" xfId="24659" xr:uid="{EC6D8EB0-7A76-4EF9-A1E0-B8AFD4EDA802}"/>
    <cellStyle name="Header2 4 2 2 2 9" xfId="33966" xr:uid="{2F5D6B9F-5C19-42DA-A7EB-1EB47DF22109}"/>
    <cellStyle name="Header2 4 2 2 3" xfId="19711" xr:uid="{D2E2EED9-5F23-40AD-8CC4-969A0B703E7C}"/>
    <cellStyle name="Header2 4 2 2 3 2" xfId="33351" xr:uid="{4B21F5BA-2384-4F2D-834B-7021C6995736}"/>
    <cellStyle name="Header2 4 2 2 3 3" xfId="41742" xr:uid="{B39ED3FC-C84E-4AC7-8138-986E1BDC7A77}"/>
    <cellStyle name="Header2 4 2 2 3 4" xfId="46408" xr:uid="{3F3D21FE-0FAB-4FC5-B1C9-578D5C5FB12D}"/>
    <cellStyle name="Header2 4 2 2 4" xfId="21662" xr:uid="{4B956E18-D86C-41BD-B528-CF9407397757}"/>
    <cellStyle name="Header2 4 2 2 4 2" xfId="35118" xr:uid="{EB962548-C511-4943-B293-A1B571AE6FCF}"/>
    <cellStyle name="Header2 4 2 2 5" xfId="22375" xr:uid="{3FA35A28-1532-4600-819C-C096948E5933}"/>
    <cellStyle name="Header2 4 2 2 5 2" xfId="35820" xr:uid="{3E54C571-3101-42F9-BB61-B29C6BFC8B13}"/>
    <cellStyle name="Header2 4 2 2 6" xfId="21814" xr:uid="{E21B1221-AEBA-47BB-A923-5400C482516E}"/>
    <cellStyle name="Header2 4 2 2 6 2" xfId="35268" xr:uid="{6593002F-FB3E-4FFC-A23F-7F7EAED55C3B}"/>
    <cellStyle name="Header2 4 2 2 7" xfId="12311" xr:uid="{E801CD09-C223-4F55-A099-FB6AED98D71E}"/>
    <cellStyle name="Header2 4 2 2 7 2" xfId="26858" xr:uid="{E1E5CF42-4AFA-4B14-BCE7-3BFA37DE8289}"/>
    <cellStyle name="Header2 4 2 2 7 3" xfId="33170" xr:uid="{8ABDB12D-0FB6-45A1-A7BB-C2AF36F0AED8}"/>
    <cellStyle name="Header2 4 2 2 7 4" xfId="37436" xr:uid="{D68E7388-1001-4B30-96D1-B672641FC59A}"/>
    <cellStyle name="Header2 4 2 2 8" xfId="7935" xr:uid="{D8AAD4E0-8289-4ACA-AEDE-B9464841FBBE}"/>
    <cellStyle name="Header2 4 2 2 9" xfId="33898" xr:uid="{DB1307CA-E728-4912-AAE1-356D1B10EEE5}"/>
    <cellStyle name="Header2 4 2 3" xfId="7182" xr:uid="{02D6E1FE-FF46-448F-AB9A-991B0F72EC22}"/>
    <cellStyle name="Header2 4 2 3 10" xfId="33626" xr:uid="{1291DAA8-519F-4EBC-ADE7-50470B3F61AE}"/>
    <cellStyle name="Header2 4 2 3 11" xfId="41981" xr:uid="{52C6ABC7-4EB6-4615-895D-C53DE6D05B32}"/>
    <cellStyle name="Header2 4 2 3 2" xfId="12314" xr:uid="{4131D510-CDBD-4E22-BD7A-9E1F8D3198DD}"/>
    <cellStyle name="Header2 4 2 3 2 2" xfId="26861" xr:uid="{91686923-696F-49F2-B88F-AE91DBAB5D4D}"/>
    <cellStyle name="Header2 4 2 3 2 3" xfId="9285" xr:uid="{A267F5B6-B508-4A65-A8DE-A09E3ED7709C}"/>
    <cellStyle name="Header2 4 2 3 2 4" xfId="24158" xr:uid="{B9C2A4DE-3995-4C53-A01A-8C15D319FDB4}"/>
    <cellStyle name="Header2 4 2 3 3" xfId="20764" xr:uid="{39732167-5352-45D3-8811-CA7A941BC02D}"/>
    <cellStyle name="Header2 4 2 3 3 2" xfId="34242" xr:uid="{CAFA0E76-152F-4CCD-8834-C2B5E831EE4B}"/>
    <cellStyle name="Header2 4 2 3 3 3" xfId="42406" xr:uid="{8DCF273E-DBAF-451C-A9F6-5862E6E30243}"/>
    <cellStyle name="Header2 4 2 3 3 4" xfId="46806" xr:uid="{E73C499C-6B78-4BC8-B43F-9423FA50049B}"/>
    <cellStyle name="Header2 4 2 3 4" xfId="21320" xr:uid="{E52A18FD-5E83-44A0-B2AC-72155638EDD5}"/>
    <cellStyle name="Header2 4 2 3 4 2" xfId="34786" xr:uid="{04147812-9C03-48F7-87DD-AD2E5C994F3B}"/>
    <cellStyle name="Header2 4 2 3 5" xfId="22954" xr:uid="{9D54BDE0-F980-4400-8D00-4449804DFC8A}"/>
    <cellStyle name="Header2 4 2 3 5 2" xfId="36387" xr:uid="{27672A35-C926-459C-8599-4E60DA24C385}"/>
    <cellStyle name="Header2 4 2 3 6" xfId="22103" xr:uid="{28677841-60BE-46E8-8E43-99880792AFCB}"/>
    <cellStyle name="Header2 4 2 3 6 2" xfId="35557" xr:uid="{D5B4B595-EAB4-489F-B42F-F8EA86F492E1}"/>
    <cellStyle name="Header2 4 2 3 7" xfId="12313" xr:uid="{1B1AAF00-13E1-49DC-8E95-F2FCDAC755B6}"/>
    <cellStyle name="Header2 4 2 3 7 2" xfId="26860" xr:uid="{A5124A98-06E3-436C-8C36-A543325D9FFC}"/>
    <cellStyle name="Header2 4 2 3 7 3" xfId="8921" xr:uid="{2C42F5DB-D276-4CAF-A02E-121B2CAE1D67}"/>
    <cellStyle name="Header2 4 2 3 7 4" xfId="41863" xr:uid="{B8CDB6B3-9344-4F18-89F4-740B315684B0}"/>
    <cellStyle name="Header2 4 2 3 8" xfId="10043" xr:uid="{F5F7C908-3F0E-46FA-B7BD-1117BC3674E8}"/>
    <cellStyle name="Header2 4 2 3 9" xfId="24658" xr:uid="{A2EFF8DA-1662-4814-AB44-7E1BF2C51095}"/>
    <cellStyle name="Header2 4 2 4" xfId="12315" xr:uid="{3265F4EB-BDB6-4CD6-900E-5FCEBD6B2974}"/>
    <cellStyle name="Header2 4 2 4 2" xfId="12316" xr:uid="{1BF91C58-19AE-4053-A122-C69F74488961}"/>
    <cellStyle name="Header2 4 2 4 2 2" xfId="26863" xr:uid="{838A9932-D8CD-4327-9239-3BBE91C497F6}"/>
    <cellStyle name="Header2 4 2 4 2 3" xfId="32279" xr:uid="{8DD9ABC5-903E-4803-AA14-C732AD1304B6}"/>
    <cellStyle name="Header2 4 2 4 2 4" xfId="40986" xr:uid="{80BB0091-64BD-46E1-88B3-89692EBC4AA4}"/>
    <cellStyle name="Header2 4 2 4 3" xfId="26862" xr:uid="{A8E465A9-FA01-42C8-847D-6EB825010A28}"/>
    <cellStyle name="Header2 4 2 4 4" xfId="9705" xr:uid="{DF3F60E9-77BD-4E1F-8F57-270DD71FF4BC}"/>
    <cellStyle name="Header2 4 2 4 5" xfId="31076" xr:uid="{79A96A7B-2471-4C94-93DE-4385B8FCCD02}"/>
    <cellStyle name="Header2 4 2 5" xfId="12317" xr:uid="{531E0F27-CFF4-4CED-AB17-8F9B7A9B4CFF}"/>
    <cellStyle name="Header2 4 2 5 2" xfId="12318" xr:uid="{B689FD2E-5658-4029-AA25-E934064D872A}"/>
    <cellStyle name="Header2 4 2 5 2 2" xfId="26865" xr:uid="{F74DA234-F18D-499B-B29E-AED9F8B8CA9B}"/>
    <cellStyle name="Header2 4 2 5 2 3" xfId="25932" xr:uid="{1C668A82-A748-4899-9C09-5C3F8EF41375}"/>
    <cellStyle name="Header2 4 2 5 2 4" xfId="37432" xr:uid="{7251D372-2D65-407B-9CD3-B82AF60E03BA}"/>
    <cellStyle name="Header2 4 2 5 3" xfId="26864" xr:uid="{66249DD6-B761-4149-9EF7-9F7076017DB3}"/>
    <cellStyle name="Header2 4 2 5 4" xfId="25933" xr:uid="{B66ABAC6-FF99-4A8B-9815-6AF745702F8C}"/>
    <cellStyle name="Header2 4 2 5 5" xfId="37433" xr:uid="{E3CB2412-9C4E-4DB6-8544-5E77A3BC5C6A}"/>
    <cellStyle name="Header2 4 2 6" xfId="12319" xr:uid="{69E264D6-EBD6-423C-B62E-B2E46FE1F4E3}"/>
    <cellStyle name="Header2 4 2 6 2" xfId="12320" xr:uid="{E8A7854C-8BA6-4DB7-82E2-5AD6793621E9}"/>
    <cellStyle name="Header2 4 2 6 2 2" xfId="26867" xr:uid="{A8EAF9B1-E8E0-4D4E-A822-A623255C195B}"/>
    <cellStyle name="Header2 4 2 6 2 3" xfId="25930" xr:uid="{583F0CA5-44C5-4476-994E-B6FC48CFA0ED}"/>
    <cellStyle name="Header2 4 2 6 2 4" xfId="24159" xr:uid="{78CA2420-1EDB-42BB-8D6E-5D277535BDE6}"/>
    <cellStyle name="Header2 4 2 6 3" xfId="26866" xr:uid="{EDE2043F-531D-4143-9671-5BC7D00F3671}"/>
    <cellStyle name="Header2 4 2 6 4" xfId="25931" xr:uid="{809594F4-AA2E-4E00-B00F-45845FB7A65C}"/>
    <cellStyle name="Header2 4 2 6 5" xfId="41862" xr:uid="{E46A0F83-B20B-4EA9-8A3A-AD17352BD6EE}"/>
    <cellStyle name="Header2 4 2 7" xfId="12321" xr:uid="{2B66CF7B-0D3A-4F14-B56E-6E81E6DD31FE}"/>
    <cellStyle name="Header2 4 2 7 2" xfId="12322" xr:uid="{1493533E-BDF8-4E25-9909-1FB2CFE21426}"/>
    <cellStyle name="Header2 4 2 7 2 2" xfId="26869" xr:uid="{A872FE1B-E83D-43C2-A6B7-5EBBF95E767A}"/>
    <cellStyle name="Header2 4 2 7 2 3" xfId="25927" xr:uid="{5D44912E-6C5B-45AD-BEBB-D08A26E4034D}"/>
    <cellStyle name="Header2 4 2 7 2 4" xfId="9134" xr:uid="{AADF3D33-9CF0-4B25-9F83-2452A38D08E4}"/>
    <cellStyle name="Header2 4 2 7 3" xfId="26868" xr:uid="{E308AE17-775B-4D34-8698-3A7059937CB1}"/>
    <cellStyle name="Header2 4 2 7 4" xfId="25929" xr:uid="{60E13AA5-00CA-4380-8688-E1AF975159C9}"/>
    <cellStyle name="Header2 4 2 7 5" xfId="31077" xr:uid="{82975EE3-2341-4DBE-9740-7FDA450A5595}"/>
    <cellStyle name="Header2 4 2 8" xfId="12323" xr:uid="{2BD18F2E-C24C-4D9F-B1FE-18D01D8A1804}"/>
    <cellStyle name="Header2 4 2 8 2" xfId="12324" xr:uid="{EB88A5D8-0631-4585-85FD-B03EFDFA08B8}"/>
    <cellStyle name="Header2 4 2 8 2 2" xfId="26871" xr:uid="{2723119A-93C1-4D67-95F8-AE9EAA368502}"/>
    <cellStyle name="Header2 4 2 8 2 3" xfId="25219" xr:uid="{26FE044C-7EB4-4395-A9E8-6686B543DD6D}"/>
    <cellStyle name="Header2 4 2 8 2 4" xfId="41860" xr:uid="{C58E9FA8-672F-4C4C-B8E1-47570600651E}"/>
    <cellStyle name="Header2 4 2 8 3" xfId="26870" xr:uid="{7A1CDC0B-E9B9-429A-A614-9A501C958511}"/>
    <cellStyle name="Header2 4 2 8 4" xfId="25928" xr:uid="{B875B70A-2FCA-4805-B324-0E9AD9FD2FC2}"/>
    <cellStyle name="Header2 4 2 8 5" xfId="40985" xr:uid="{AA0DA61B-9610-4C5F-BD06-8B0545578C82}"/>
    <cellStyle name="Header2 4 2 9" xfId="12325" xr:uid="{936360DF-AB4B-4255-991B-D7F959781C5C}"/>
    <cellStyle name="Header2 4 2 9 2" xfId="26872" xr:uid="{353750B8-B129-458E-A0B1-EF06BF8BFBEB}"/>
    <cellStyle name="Header2 4 2 9 3" xfId="25919" xr:uid="{B9826CB2-0214-45E9-8908-42344A129042}"/>
    <cellStyle name="Header2 4 2 9 4" xfId="24161" xr:uid="{3FDE8990-4599-421F-BD67-F418DB8C333C}"/>
    <cellStyle name="Header2 4 3" xfId="5746" xr:uid="{F2DBD6D5-584F-4ECE-BBC0-9181718E9CD4}"/>
    <cellStyle name="Header2 4 3 10" xfId="19712" xr:uid="{B89D600E-9F11-4EC0-871C-A6215F963DF4}"/>
    <cellStyle name="Header2 4 3 10 2" xfId="33352" xr:uid="{7573BAC4-0B47-4942-BDDA-180066930D46}"/>
    <cellStyle name="Header2 4 3 10 3" xfId="41743" xr:uid="{5FE402DD-E76E-42DD-ADFD-3894F421EE99}"/>
    <cellStyle name="Header2 4 3 10 4" xfId="46409" xr:uid="{FB6207F9-53A3-4E53-AC2E-DAEC64BDB791}"/>
    <cellStyle name="Header2 4 3 11" xfId="22253" xr:uid="{0779511F-6325-42F5-9296-A649DAF4966B}"/>
    <cellStyle name="Header2 4 3 11 2" xfId="35698" xr:uid="{8E7E6110-4416-4DC5-B5E8-DA7951EAAB73}"/>
    <cellStyle name="Header2 4 3 12" xfId="21770" xr:uid="{5DE7B8E3-BE2D-4B3E-A6C4-C6BC528DEE54}"/>
    <cellStyle name="Header2 4 3 12 2" xfId="35226" xr:uid="{1E619E62-C935-426D-A303-475A9E48A977}"/>
    <cellStyle name="Header2 4 3 13" xfId="21946" xr:uid="{9F30144F-479E-4DC9-AEDC-F8DCF1F53CB6}"/>
    <cellStyle name="Header2 4 3 13 2" xfId="35400" xr:uid="{C15EECD2-E057-40FD-9FF2-63342F9B795D}"/>
    <cellStyle name="Header2 4 3 14" xfId="12326" xr:uid="{73643C75-33C4-4074-BD33-056938C176F9}"/>
    <cellStyle name="Header2 4 3 14 2" xfId="26873" xr:uid="{C421C363-E8AB-4266-8577-257D7A09296A}"/>
    <cellStyle name="Header2 4 3 14 3" xfId="33165" xr:uid="{155672F2-234E-4766-97A8-C5D27C8BFD9E}"/>
    <cellStyle name="Header2 4 3 14 4" xfId="8116" xr:uid="{B9010653-15B5-4188-B7F6-95FA406AC27F}"/>
    <cellStyle name="Header2 4 3 15" xfId="8694" xr:uid="{81400399-A86B-44E0-94B2-AA7E4559EB32}"/>
    <cellStyle name="Header2 4 3 16" xfId="32772" xr:uid="{C54674EF-584B-4DBB-BCF1-56B4F11481E6}"/>
    <cellStyle name="Header2 4 3 17" xfId="38815" xr:uid="{4EA35A8C-C91B-435E-BC12-8A8E4D56B541}"/>
    <cellStyle name="Header2 4 3 2" xfId="5747" xr:uid="{C019F35D-9AD7-4BD3-9A79-C05D9865AF7E}"/>
    <cellStyle name="Header2 4 3 2 10" xfId="38814" xr:uid="{7E3885C1-4595-47F8-BB8D-34FC996F814B}"/>
    <cellStyle name="Header2 4 3 2 2" xfId="7185" xr:uid="{BEDAD5D4-D35C-4BA4-A0D6-E0462DE880D9}"/>
    <cellStyle name="Header2 4 3 2 2 10" xfId="40847" xr:uid="{08B922D1-ECFF-476D-99D0-6DA149DE3B0B}"/>
    <cellStyle name="Header2 4 3 2 2 2" xfId="20767" xr:uid="{44CF5270-1371-442A-9824-72553ECE20F0}"/>
    <cellStyle name="Header2 4 3 2 2 2 2" xfId="34245" xr:uid="{863C483A-F8F9-4000-B0C7-60386D40B29F}"/>
    <cellStyle name="Header2 4 3 2 2 2 3" xfId="42409" xr:uid="{888C2AFC-4A75-4CE5-B685-FBED65B7D0CA}"/>
    <cellStyle name="Header2 4 3 2 2 2 4" xfId="46809" xr:uid="{1957A801-207A-43F7-9180-194008476785}"/>
    <cellStyle name="Header2 4 3 2 2 3" xfId="18993" xr:uid="{DD193DA2-6C61-4F7D-9D2C-E6DFAA0F383E}"/>
    <cellStyle name="Header2 4 3 2 2 3 2" xfId="32693" xr:uid="{34DFADAA-2F41-40A3-A916-9DF68EB14CCC}"/>
    <cellStyle name="Header2 4 3 2 2 4" xfId="22957" xr:uid="{70CEB310-A214-42BA-BE8B-9E134EEAE7EB}"/>
    <cellStyle name="Header2 4 3 2 2 4 2" xfId="36390" xr:uid="{6FEB4578-9649-4694-8B3E-4A012186079A}"/>
    <cellStyle name="Header2 4 3 2 2 5" xfId="23755" xr:uid="{667CA126-F2AE-4768-902F-286DF19700EF}"/>
    <cellStyle name="Header2 4 3 2 2 5 2" xfId="37156" xr:uid="{C53B4987-186F-4ACE-A240-AECD7C2CCF45}"/>
    <cellStyle name="Header2 4 3 2 2 6" xfId="12328" xr:uid="{241D7593-81D0-408F-AE34-02B370428AA7}"/>
    <cellStyle name="Header2 4 3 2 2 6 2" xfId="26875" xr:uid="{0D599E94-3AD6-423E-9A69-A8B2BB18B004}"/>
    <cellStyle name="Header2 4 3 2 2 6 3" xfId="25925" xr:uid="{F3D800A2-6C0E-41BC-AC04-B5362C34A3F0}"/>
    <cellStyle name="Header2 4 3 2 2 6 4" xfId="37431" xr:uid="{1A028BB9-4ED0-4BEB-B903-B62B79558E59}"/>
    <cellStyle name="Header2 4 3 2 2 7" xfId="10046" xr:uid="{AA02C2DA-573D-4B32-A0E5-67828DB9C15A}"/>
    <cellStyle name="Header2 4 3 2 2 8" xfId="24661" xr:uid="{263F2684-A8C5-4F3A-B54C-E51B8C1BE252}"/>
    <cellStyle name="Header2 4 3 2 2 9" xfId="36789" xr:uid="{E355204E-F90E-4477-9DE6-222E0F94A939}"/>
    <cellStyle name="Header2 4 3 2 3" xfId="19713" xr:uid="{D93DEE36-FE1F-4F26-9C2F-DAE7DADFDCCA}"/>
    <cellStyle name="Header2 4 3 2 3 2" xfId="33353" xr:uid="{2E6445A7-3F1B-48BD-8FAF-850806FF1AFA}"/>
    <cellStyle name="Header2 4 3 2 3 3" xfId="41744" xr:uid="{992D2F81-94B9-4F3A-97E0-23DE629031D1}"/>
    <cellStyle name="Header2 4 3 2 3 4" xfId="46410" xr:uid="{ECEF6594-025B-4B14-89E5-A85BFB72E66C}"/>
    <cellStyle name="Header2 4 3 2 4" xfId="21661" xr:uid="{86CDE357-0CF4-4D2A-B6D7-96CC02435DC5}"/>
    <cellStyle name="Header2 4 3 2 4 2" xfId="35117" xr:uid="{62136DFA-5BB1-48DE-9795-F1C7B045E345}"/>
    <cellStyle name="Header2 4 3 2 5" xfId="22297" xr:uid="{4B8A7442-9474-40E9-9932-25821B030C37}"/>
    <cellStyle name="Header2 4 3 2 5 2" xfId="35742" xr:uid="{2F11483C-B1E5-4751-B181-CB95A91DA72A}"/>
    <cellStyle name="Header2 4 3 2 6" xfId="23430" xr:uid="{DC944E89-65D3-4C9C-8917-05BD5B715FBF}"/>
    <cellStyle name="Header2 4 3 2 6 2" xfId="36853" xr:uid="{D5C30EF5-8757-4337-9288-4C6175B36262}"/>
    <cellStyle name="Header2 4 3 2 7" xfId="12327" xr:uid="{17017362-73CC-46D2-B43B-3F602E3B3E07}"/>
    <cellStyle name="Header2 4 3 2 7 2" xfId="26874" xr:uid="{F108C14A-C3A1-47DD-A063-78F86AF90E8E}"/>
    <cellStyle name="Header2 4 3 2 7 3" xfId="25926" xr:uid="{8AAEEA2B-F22A-4B73-9942-FF9DB8975454}"/>
    <cellStyle name="Header2 4 3 2 7 4" xfId="41861" xr:uid="{FEFAC48C-A5DC-4EDA-A1B8-B3B33C4E183D}"/>
    <cellStyle name="Header2 4 3 2 8" xfId="8695" xr:uid="{0DB0F281-0CAA-4CD1-A41B-83BBF94E73AD}"/>
    <cellStyle name="Header2 4 3 2 9" xfId="34463" xr:uid="{4917CAB0-C747-48BE-A253-48A364830E17}"/>
    <cellStyle name="Header2 4 3 3" xfId="7184" xr:uid="{486F4562-EB5C-45F8-B3E2-618F634614C2}"/>
    <cellStyle name="Header2 4 3 3 10" xfId="7873" xr:uid="{37C92D19-D164-4312-88D2-63A2EB638F7B}"/>
    <cellStyle name="Header2 4 3 3 11" xfId="44092" xr:uid="{A5F7566E-E0F7-4C66-A8D6-623598099A60}"/>
    <cellStyle name="Header2 4 3 3 2" xfId="12330" xr:uid="{09E2CA93-6F5C-4F38-A9D1-99D2FE320923}"/>
    <cellStyle name="Header2 4 3 3 2 2" xfId="26877" xr:uid="{AD4DC4E9-A810-4C87-9C02-1BA17D0D260B}"/>
    <cellStyle name="Header2 4 3 3 2 3" xfId="25923" xr:uid="{E66EFDDD-6075-4886-9935-A91834DA7F0F}"/>
    <cellStyle name="Header2 4 3 3 2 4" xfId="24160" xr:uid="{24215E9D-AF5E-48D1-8AD6-BEA5401B338A}"/>
    <cellStyle name="Header2 4 3 3 3" xfId="20766" xr:uid="{74C6FB85-757B-4133-BBDA-78A0AF35DE6A}"/>
    <cellStyle name="Header2 4 3 3 3 2" xfId="34244" xr:uid="{208C164E-41D4-4A2F-86DB-BACB6B23CFFC}"/>
    <cellStyle name="Header2 4 3 3 3 3" xfId="42408" xr:uid="{EB4550F4-CF21-4691-8B71-5812223C93D9}"/>
    <cellStyle name="Header2 4 3 3 3 4" xfId="46808" xr:uid="{18621F6E-E78F-43E7-9E29-7DEA92AC9C8F}"/>
    <cellStyle name="Header2 4 3 3 4" xfId="21319" xr:uid="{8349D111-CF4E-461A-8B54-D25EB551C05D}"/>
    <cellStyle name="Header2 4 3 3 4 2" xfId="34785" xr:uid="{CFA812A2-39B5-44E2-B681-C79DDF46E84C}"/>
    <cellStyle name="Header2 4 3 3 5" xfId="22956" xr:uid="{99FA6E08-9F17-4EAB-8A55-1646FE60A914}"/>
    <cellStyle name="Header2 4 3 3 5 2" xfId="36389" xr:uid="{0AEB7141-3035-493E-BB22-C5A8FC97FD81}"/>
    <cellStyle name="Header2 4 3 3 6" xfId="23493" xr:uid="{F52EF188-3996-431D-AA90-6D9A55F3CE4D}"/>
    <cellStyle name="Header2 4 3 3 6 2" xfId="36908" xr:uid="{E251F85C-F1E2-453D-BDAD-B943DD0E5A06}"/>
    <cellStyle name="Header2 4 3 3 7" xfId="12329" xr:uid="{A7D906BD-81B9-46BC-ACBB-69A930FCB883}"/>
    <cellStyle name="Header2 4 3 3 7 2" xfId="26876" xr:uid="{CF1515A8-89BB-44C6-8B59-5FADCF6C4D3D}"/>
    <cellStyle name="Header2 4 3 3 7 3" xfId="25924" xr:uid="{85668829-1EBE-4A74-8287-D58A9C252A2F}"/>
    <cellStyle name="Header2 4 3 3 7 4" xfId="9135" xr:uid="{662B9C47-C852-4B3C-A3EB-18A31D9A3507}"/>
    <cellStyle name="Header2 4 3 3 8" xfId="10045" xr:uid="{9016206C-D46F-44FB-9162-E60BCA5E73D3}"/>
    <cellStyle name="Header2 4 3 3 9" xfId="24660" xr:uid="{44AF2031-7ADB-4568-A140-9A625C5F11E9}"/>
    <cellStyle name="Header2 4 3 4" xfId="12331" xr:uid="{F537942A-EE4A-45E7-9B60-FEECB6A9E4AA}"/>
    <cellStyle name="Header2 4 3 4 2" xfId="12332" xr:uid="{2200F0D9-F278-4EB0-B930-A26B0B100813}"/>
    <cellStyle name="Header2 4 3 4 2 2" xfId="26879" xr:uid="{2DAF67B6-9086-41D7-A376-5E376FABC475}"/>
    <cellStyle name="Header2 4 3 4 2 3" xfId="25921" xr:uid="{94B64A6E-D015-4802-BC4F-DBDD52E7BCCD}"/>
    <cellStyle name="Header2 4 3 4 2 4" xfId="9133" xr:uid="{6F2B075C-DE2A-472A-A1A8-0CB7F465403F}"/>
    <cellStyle name="Header2 4 3 4 3" xfId="26878" xr:uid="{BC4DB4F1-40A7-4E23-80A2-BC7A464336AC}"/>
    <cellStyle name="Header2 4 3 4 4" xfId="25922" xr:uid="{0174FA40-2A2B-481C-B67E-98F709531CFC}"/>
    <cellStyle name="Header2 4 3 4 5" xfId="31078" xr:uid="{B98D9692-AE9F-4529-B359-99EFB7154864}"/>
    <cellStyle name="Header2 4 3 5" xfId="12333" xr:uid="{56C6274A-41E3-403A-AB8F-E8525B50752D}"/>
    <cellStyle name="Header2 4 3 5 2" xfId="12334" xr:uid="{0136AD7A-8B70-4B0A-BEEF-DC37DA464AF2}"/>
    <cellStyle name="Header2 4 3 5 2 2" xfId="26881" xr:uid="{1CCAD2C4-30F4-4EE5-BB1C-78DDB0810425}"/>
    <cellStyle name="Header2 4 3 5 2 3" xfId="7977" xr:uid="{9D1CA5C0-1B1D-4E17-B9C0-499EAC73A150}"/>
    <cellStyle name="Header2 4 3 5 2 4" xfId="41859" xr:uid="{5B04427D-1827-46EC-BB4F-10BB75DD5B2A}"/>
    <cellStyle name="Header2 4 3 5 3" xfId="26880" xr:uid="{CDC400D6-5327-40A4-825C-97046109438C}"/>
    <cellStyle name="Header2 4 3 5 4" xfId="25920" xr:uid="{D574A750-A592-45C4-A995-2A79F026B7DD}"/>
    <cellStyle name="Header2 4 3 5 5" xfId="40984" xr:uid="{5C795135-A4EC-4EDD-8BE7-8C371A9E99B3}"/>
    <cellStyle name="Header2 4 3 6" xfId="12335" xr:uid="{6B453F65-DCE7-4035-9CD9-6BF8850C453B}"/>
    <cellStyle name="Header2 4 3 6 2" xfId="12336" xr:uid="{63F0F621-AC88-4D75-9CBA-D89B50625BDC}"/>
    <cellStyle name="Header2 4 3 6 2 2" xfId="26883" xr:uid="{2EBABC5E-EB00-48ED-8502-C78C6B53D430}"/>
    <cellStyle name="Header2 4 3 6 2 3" xfId="37260" xr:uid="{32005A7B-4693-4D08-BA7B-2FB2FF3602A2}"/>
    <cellStyle name="Header2 4 3 6 2 4" xfId="30939" xr:uid="{8736E9AA-1881-4AF9-901B-BB74AE5B80BE}"/>
    <cellStyle name="Header2 4 3 6 3" xfId="26882" xr:uid="{89928494-634C-4223-BFC1-DA141D15FDDC}"/>
    <cellStyle name="Header2 4 3 6 4" xfId="25905" xr:uid="{BF820E71-EF0B-4831-9C97-B890050B78D3}"/>
    <cellStyle name="Header2 4 3 6 5" xfId="24163" xr:uid="{E44146D2-CC36-448B-85C8-E40B57A108B0}"/>
    <cellStyle name="Header2 4 3 7" xfId="12337" xr:uid="{BDF39567-00A0-4D07-97F0-0C08C3D09C04}"/>
    <cellStyle name="Header2 4 3 7 2" xfId="12338" xr:uid="{8BCDF060-F2E0-497C-8979-153F4EC1D617}"/>
    <cellStyle name="Header2 4 3 7 2 2" xfId="26885" xr:uid="{AA2024A5-64DB-4384-94B9-C5BE793C997E}"/>
    <cellStyle name="Header2 4 3 7 2 3" xfId="25918" xr:uid="{12A1D4F1-3C9E-4D4F-A8FA-663AEF05817A}"/>
    <cellStyle name="Header2 4 3 7 2 4" xfId="30937" xr:uid="{DC6E6F69-31FE-4EA2-9C08-BFAD02D851DC}"/>
    <cellStyle name="Header2 4 3 7 3" xfId="26884" xr:uid="{F55D89C6-1485-41D2-9DAA-0FA04D1374D7}"/>
    <cellStyle name="Header2 4 3 7 4" xfId="32282" xr:uid="{9200B7A4-0340-44D8-8880-0791E7EFE02C}"/>
    <cellStyle name="Header2 4 3 7 5" xfId="24162" xr:uid="{83B30BBA-4633-4AA0-B92E-65A8EBD2CAFD}"/>
    <cellStyle name="Header2 4 3 8" xfId="12339" xr:uid="{9DAEA09E-255F-4D9B-82A1-70B6BC465180}"/>
    <cellStyle name="Header2 4 3 8 2" xfId="12340" xr:uid="{998A99B9-4E2B-4A9E-828B-2A46EA015A7D}"/>
    <cellStyle name="Header2 4 3 8 2 2" xfId="26887" xr:uid="{CD79E509-3824-464B-9D30-024AF6D91652}"/>
    <cellStyle name="Header2 4 3 8 2 3" xfId="25916" xr:uid="{F9E469A6-EEAF-40F1-9495-5C43FCE71796}"/>
    <cellStyle name="Header2 4 3 8 2 4" xfId="44695" xr:uid="{A477B4D6-29CA-48DA-B8B7-FCE11C56DDBC}"/>
    <cellStyle name="Header2 4 3 8 3" xfId="26886" xr:uid="{7674D715-210A-4CC8-9306-6AB2DE804F89}"/>
    <cellStyle name="Header2 4 3 8 4" xfId="25917" xr:uid="{E1FB6928-9C40-4471-A55C-B1823A6F1503}"/>
    <cellStyle name="Header2 4 3 8 5" xfId="31079" xr:uid="{A799D206-6BE1-4AAD-B3AB-67D38A8F3A38}"/>
    <cellStyle name="Header2 4 3 9" xfId="12341" xr:uid="{07E5A6CB-E5DD-45DB-A6FF-7D516B3C0093}"/>
    <cellStyle name="Header2 4 3 9 2" xfId="26888" xr:uid="{3A75EAED-F88F-4B9D-AFD5-4BA11CFB072D}"/>
    <cellStyle name="Header2 4 3 9 3" xfId="25915" xr:uid="{ACEE2063-F028-4039-8DA1-8FC10C5CDC83}"/>
    <cellStyle name="Header2 4 3 9 4" xfId="41253" xr:uid="{E342DEB9-F00E-4E1D-9662-8AD50568F189}"/>
    <cellStyle name="Header2 4 4" xfId="5748" xr:uid="{A0D00705-4E49-4EA7-B935-BBF8A197ACF9}"/>
    <cellStyle name="Header2 4 4 10" xfId="19714" xr:uid="{69C50C96-9CE9-465A-8D65-80A3D7EB0AE2}"/>
    <cellStyle name="Header2 4 4 10 2" xfId="33354" xr:uid="{19D9FD88-1942-4D11-B267-CFE233FA69F4}"/>
    <cellStyle name="Header2 4 4 10 3" xfId="41745" xr:uid="{662121DF-5E03-4786-8DB9-0C24D08EA64D}"/>
    <cellStyle name="Header2 4 4 10 4" xfId="46411" xr:uid="{196363B1-406E-4435-A441-8B187E332F5F}"/>
    <cellStyle name="Header2 4 4 11" xfId="22248" xr:uid="{3EFF81B3-D8B0-47B5-8796-94709CEEBBDA}"/>
    <cellStyle name="Header2 4 4 11 2" xfId="35693" xr:uid="{EBB5275D-ADC2-40DA-B34D-20EEABC2B4C1}"/>
    <cellStyle name="Header2 4 4 12" xfId="22126" xr:uid="{D2220A92-A883-4FD8-9E00-90DB900DACDD}"/>
    <cellStyle name="Header2 4 4 12 2" xfId="35579" xr:uid="{96E58C9D-EF71-46D2-8510-3A86264C427D}"/>
    <cellStyle name="Header2 4 4 13" xfId="22709" xr:uid="{F9FF94CB-D1D8-46C3-AEBF-0DA775011D66}"/>
    <cellStyle name="Header2 4 4 13 2" xfId="36143" xr:uid="{040F7B70-F0A8-45EB-A0D5-91E71FED47F1}"/>
    <cellStyle name="Header2 4 4 14" xfId="12342" xr:uid="{C04FE123-71F1-4771-983D-DFC3701CA35D}"/>
    <cellStyle name="Header2 4 4 14 2" xfId="26889" xr:uid="{4BAA0F80-73A3-4A70-BAAA-638A15AC1E2B}"/>
    <cellStyle name="Header2 4 4 14 3" xfId="25914" xr:uid="{5B1C6679-2CC2-4C93-8CD4-F05717EC359E}"/>
    <cellStyle name="Header2 4 4 14 4" xfId="40962" xr:uid="{EC94546F-9EF8-4801-A109-7041531742E8}"/>
    <cellStyle name="Header2 4 4 15" xfId="7934" xr:uid="{889FDDA1-63BA-4036-B3D3-C626C64865E1}"/>
    <cellStyle name="Header2 4 4 16" xfId="37010" xr:uid="{5E220F03-C862-48E8-84DD-8187B0AADD88}"/>
    <cellStyle name="Header2 4 4 17" xfId="42080" xr:uid="{E6210810-BBE5-4F1A-859A-10F1A7D0537B}"/>
    <cellStyle name="Header2 4 4 2" xfId="5749" xr:uid="{386CD17B-78AF-4735-83DA-32B861AF698B}"/>
    <cellStyle name="Header2 4 4 2 10" xfId="33747" xr:uid="{DDD9997C-0FE2-4CAC-B923-62083989778F}"/>
    <cellStyle name="Header2 4 4 2 2" xfId="7187" xr:uid="{52D1BE5E-E184-4AE4-9FC9-794CA73218DA}"/>
    <cellStyle name="Header2 4 4 2 2 10" xfId="43648" xr:uid="{FA93C338-98AA-4509-B038-92A445874D9F}"/>
    <cellStyle name="Header2 4 4 2 2 2" xfId="20769" xr:uid="{DEE7ED2A-E65C-49C8-94ED-7E8A85C6EEED}"/>
    <cellStyle name="Header2 4 4 2 2 2 2" xfId="34247" xr:uid="{93DE09C9-EC55-49E9-B02D-FE9A7A088FB4}"/>
    <cellStyle name="Header2 4 4 2 2 2 3" xfId="42411" xr:uid="{89EB91B7-6E40-4C8F-9D6B-0A77CCC1F3E1}"/>
    <cellStyle name="Header2 4 4 2 2 2 4" xfId="46811" xr:uid="{A6B698FB-DCD5-4F3D-84DF-D1EA8307CBD6}"/>
    <cellStyle name="Header2 4 4 2 2 3" xfId="21318" xr:uid="{BD1354D0-B809-41B1-A27F-3B8B871976AB}"/>
    <cellStyle name="Header2 4 4 2 2 3 2" xfId="34784" xr:uid="{829DC07C-12FB-47F3-8969-35FF6706A230}"/>
    <cellStyle name="Header2 4 4 2 2 4" xfId="22959" xr:uid="{1474E67F-F7D4-4DAD-ABF7-BCE1AD5480AF}"/>
    <cellStyle name="Header2 4 4 2 2 4 2" xfId="36392" xr:uid="{7D72CCE4-9FF0-4E22-A647-89D7615E3FA9}"/>
    <cellStyle name="Header2 4 4 2 2 5" xfId="22350" xr:uid="{8500109A-A844-4507-BD27-E9132306543B}"/>
    <cellStyle name="Header2 4 4 2 2 5 2" xfId="35795" xr:uid="{28B410FB-F02A-4A60-9188-E38DC8159299}"/>
    <cellStyle name="Header2 4 4 2 2 6" xfId="12344" xr:uid="{40917B5C-A148-4B7F-8923-6F6D47264AE8}"/>
    <cellStyle name="Header2 4 4 2 2 6 2" xfId="26891" xr:uid="{07973431-E0D5-4C17-8A93-BEC485EEFE1D}"/>
    <cellStyle name="Header2 4 4 2 2 6 3" xfId="25912" xr:uid="{9A2D628F-010C-49A4-ADCA-5E2C7F043893}"/>
    <cellStyle name="Header2 4 4 2 2 6 4" xfId="41857" xr:uid="{A053DC3A-0DA1-42C7-AB94-C720A1C1F197}"/>
    <cellStyle name="Header2 4 4 2 2 7" xfId="10048" xr:uid="{FBB044AF-DAE8-4F12-93F1-C1445BAD0E6E}"/>
    <cellStyle name="Header2 4 4 2 2 8" xfId="24663" xr:uid="{4E1E5E11-27C5-48BF-B4F1-109ED70575A0}"/>
    <cellStyle name="Header2 4 4 2 2 9" xfId="33532" xr:uid="{557EB339-9110-4661-97AB-A8C62DF3022E}"/>
    <cellStyle name="Header2 4 4 2 3" xfId="19715" xr:uid="{F0B1C3E3-BF38-4BC9-A0BD-135346D2424F}"/>
    <cellStyle name="Header2 4 4 2 3 2" xfId="33355" xr:uid="{F042A343-3EBC-4CEE-AC28-1AC015A23A5D}"/>
    <cellStyle name="Header2 4 4 2 3 3" xfId="41746" xr:uid="{2346C4AA-E5DB-464E-8BCD-70ADCD4EBDB7}"/>
    <cellStyle name="Header2 4 4 2 3 4" xfId="46412" xr:uid="{D42C0F71-5154-4B57-A3E7-B8F351ED275D}"/>
    <cellStyle name="Header2 4 4 2 4" xfId="22252" xr:uid="{0FF83D7D-1262-43CB-84E1-9B828215622D}"/>
    <cellStyle name="Header2 4 4 2 4 2" xfId="35697" xr:uid="{95A2A5F7-836B-4FC4-A63A-9C1DCE58E8DE}"/>
    <cellStyle name="Header2 4 4 2 5" xfId="21772" xr:uid="{FAE7FE4C-86F3-4623-826C-AF3CEAAB93CE}"/>
    <cellStyle name="Header2 4 4 2 5 2" xfId="35228" xr:uid="{D08366E9-C4E1-4046-82AE-67A08733D6A0}"/>
    <cellStyle name="Header2 4 4 2 6" xfId="21941" xr:uid="{0B7ECC96-0A84-458C-8DBA-A48C0732D8BF}"/>
    <cellStyle name="Header2 4 4 2 6 2" xfId="35395" xr:uid="{714BECEE-94A5-4398-8D06-B686DD7ED30D}"/>
    <cellStyle name="Header2 4 4 2 7" xfId="12343" xr:uid="{82D45EC3-19B1-442B-85C3-1D9781B85A59}"/>
    <cellStyle name="Header2 4 4 2 7 2" xfId="26890" xr:uid="{19A60180-0B2A-4AC0-B924-4D1AA18CDBCE}"/>
    <cellStyle name="Header2 4 4 2 7 3" xfId="25913" xr:uid="{77D064C8-2751-4C78-A305-B310C0B6DF61}"/>
    <cellStyle name="Header2 4 4 2 7 4" xfId="44718" xr:uid="{B80A8187-F4A2-4186-9495-D5483BE2C92A}"/>
    <cellStyle name="Header2 4 4 2 8" xfId="8693" xr:uid="{CCF71302-EC88-4978-BDEB-BF0A69A62851}"/>
    <cellStyle name="Header2 4 4 2 9" xfId="36608" xr:uid="{822EAE6D-BE42-4D87-8F41-0369C8B51065}"/>
    <cellStyle name="Header2 4 4 3" xfId="7186" xr:uid="{D08386A6-7F65-40F5-93B4-C09058EF1187}"/>
    <cellStyle name="Header2 4 4 3 10" xfId="35312" xr:uid="{EFB81B9A-15AE-4727-97CA-7AF80C3CCB12}"/>
    <cellStyle name="Header2 4 4 3 11" xfId="41984" xr:uid="{B99C3843-51F8-4BCE-AC94-C15F1068AC75}"/>
    <cellStyle name="Header2 4 4 3 2" xfId="12346" xr:uid="{CC32E12D-947D-4C6B-A7B0-F76959659A4E}"/>
    <cellStyle name="Header2 4 4 3 2 2" xfId="26893" xr:uid="{CCA99A84-DDEB-4490-9EE4-32BF7A855071}"/>
    <cellStyle name="Header2 4 4 3 2 3" xfId="33168" xr:uid="{FB002BE3-CF1C-49B5-9AC4-FB4C45731177}"/>
    <cellStyle name="Header2 4 4 3 2 4" xfId="40983" xr:uid="{4CBBDF4B-FFA3-4E2E-9F99-3E86C5569038}"/>
    <cellStyle name="Header2 4 4 3 3" xfId="20768" xr:uid="{C0DDB003-32EA-4479-87C2-769F6ED771D1}"/>
    <cellStyle name="Header2 4 4 3 3 2" xfId="34246" xr:uid="{3FA83739-19FB-42FC-8940-74CC7F451C0A}"/>
    <cellStyle name="Header2 4 4 3 3 3" xfId="42410" xr:uid="{5E4FEDE5-DEB8-4883-B29B-799E50E58D94}"/>
    <cellStyle name="Header2 4 4 3 3 4" xfId="46810" xr:uid="{862CBBBD-B5F4-4B3A-A22D-3CEF8402A99E}"/>
    <cellStyle name="Header2 4 4 3 4" xfId="22491" xr:uid="{BEB9250F-963B-4369-965B-92DDDE85A075}"/>
    <cellStyle name="Header2 4 4 3 4 2" xfId="35934" xr:uid="{AD208133-725D-4B37-9A5C-F723750CA9C2}"/>
    <cellStyle name="Header2 4 4 3 5" xfId="22958" xr:uid="{09AC7C82-0F2B-446E-8E33-C898EFC7E20E}"/>
    <cellStyle name="Header2 4 4 3 5 2" xfId="36391" xr:uid="{21CF9958-6CBE-4C2B-AA70-668B0B456C54}"/>
    <cellStyle name="Header2 4 4 3 6" xfId="22332" xr:uid="{E87F7087-6BBF-413A-94B0-9577D0A41231}"/>
    <cellStyle name="Header2 4 4 3 6 2" xfId="35777" xr:uid="{AC17B091-F223-4AFC-AA6C-AF6CEF5E9990}"/>
    <cellStyle name="Header2 4 4 3 7" xfId="12345" xr:uid="{20638BE4-E1DA-49F5-95D2-A18F5402F4D4}"/>
    <cellStyle name="Header2 4 4 3 7 2" xfId="26892" xr:uid="{308240CD-D38A-4005-944B-516EF537DCB3}"/>
    <cellStyle name="Header2 4 4 3 7 3" xfId="25906" xr:uid="{02706C8F-681D-4DBE-A2F2-17EBE7AF72F8}"/>
    <cellStyle name="Header2 4 4 3 7 4" xfId="24165" xr:uid="{ECE1B0E0-17AE-41CA-BEBD-968F0A3C34D2}"/>
    <cellStyle name="Header2 4 4 3 8" xfId="10047" xr:uid="{DF865771-DA8B-4A5D-BF8B-7ACBA99DE6C3}"/>
    <cellStyle name="Header2 4 4 3 9" xfId="24662" xr:uid="{1FEEF2AB-CF15-453C-8E74-44EB314F11E1}"/>
    <cellStyle name="Header2 4 4 4" xfId="12347" xr:uid="{A6C0B939-B25B-4325-BD6B-4D66D1B9F364}"/>
    <cellStyle name="Header2 4 4 4 2" xfId="12348" xr:uid="{BAA2E8C5-97A8-4CDA-87B0-DF6E5D5F2E9D}"/>
    <cellStyle name="Header2 4 4 4 2 2" xfId="26895" xr:uid="{AE7CB153-5639-4907-90C1-01FFD45E0398}"/>
    <cellStyle name="Header2 4 4 4 2 3" xfId="25910" xr:uid="{F4922F9D-835D-4078-BD72-B1A7352C1E8F}"/>
    <cellStyle name="Header2 4 4 4 2 4" xfId="30943" xr:uid="{37C7ED04-6BDD-4470-B747-A07EBA1AF55A}"/>
    <cellStyle name="Header2 4 4 4 3" xfId="26894" xr:uid="{7110C002-27A8-4DFD-9F53-BA3349114BA3}"/>
    <cellStyle name="Header2 4 4 4 4" xfId="25911" xr:uid="{4617EF6F-DCCD-4720-8399-8E18C6D1A825}"/>
    <cellStyle name="Header2 4 4 4 5" xfId="44717" xr:uid="{E693C431-414B-4BBA-A747-D3261A773B91}"/>
    <cellStyle name="Header2 4 4 5" xfId="12349" xr:uid="{C3D48B0A-8F49-46C3-8D4C-6E4568FBB6BD}"/>
    <cellStyle name="Header2 4 4 5 2" xfId="12350" xr:uid="{CF27BFE8-1A46-4A34-A6E4-003AAA905E79}"/>
    <cellStyle name="Header2 4 4 5 2 2" xfId="26897" xr:uid="{B06F0752-698B-47D5-A1CD-C92015D5CA32}"/>
    <cellStyle name="Header2 4 4 5 2 3" xfId="25908" xr:uid="{C96CAAAB-528D-44A4-A116-4EAFD08BF566}"/>
    <cellStyle name="Header2 4 4 5 2 4" xfId="44714" xr:uid="{486E772A-3217-4F87-BA83-B3CF116DB86C}"/>
    <cellStyle name="Header2 4 4 5 3" xfId="26896" xr:uid="{8A116FF0-A282-4630-B908-8FD80532F04B}"/>
    <cellStyle name="Header2 4 4 5 4" xfId="25909" xr:uid="{815FEC49-57BA-4D73-8D6F-90EC41CECC3C}"/>
    <cellStyle name="Header2 4 4 5 5" xfId="40981" xr:uid="{957415ED-69EC-4836-AC20-F6A5442F5537}"/>
    <cellStyle name="Header2 4 4 6" xfId="12351" xr:uid="{825D2F2B-26EE-440C-ADB4-12E08D71BB71}"/>
    <cellStyle name="Header2 4 4 6 2" xfId="12352" xr:uid="{FB740632-5DC0-43A5-A3C8-8C26C9126DEB}"/>
    <cellStyle name="Header2 4 4 6 2 2" xfId="26899" xr:uid="{E233DEAA-3D16-4819-BFCC-343A164341D4}"/>
    <cellStyle name="Header2 4 4 6 2 3" xfId="8923" xr:uid="{5EAB2841-9038-4B92-892E-EC88CF5BFBCE}"/>
    <cellStyle name="Header2 4 4 6 2 4" xfId="44715" xr:uid="{99D225CB-C73A-41FA-B5A7-AE2E8B9FECBE}"/>
    <cellStyle name="Header2 4 4 6 3" xfId="26898" xr:uid="{87640096-4ECE-4147-866B-AE0AF8EB2A36}"/>
    <cellStyle name="Header2 4 4 6 4" xfId="25907" xr:uid="{B68BE848-58F6-44DA-80C2-530B29F04A30}"/>
    <cellStyle name="Header2 4 4 6 5" xfId="44716" xr:uid="{2C4448CF-3244-458A-865A-A59AC5E47A11}"/>
    <cellStyle name="Header2 4 4 7" xfId="12353" xr:uid="{67A404BD-AAF1-44EE-B637-B6C4DD847A3A}"/>
    <cellStyle name="Header2 4 4 7 2" xfId="12354" xr:uid="{91EB6F2B-2E38-4218-AB56-37E2D3BBD4F6}"/>
    <cellStyle name="Header2 4 4 7 2 2" xfId="26901" xr:uid="{A045903D-4E2C-47E0-9ABD-6DD40D4F283D}"/>
    <cellStyle name="Header2 4 4 7 2 3" xfId="25891" xr:uid="{74FBD0AB-CA38-4A1C-BC1E-76CC05C12E92}"/>
    <cellStyle name="Header2 4 4 7 2 4" xfId="30934" xr:uid="{F42FB5B4-5B77-40FC-ADCA-8FB64EEE6602}"/>
    <cellStyle name="Header2 4 4 7 3" xfId="26900" xr:uid="{105A0892-69DF-4EFB-A420-059552C13898}"/>
    <cellStyle name="Header2 4 4 7 4" xfId="9287" xr:uid="{E37088D1-AF22-4F36-9769-786A13262C8B}"/>
    <cellStyle name="Header2 4 4 7 5" xfId="40982" xr:uid="{D5A53A62-249E-4743-B606-C4E638CD3790}"/>
    <cellStyle name="Header2 4 4 8" xfId="12355" xr:uid="{1623CC5C-F5D8-4CF6-B633-CB909162BB11}"/>
    <cellStyle name="Header2 4 4 8 2" xfId="12356" xr:uid="{6F588F1A-AD5B-46D8-80BF-007E489C358B}"/>
    <cellStyle name="Header2 4 4 8 2 2" xfId="26903" xr:uid="{8E259DF6-BFEB-4DAB-9D5D-C020E1CC9567}"/>
    <cellStyle name="Header2 4 4 8 2 3" xfId="32280" xr:uid="{0CDF5E28-501A-4D51-8D9B-6FA5743295D8}"/>
    <cellStyle name="Header2 4 4 8 2 4" xfId="44768" xr:uid="{82EA93C3-AC95-41C8-8816-7241E3D7D801}"/>
    <cellStyle name="Header2 4 4 8 3" xfId="26902" xr:uid="{3726F1F7-8300-46DC-AF1F-A98565877CB7}"/>
    <cellStyle name="Header2 4 4 8 4" xfId="37259" xr:uid="{0F875718-13FE-4847-9967-E6F9F44D9ACC}"/>
    <cellStyle name="Header2 4 4 8 5" xfId="40977" xr:uid="{4D6F1612-4029-4D4F-B2A9-086833E725CE}"/>
    <cellStyle name="Header2 4 4 9" xfId="12357" xr:uid="{A6F1795C-E956-423F-BAB1-9C7E45111E0D}"/>
    <cellStyle name="Header2 4 4 9 2" xfId="26904" xr:uid="{41C36165-CB17-4E99-AC3D-3089A5F72FFB}"/>
    <cellStyle name="Header2 4 4 9 3" xfId="25904" xr:uid="{BD125405-8027-4D03-821C-E96B3B0EF321}"/>
    <cellStyle name="Header2 4 4 9 4" xfId="44711" xr:uid="{EF9AB749-5A20-4574-B3B2-A56AEF3621A3}"/>
    <cellStyle name="Header2 4 5" xfId="5750" xr:uid="{E43565DE-A5C6-4544-BA25-EB39A6CE1DFE}"/>
    <cellStyle name="Header2 4 5 10" xfId="19716" xr:uid="{AD4DD90F-DE87-4196-B688-25373DA527BF}"/>
    <cellStyle name="Header2 4 5 10 2" xfId="33356" xr:uid="{DCBC2688-B6CC-4A6F-A836-10A9FAF5FEAB}"/>
    <cellStyle name="Header2 4 5 10 3" xfId="41747" xr:uid="{A920375C-60C4-4EC1-98A0-F18CF0864390}"/>
    <cellStyle name="Header2 4 5 10 4" xfId="46413" xr:uid="{0B47768D-4209-49E3-98E1-BFE24FD50FCD}"/>
    <cellStyle name="Header2 4 5 11" xfId="21660" xr:uid="{711114B2-5A5D-4944-BEFC-7742DE7B9074}"/>
    <cellStyle name="Header2 4 5 11 2" xfId="35116" xr:uid="{2E540703-7D1C-476A-A516-75C29BAC51B6}"/>
    <cellStyle name="Header2 4 5 12" xfId="22298" xr:uid="{4F110D61-184B-41A7-8C7A-E546D998CA85}"/>
    <cellStyle name="Header2 4 5 12 2" xfId="35743" xr:uid="{E08F8222-AD97-46AD-953D-2B5B0B474F86}"/>
    <cellStyle name="Header2 4 5 13" xfId="21936" xr:uid="{34B1E6F0-2254-4507-A642-34BB390271E0}"/>
    <cellStyle name="Header2 4 5 13 2" xfId="35390" xr:uid="{3C30C0BB-6B33-4CFD-B965-405D9EA3C0AC}"/>
    <cellStyle name="Header2 4 5 14" xfId="12358" xr:uid="{0DAA306C-4C73-4B3B-9AF9-BEBAEFB9777A}"/>
    <cellStyle name="Header2 4 5 14 2" xfId="26905" xr:uid="{5C712352-59EC-4106-93A8-BC103FA893E3}"/>
    <cellStyle name="Header2 4 5 14 3" xfId="25903" xr:uid="{28549B3E-B5DE-4BD1-A72A-E00A9CB537A0}"/>
    <cellStyle name="Header2 4 5 14 4" xfId="44713" xr:uid="{ECDD5212-DB4C-43C0-8BD3-3661605F0339}"/>
    <cellStyle name="Header2 4 5 15" xfId="8692" xr:uid="{41AC8499-25B9-4720-BA0A-9BD848928407}"/>
    <cellStyle name="Header2 4 5 16" xfId="33899" xr:uid="{D36CDC24-6C9A-4E54-8574-0914EDEDD1CA}"/>
    <cellStyle name="Header2 4 5 17" xfId="29622" xr:uid="{8DA3A239-03BC-4C27-A3E1-9370AFC0C1ED}"/>
    <cellStyle name="Header2 4 5 2" xfId="5751" xr:uid="{59D31EC2-60FF-48F7-AAEB-E94A05853B4C}"/>
    <cellStyle name="Header2 4 5 2 10" xfId="38813" xr:uid="{ABE20EF3-761D-4133-A4F4-F9F02BA4EDD3}"/>
    <cellStyle name="Header2 4 5 2 2" xfId="7189" xr:uid="{86471E75-F072-4E38-98E9-18FBA9EF65CA}"/>
    <cellStyle name="Header2 4 5 2 2 10" xfId="43040" xr:uid="{857B4C91-60B2-45DA-B172-3E603C7D33E5}"/>
    <cellStyle name="Header2 4 5 2 2 2" xfId="20771" xr:uid="{9C78B57E-0F0F-49B4-AFEE-080DEBD2E9EC}"/>
    <cellStyle name="Header2 4 5 2 2 2 2" xfId="34249" xr:uid="{0E3100A1-70D8-415F-B4ED-3C0B807CD86E}"/>
    <cellStyle name="Header2 4 5 2 2 2 3" xfId="42413" xr:uid="{540D9301-094C-4C53-A797-CCC19182F2A4}"/>
    <cellStyle name="Header2 4 5 2 2 2 4" xfId="46813" xr:uid="{D978FD4F-7FB5-4989-B87A-B5D65ADE491E}"/>
    <cellStyle name="Header2 4 5 2 2 3" xfId="20274" xr:uid="{346853B5-37EE-41A6-B2EC-CC246888935B}"/>
    <cellStyle name="Header2 4 5 2 2 3 2" xfId="33796" xr:uid="{1B1D79DE-5E75-4E9E-82FC-255C97762C27}"/>
    <cellStyle name="Header2 4 5 2 2 4" xfId="22961" xr:uid="{BAE4EE9D-CC0E-4EC2-9F82-6CD4A2DAC9C4}"/>
    <cellStyle name="Header2 4 5 2 2 4 2" xfId="36394" xr:uid="{66CE03F9-B546-4197-8CC8-26273E414EC2}"/>
    <cellStyle name="Header2 4 5 2 2 5" xfId="23406" xr:uid="{7282EBF6-9657-4859-AA2B-5D5AA1858398}"/>
    <cellStyle name="Header2 4 5 2 2 5 2" xfId="36829" xr:uid="{13FDB1F5-C802-4EF3-BADD-109AB2D0520B}"/>
    <cellStyle name="Header2 4 5 2 2 6" xfId="12360" xr:uid="{C75B9E06-4005-4637-8A0E-0DC2B8F29298}"/>
    <cellStyle name="Header2 4 5 2 2 6 2" xfId="26907" xr:uid="{4996A468-36CA-4D40-AEE7-9C2EA3851A26}"/>
    <cellStyle name="Header2 4 5 2 2 6 3" xfId="25900" xr:uid="{BA6AA51D-C212-43B2-AFE7-4764BA1ED9FE}"/>
    <cellStyle name="Header2 4 5 2 2 6 4" xfId="44712" xr:uid="{17E50EDF-0FE9-4B5E-ABFC-E51A3DED57EB}"/>
    <cellStyle name="Header2 4 5 2 2 7" xfId="10050" xr:uid="{7B624BFE-D4F6-4DA0-870A-CF710B52F689}"/>
    <cellStyle name="Header2 4 5 2 2 8" xfId="24665" xr:uid="{6679B340-63D8-4B9C-8BEF-132A3C60D581}"/>
    <cellStyle name="Header2 4 5 2 2 9" xfId="8409" xr:uid="{25FECF1B-3828-4BE4-9874-04A5C55EC9BE}"/>
    <cellStyle name="Header2 4 5 2 3" xfId="19717" xr:uid="{8C543BD6-3057-4266-98CE-C4F8C7FBF8A5}"/>
    <cellStyle name="Header2 4 5 2 3 2" xfId="33357" xr:uid="{C9E50749-75D3-4201-9B83-D3204F47E9F2}"/>
    <cellStyle name="Header2 4 5 2 3 3" xfId="41748" xr:uid="{69C8AE11-D1AD-4D3A-8BB3-B041294F2165}"/>
    <cellStyle name="Header2 4 5 2 3 4" xfId="46414" xr:uid="{1C9B088A-3928-4633-94D8-494ECAFCE5C0}"/>
    <cellStyle name="Header2 4 5 2 4" xfId="22251" xr:uid="{8A585C97-CFA1-46A8-A702-F863655D5710}"/>
    <cellStyle name="Header2 4 5 2 4 2" xfId="35696" xr:uid="{DD4A8482-B954-420E-91E7-D5D79C8031DE}"/>
    <cellStyle name="Header2 4 5 2 5" xfId="19152" xr:uid="{DF87E527-0043-4F3F-853C-2D61205E8D6F}"/>
    <cellStyle name="Header2 4 5 2 5 2" xfId="32832" xr:uid="{086E2119-BA6C-40CE-AB39-3D4E381ED9E7}"/>
    <cellStyle name="Header2 4 5 2 6" xfId="23512" xr:uid="{13E0178E-76B9-4544-9E0C-5A350BF4B377}"/>
    <cellStyle name="Header2 4 5 2 6 2" xfId="36927" xr:uid="{2F6C3B88-F383-4442-9A64-FA722C7962EC}"/>
    <cellStyle name="Header2 4 5 2 7" xfId="12359" xr:uid="{2AAD8656-C74A-41B2-A69F-5D44F17C1582}"/>
    <cellStyle name="Header2 4 5 2 7 2" xfId="26906" xr:uid="{75A736A1-16AD-44BF-A643-6A46CF069B9D}"/>
    <cellStyle name="Header2 4 5 2 7 3" xfId="25902" xr:uid="{F49A38C3-ED18-4607-9F3D-1CA1ED3920A5}"/>
    <cellStyle name="Header2 4 5 2 7 4" xfId="40980" xr:uid="{43E1C9A7-4C4B-4C5F-AB99-9DF19014F850}"/>
    <cellStyle name="Header2 4 5 2 8" xfId="8691" xr:uid="{B9491A7A-C947-4DA7-9551-933AA469F8EB}"/>
    <cellStyle name="Header2 4 5 2 9" xfId="37011" xr:uid="{CC47120D-EC11-4A43-9128-B0FB500C249E}"/>
    <cellStyle name="Header2 4 5 3" xfId="7188" xr:uid="{EDBE2DD7-FA44-4864-A564-864F85C9C8C1}"/>
    <cellStyle name="Header2 4 5 3 10" xfId="33625" xr:uid="{6DDEEFC8-A589-4F06-A49A-076F6ECBD0BB}"/>
    <cellStyle name="Header2 4 5 3 11" xfId="43238" xr:uid="{625AD642-955B-44B2-8932-99225A62CAAC}"/>
    <cellStyle name="Header2 4 5 3 2" xfId="12362" xr:uid="{DB604BC2-9234-494A-AA28-18864058A449}"/>
    <cellStyle name="Header2 4 5 3 2 2" xfId="26909" xr:uid="{A16BD9F5-C948-4468-A4AC-ED02F213D752}"/>
    <cellStyle name="Header2 4 5 3 2 3" xfId="25220" xr:uid="{B2598B96-9940-4624-8739-0A9678672851}"/>
    <cellStyle name="Header2 4 5 3 2 4" xfId="40978" xr:uid="{8ABFD090-E925-46C0-B1BC-8109AACDC12E}"/>
    <cellStyle name="Header2 4 5 3 3" xfId="20770" xr:uid="{4609EC1B-032B-412A-BC91-34857CFC9EC6}"/>
    <cellStyle name="Header2 4 5 3 3 2" xfId="34248" xr:uid="{78EE099C-229F-43B6-A688-60A1A7757429}"/>
    <cellStyle name="Header2 4 5 3 3 3" xfId="42412" xr:uid="{22186B4E-961C-40BF-9D3D-5F94FAB7964F}"/>
    <cellStyle name="Header2 4 5 3 3 4" xfId="46812" xr:uid="{1644237B-10CC-4429-8933-D192EF3C4FBA}"/>
    <cellStyle name="Header2 4 5 3 4" xfId="20271" xr:uid="{3DEB5A26-9A7C-46A5-ADA0-3FEF96680145}"/>
    <cellStyle name="Header2 4 5 3 4 2" xfId="33793" xr:uid="{8B423D13-6934-4E80-B6BC-D7C2214CED64}"/>
    <cellStyle name="Header2 4 5 3 5" xfId="22960" xr:uid="{AEA81803-4255-475F-9C3B-516EB69D9C44}"/>
    <cellStyle name="Header2 4 5 3 5 2" xfId="36393" xr:uid="{4EBF418E-A24B-47AE-A871-2C235C00343A}"/>
    <cellStyle name="Header2 4 5 3 6" xfId="22548" xr:uid="{AC274FCD-020A-46BE-98F3-034B5562BBFF}"/>
    <cellStyle name="Header2 4 5 3 6 2" xfId="35991" xr:uid="{16453037-EAAB-4B18-93C7-3870FD7526C3}"/>
    <cellStyle name="Header2 4 5 3 7" xfId="12361" xr:uid="{15D07C99-6968-4D73-9280-1A796FC21096}"/>
    <cellStyle name="Header2 4 5 3 7 2" xfId="26908" xr:uid="{0ED216DB-A8AE-405B-B729-1FD4AD3C5CA7}"/>
    <cellStyle name="Header2 4 5 3 7 3" xfId="25901" xr:uid="{97CEFA51-2DF4-42F4-B605-857F9526D975}"/>
    <cellStyle name="Header2 4 5 3 7 4" xfId="40979" xr:uid="{328FF727-9B86-4924-BF3D-48E5ACA293FC}"/>
    <cellStyle name="Header2 4 5 3 8" xfId="10049" xr:uid="{50075A1F-5FB0-43DA-9578-58F21199121F}"/>
    <cellStyle name="Header2 4 5 3 9" xfId="24664" xr:uid="{A31A6C0D-7182-490B-A0AD-4541ED67B2AC}"/>
    <cellStyle name="Header2 4 5 4" xfId="12363" xr:uid="{C3CBA1A2-A71B-4AD8-A0FC-D335F1393FB5}"/>
    <cellStyle name="Header2 4 5 4 2" xfId="12364" xr:uid="{C82D76C4-7474-4452-AE74-06D226D52C19}"/>
    <cellStyle name="Header2 4 5 4 2 2" xfId="26911" xr:uid="{20FD4C47-1AA7-40E0-A595-EA9D8D2BE4BA}"/>
    <cellStyle name="Header2 4 5 4 2 3" xfId="33166" xr:uid="{8F28B369-91B9-46EC-95EF-973345743044}"/>
    <cellStyle name="Header2 4 5 4 2 4" xfId="40971" xr:uid="{1F264910-8A36-41D2-B5D9-238C7685B177}"/>
    <cellStyle name="Header2 4 5 4 3" xfId="26910" xr:uid="{51BE7792-6F8C-4B1E-8A76-BBB63C2D6E25}"/>
    <cellStyle name="Header2 4 5 4 4" xfId="25898" xr:uid="{085F4B98-3244-40FA-9FE3-37E36D5A9652}"/>
    <cellStyle name="Header2 4 5 4 5" xfId="30930" xr:uid="{963C5190-4B76-4756-A2BB-63E076596EF4}"/>
    <cellStyle name="Header2 4 5 5" xfId="12365" xr:uid="{0BD5EE56-B98A-46D1-979C-88A40141D916}"/>
    <cellStyle name="Header2 4 5 5 2" xfId="12366" xr:uid="{98D3C34D-5B4A-49AF-8125-390A8BA574AA}"/>
    <cellStyle name="Header2 4 5 5 2 2" xfId="26913" xr:uid="{8B89F58F-9F16-493F-A830-A3332986A956}"/>
    <cellStyle name="Header2 4 5 5 2 3" xfId="8925" xr:uid="{268302F1-44CB-4FBC-AC06-998E9FAFC294}"/>
    <cellStyle name="Header2 4 5 5 2 4" xfId="44705" xr:uid="{A103B611-D654-434F-86C1-B9083EF5BC0F}"/>
    <cellStyle name="Header2 4 5 5 3" xfId="26912" xr:uid="{3412B0C0-DD51-4800-A125-6EDC067D5FEC}"/>
    <cellStyle name="Header2 4 5 5 4" xfId="25899" xr:uid="{5DAE5113-701D-42AF-BE63-4DE89BAB0868}"/>
    <cellStyle name="Header2 4 5 5 5" xfId="44760" xr:uid="{FDA8131F-F2AC-4B48-AA87-0DAF593ED274}"/>
    <cellStyle name="Header2 4 5 6" xfId="12367" xr:uid="{8E1F77AC-162A-484A-8F30-F62036523C2B}"/>
    <cellStyle name="Header2 4 5 6 2" xfId="12368" xr:uid="{1FEF7F79-46D5-4AB5-8E49-E984CD5F900A}"/>
    <cellStyle name="Header2 4 5 6 2 2" xfId="26915" xr:uid="{35DE3D2F-74A6-45C0-BEAC-E71ACE080CD3}"/>
    <cellStyle name="Header2 4 5 6 2 3" xfId="32281" xr:uid="{8CF2ED28-5729-4CF3-9031-A631811A8209}"/>
    <cellStyle name="Header2 4 5 6 2 4" xfId="40976" xr:uid="{70DC404D-88B8-420F-850B-416D8F05C1B7}"/>
    <cellStyle name="Header2 4 5 6 3" xfId="26914" xr:uid="{6FDE90A0-1A42-4197-8004-18BAF7D83193}"/>
    <cellStyle name="Header2 4 5 6 4" xfId="25892" xr:uid="{869F8DB1-1F46-4464-8D27-92A14B791771}"/>
    <cellStyle name="Header2 4 5 6 5" xfId="44710" xr:uid="{E83CA5AB-3507-4888-9882-E61569E2487F}"/>
    <cellStyle name="Header2 4 5 7" xfId="12369" xr:uid="{44A67633-9614-4EB9-8179-A9A04BA7FA60}"/>
    <cellStyle name="Header2 4 5 7 2" xfId="12370" xr:uid="{6C88F995-E13F-46EE-B26F-788455627EF3}"/>
    <cellStyle name="Header2 4 5 7 2 2" xfId="26917" xr:uid="{8BB0C735-5B99-43E9-B87F-D19C9126B791}"/>
    <cellStyle name="Header2 4 5 7 2 3" xfId="25896" xr:uid="{7310DAEB-AE69-40E3-8618-8AB207954EE0}"/>
    <cellStyle name="Header2 4 5 7 2 4" xfId="40975" xr:uid="{F342ED99-1407-401C-820A-8042C33698BF}"/>
    <cellStyle name="Header2 4 5 7 3" xfId="26916" xr:uid="{8D7F1F75-FAC7-4FF1-9E3B-202F87C24C90}"/>
    <cellStyle name="Header2 4 5 7 4" xfId="25897" xr:uid="{447B7180-0C6F-47B6-9A38-1748FA02FCDA}"/>
    <cellStyle name="Header2 4 5 7 5" xfId="44709" xr:uid="{4C9EADC4-0744-4AF2-A321-43118D2280D6}"/>
    <cellStyle name="Header2 4 5 8" xfId="12371" xr:uid="{4E775AAD-9769-47F4-95F1-E5E78A94F2E3}"/>
    <cellStyle name="Header2 4 5 8 2" xfId="12372" xr:uid="{715244C0-995E-423E-9C2A-6A11569E5B7A}"/>
    <cellStyle name="Header2 4 5 8 2 2" xfId="26919" xr:uid="{4F7C5F7B-0FC7-443F-A1A9-04E8195E1E47}"/>
    <cellStyle name="Header2 4 5 8 2 3" xfId="25893" xr:uid="{4C581303-19EA-4F09-9A08-7198FFD46CE7}"/>
    <cellStyle name="Header2 4 5 8 2 4" xfId="44771" xr:uid="{BF615548-F63C-467A-876F-3CB6DD97A332}"/>
    <cellStyle name="Header2 4 5 8 3" xfId="26918" xr:uid="{3EEB8C23-4933-48C1-91F8-B6235577CC3A}"/>
    <cellStyle name="Header2 4 5 8 4" xfId="25895" xr:uid="{69432AC5-B3A2-4A46-8C13-50349420D8B8}"/>
    <cellStyle name="Header2 4 5 8 5" xfId="40972" xr:uid="{D548C4AA-D2FD-44F5-B3DE-4ED778A77D1A}"/>
    <cellStyle name="Header2 4 5 9" xfId="12373" xr:uid="{87F3DB52-2F4E-4CFF-A746-D7B1FE0407F4}"/>
    <cellStyle name="Header2 4 5 9 2" xfId="26920" xr:uid="{B8A4CA29-3C5D-4F3F-A461-D6F5B7DBF070}"/>
    <cellStyle name="Header2 4 5 9 3" xfId="33167" xr:uid="{649F9A2B-DFBD-4763-8CE9-1A9E95542CAA}"/>
    <cellStyle name="Header2 4 5 9 4" xfId="44706" xr:uid="{62E2510D-F937-4498-A0B6-F40EE4898FF8}"/>
    <cellStyle name="Header2 4 6" xfId="5752" xr:uid="{48B1D220-3043-4A1C-93EF-A6D1D94FE5F8}"/>
    <cellStyle name="Header2 4 6 10" xfId="22292" xr:uid="{B23B3523-5842-40B1-B14C-377CFA3F627B}"/>
    <cellStyle name="Header2 4 6 10 2" xfId="35737" xr:uid="{488CCA6A-A439-40AF-A6C1-68D5E1B35512}"/>
    <cellStyle name="Header2 4 6 11" xfId="21939" xr:uid="{8C35634C-175E-4194-AC20-6E8A8173301B}"/>
    <cellStyle name="Header2 4 6 11 2" xfId="35393" xr:uid="{83FE7820-82EB-496A-9DCF-D58D1B342F43}"/>
    <cellStyle name="Header2 4 6 12" xfId="12374" xr:uid="{EE035402-4191-4DDD-B558-D7604EFE4950}"/>
    <cellStyle name="Header2 4 6 12 2" xfId="26921" xr:uid="{09147F23-7987-4443-954A-842EF9BD49EE}"/>
    <cellStyle name="Header2 4 6 12 3" xfId="25894" xr:uid="{4C6B3CEC-C398-4269-99CF-4A27659A5C11}"/>
    <cellStyle name="Header2 4 6 12 4" xfId="44708" xr:uid="{43CC5BEC-39AD-4AE7-8720-59BF86BA3617}"/>
    <cellStyle name="Header2 4 6 13" xfId="10516" xr:uid="{EE00A80F-C068-4A47-8EEC-344D332B4073}"/>
    <cellStyle name="Header2 4 6 14" xfId="36609" xr:uid="{B788AF81-C5CB-4ACE-87E5-A2138B55405D}"/>
    <cellStyle name="Header2 4 6 15" xfId="38812" xr:uid="{E9FBA01A-D55C-4D4D-9CE5-DB2BAF1FFF39}"/>
    <cellStyle name="Header2 4 6 2" xfId="7190" xr:uid="{0F830EF1-C792-4313-AE53-95D226328747}"/>
    <cellStyle name="Header2 4 6 2 10" xfId="35032" xr:uid="{A22D6DB3-62EB-49FB-98E4-D3CB440C950C}"/>
    <cellStyle name="Header2 4 6 2 11" xfId="42532" xr:uid="{B5AD66D8-11BE-4B27-9C96-1DC2726370AF}"/>
    <cellStyle name="Header2 4 6 2 2" xfId="12376" xr:uid="{D38E3B8F-E687-4594-AB83-C3158A8C70A6}"/>
    <cellStyle name="Header2 4 6 2 2 2" xfId="26923" xr:uid="{EF497FD2-B5F3-48E9-B639-C1861CA01C8E}"/>
    <cellStyle name="Header2 4 6 2 2 3" xfId="9286" xr:uid="{B067147F-548C-4EE1-9C55-E6E08BBE4652}"/>
    <cellStyle name="Header2 4 6 2 2 4" xfId="44707" xr:uid="{C0E1C5B8-5202-49CC-9FE9-75EF83B9EC1D}"/>
    <cellStyle name="Header2 4 6 2 3" xfId="20772" xr:uid="{B86B7EC4-15CD-4DE4-A932-4E6AC7B500A9}"/>
    <cellStyle name="Header2 4 6 2 3 2" xfId="34250" xr:uid="{AFA5A87F-2189-4ED9-A1C9-4C77A1046527}"/>
    <cellStyle name="Header2 4 6 2 3 3" xfId="42414" xr:uid="{632F49E3-B420-4F31-A119-212E0EE8D6A5}"/>
    <cellStyle name="Header2 4 6 2 3 4" xfId="46814" xr:uid="{CED38D09-3BBE-4459-A4C2-91A58F19F71C}"/>
    <cellStyle name="Header2 4 6 2 4" xfId="21316" xr:uid="{954F8AF6-C082-4E18-B160-EB0FA7575C21}"/>
    <cellStyle name="Header2 4 6 2 4 2" xfId="34782" xr:uid="{B010CA7A-71A2-470D-906B-D7C624C75183}"/>
    <cellStyle name="Header2 4 6 2 5" xfId="22962" xr:uid="{1118A1A8-9D5B-480B-8AFB-D0982287A7C8}"/>
    <cellStyle name="Header2 4 6 2 5 2" xfId="36395" xr:uid="{8B5F85E9-B0F2-422F-9C70-8714F5B389B9}"/>
    <cellStyle name="Header2 4 6 2 6" xfId="22349" xr:uid="{FED12B5E-22E7-477D-8C65-7660399239D4}"/>
    <cellStyle name="Header2 4 6 2 6 2" xfId="35794" xr:uid="{E366622E-B312-4DA6-A53B-1D2DE1808CCA}"/>
    <cellStyle name="Header2 4 6 2 7" xfId="12375" xr:uid="{543C7480-9EA1-4F66-8382-D2B78DBE9E68}"/>
    <cellStyle name="Header2 4 6 2 7 2" xfId="26922" xr:uid="{790FC2E0-70FD-43CC-B513-7BBB6A4CB15C}"/>
    <cellStyle name="Header2 4 6 2 7 3" xfId="8924" xr:uid="{D69E98D8-BF66-47C4-B542-80980E9EA043}"/>
    <cellStyle name="Header2 4 6 2 7 4" xfId="40974" xr:uid="{3EED3A86-187A-4B2D-B7BE-40C3C705891E}"/>
    <cellStyle name="Header2 4 6 2 8" xfId="10051" xr:uid="{28A41842-A0D4-4A25-84E5-F850E24B588A}"/>
    <cellStyle name="Header2 4 6 2 9" xfId="24666" xr:uid="{8AA34286-F126-44BC-8115-443E26386108}"/>
    <cellStyle name="Header2 4 6 3" xfId="12377" xr:uid="{50C0824A-D728-44D4-BE6A-88A957E977AE}"/>
    <cellStyle name="Header2 4 6 3 2" xfId="12378" xr:uid="{FBF9F70E-A2D7-42F8-8DB9-F39A315AC306}"/>
    <cellStyle name="Header2 4 6 3 2 2" xfId="26925" xr:uid="{6ABDE44E-916E-4C01-B5A7-56B48E6D6504}"/>
    <cellStyle name="Header2 4 6 3 2 3" xfId="9706" xr:uid="{2C46ECBA-9C9F-46AB-8138-DF7331504A42}"/>
    <cellStyle name="Header2 4 6 3 2 4" xfId="30927" xr:uid="{F7955047-2430-4089-A097-92BABD4389B6}"/>
    <cellStyle name="Header2 4 6 3 3" xfId="26924" xr:uid="{3BA69018-D471-4540-874A-AC34901D489F}"/>
    <cellStyle name="Header2 4 6 3 4" xfId="37413" xr:uid="{6AC67B39-C67D-4543-87BA-7BB9F3D00642}"/>
    <cellStyle name="Header2 4 6 3 5" xfId="40973" xr:uid="{FA4138C7-DC1E-44A4-9717-7179F8CCE03A}"/>
    <cellStyle name="Header2 4 6 4" xfId="12379" xr:uid="{41965CE3-CAA9-44F9-9E70-037B0C6F9F86}"/>
    <cellStyle name="Header2 4 6 4 2" xfId="12380" xr:uid="{95111199-FC7A-4DA0-A52B-AAFE9D225C65}"/>
    <cellStyle name="Header2 4 6 4 2 2" xfId="26927" xr:uid="{62ADBE90-73A6-4E40-8C26-826AC8010BAC}"/>
    <cellStyle name="Header2 4 6 4 2 3" xfId="37405" xr:uid="{37B0C388-EF36-4295-B323-568DDBC9C896}"/>
    <cellStyle name="Header2 4 6 4 2 4" xfId="40963" xr:uid="{4A8C3C04-C41B-492D-B0EE-39F1457277B7}"/>
    <cellStyle name="Header2 4 6 4 3" xfId="26926" xr:uid="{6A21E258-101D-4352-B7D4-3739DD5DB0BA}"/>
    <cellStyle name="Header2 4 6 4 4" xfId="25890" xr:uid="{E45149E3-8208-4051-A663-C8CAF60D31F8}"/>
    <cellStyle name="Header2 4 6 4 5" xfId="30940" xr:uid="{6E6D6E4A-2E05-4A72-B0F1-05317DB3674E}"/>
    <cellStyle name="Header2 4 6 5" xfId="12381" xr:uid="{47DDD64D-0E35-4E5C-B2D8-655294C9F989}"/>
    <cellStyle name="Header2 4 6 5 2" xfId="12382" xr:uid="{6D8C5E19-5971-46BA-A14E-BF583DF0C84A}"/>
    <cellStyle name="Header2 4 6 5 2 2" xfId="26929" xr:uid="{50FFBE98-264E-47FC-8B13-CF99958DB9D2}"/>
    <cellStyle name="Header2 4 6 5 2 3" xfId="9707" xr:uid="{041FDE98-2A48-4171-8263-8157FCB376FB}"/>
    <cellStyle name="Header2 4 6 5 2 4" xfId="44696" xr:uid="{3E5B62EF-F6B3-4F2E-BC46-DE1180002067}"/>
    <cellStyle name="Header2 4 6 5 3" xfId="26928" xr:uid="{61922C91-75A9-4923-AF2B-FC370FB25391}"/>
    <cellStyle name="Header2 4 6 5 4" xfId="37258" xr:uid="{5D3221D6-B8A2-4A31-B557-E21A760AE057}"/>
    <cellStyle name="Header2 4 6 5 5" xfId="44759" xr:uid="{66383CA2-BBCB-4D6B-A3F3-241C71648EAB}"/>
    <cellStyle name="Header2 4 6 6" xfId="12383" xr:uid="{8B2FD329-38DC-408B-B8D2-E6552E8CF5A8}"/>
    <cellStyle name="Header2 4 6 6 2" xfId="26930" xr:uid="{258A176E-78AE-42F5-89B8-9E3879941A1C}"/>
    <cellStyle name="Header2 4 6 6 3" xfId="37418" xr:uid="{5E74FAC2-B436-4421-B385-CB5B9FB419B9}"/>
    <cellStyle name="Header2 4 6 6 4" xfId="44704" xr:uid="{D07F155F-53E8-4375-AA30-EAFBA5808EB9}"/>
    <cellStyle name="Header2 4 6 7" xfId="12384" xr:uid="{DC1E9DB9-219E-4D14-BE93-B6402C18CBC5}"/>
    <cellStyle name="Header2 4 6 7 2" xfId="12385" xr:uid="{A08861EE-E530-4B31-82B7-62163FED7502}"/>
    <cellStyle name="Header2 4 6 7 2 2" xfId="26932" xr:uid="{D488F9DF-6BF3-45A4-8ADD-8347FF386B95}"/>
    <cellStyle name="Header2 4 6 7 2 3" xfId="37380" xr:uid="{1D2B7CE8-CCF6-48E8-A4FD-F9E59D10F558}"/>
    <cellStyle name="Header2 4 6 7 2 4" xfId="44703" xr:uid="{01FFE22F-50C9-47FF-B3D4-B5D6423D27E7}"/>
    <cellStyle name="Header2 4 6 7 3" xfId="26931" xr:uid="{1D312F88-A796-4435-9F40-307AA3E92DC8}"/>
    <cellStyle name="Header2 4 6 7 4" xfId="25889" xr:uid="{6070127C-1707-4B5C-BFBD-0C053A0CD3A4}"/>
    <cellStyle name="Header2 4 6 7 5" xfId="40970" xr:uid="{17B68F03-B1CB-4ACF-A7DD-B6AF225B9409}"/>
    <cellStyle name="Header2 4 6 8" xfId="19718" xr:uid="{4F16F8B1-8958-4C44-B337-365CAE4AE873}"/>
    <cellStyle name="Header2 4 6 8 2" xfId="33358" xr:uid="{5CCDD074-1BD8-44C1-B635-1853B7E4CD2B}"/>
    <cellStyle name="Header2 4 6 8 3" xfId="41749" xr:uid="{9C23C36D-73A4-4CB9-B3B4-77272ABEB19B}"/>
    <cellStyle name="Header2 4 6 8 4" xfId="46415" xr:uid="{91995AE3-9494-48B4-87BF-841D04010471}"/>
    <cellStyle name="Header2 4 6 9" xfId="21659" xr:uid="{AF30C0C3-D9CA-496C-A996-BD875B9BAD64}"/>
    <cellStyle name="Header2 4 6 9 2" xfId="35115" xr:uid="{E59D91EB-A7B1-43A2-AF91-C10BB536B464}"/>
    <cellStyle name="Header2 4 7" xfId="5743" xr:uid="{727620DF-AE5B-4BDB-9BA4-9BAD22D12536}"/>
    <cellStyle name="Header2 4 7 2" xfId="21663" xr:uid="{7009C122-6AF0-41AC-AFB3-9B4EB700EAE3}"/>
    <cellStyle name="Header2 4 7 2 2" xfId="35119" xr:uid="{EAF56315-FF2F-4824-B670-636F1928E51B}"/>
    <cellStyle name="Header2 4 7 3" xfId="21768" xr:uid="{B3585FAB-9BE5-4332-9F19-043BE328C386}"/>
    <cellStyle name="Header2 4 7 3 2" xfId="35224" xr:uid="{66504D21-3C02-4587-8B1A-092A1314C68A}"/>
    <cellStyle name="Header2 4 7 4" xfId="22354" xr:uid="{B3DBCF38-7537-45C8-B971-D2D00CCE29CA}"/>
    <cellStyle name="Header2 4 7 4 2" xfId="35799" xr:uid="{313BC5DF-7A53-4697-9D3A-0C3AD8229608}"/>
    <cellStyle name="Header2 4 7 5" xfId="19709" xr:uid="{28188D84-F824-4BDB-B8C0-2F27A54BFBC1}"/>
    <cellStyle name="Header2 4 7 5 2" xfId="33349" xr:uid="{C12AF15F-08AB-4931-8245-4F3465E1F7F0}"/>
    <cellStyle name="Header2 4 7 5 3" xfId="41740" xr:uid="{0F39C802-A66B-4E8E-AF6A-BD852E7D083D}"/>
    <cellStyle name="Header2 4 7 5 4" xfId="46406" xr:uid="{FC0D97A4-962D-4E27-A356-ABDF199B790A}"/>
    <cellStyle name="Header2 4 7 6" xfId="8698" xr:uid="{737A1221-6E8D-416C-BB09-D98F85F22B6B}"/>
    <cellStyle name="Header2 4 7 7" xfId="35655" xr:uid="{17F13C6D-FA70-4B8D-94CA-D509A6F0D58B}"/>
    <cellStyle name="Header2 4 7 8" xfId="38818" xr:uid="{92D9C66E-CECA-4076-82C4-3947CC52E2ED}"/>
    <cellStyle name="Header2 4 8" xfId="7181" xr:uid="{A6244012-5769-448A-A4DC-105BB90005C8}"/>
    <cellStyle name="Header2 4 8 2" xfId="21321" xr:uid="{AAB89776-2339-493B-8740-082953A9FD38}"/>
    <cellStyle name="Header2 4 8 2 2" xfId="34787" xr:uid="{C12C3910-03C3-47C3-BA90-2AE279831DC6}"/>
    <cellStyle name="Header2 4 8 3" xfId="22953" xr:uid="{70C48B9D-B0FA-47B3-A11D-0CCD4B5FDC27}"/>
    <cellStyle name="Header2 4 8 3 2" xfId="36386" xr:uid="{84069B84-7155-4B12-9473-70517AF7ACB9}"/>
    <cellStyle name="Header2 4 8 4" xfId="22618" xr:uid="{47CA64CF-B674-452C-8BD4-3A5838BC572D}"/>
    <cellStyle name="Header2 4 8 4 2" xfId="36060" xr:uid="{7B751828-B150-411A-91E1-258E83964850}"/>
    <cellStyle name="Header2 4 8 5" xfId="20763" xr:uid="{B686AD7A-3581-49E2-9BF2-3389249279DD}"/>
    <cellStyle name="Header2 4 8 5 2" xfId="34241" xr:uid="{3AEF1C46-110E-4FE2-B941-90302E590FA8}"/>
    <cellStyle name="Header2 4 8 5 3" xfId="42405" xr:uid="{80A2E29F-4952-4EE9-80E8-A66DFF41946B}"/>
    <cellStyle name="Header2 4 8 5 4" xfId="46805" xr:uid="{6E8F111B-BF97-44AA-A52C-01B103B52526}"/>
    <cellStyle name="Header2 4 8 6" xfId="10042" xr:uid="{8AF2EFDD-BDCC-4310-B6D0-AD46AC9354E4}"/>
    <cellStyle name="Header2 4 8 7" xfId="24657" xr:uid="{BDB7D8C4-0D09-466F-96EF-A73D13AC4775}"/>
    <cellStyle name="Header2 4 8 8" xfId="35031" xr:uid="{DB26CF3A-3587-49BE-83F4-16ED8583DE25}"/>
    <cellStyle name="Header2 4 8 9" xfId="43042" xr:uid="{4E8016D1-CED4-467A-957E-B7E1617FEB82}"/>
    <cellStyle name="Header2 4 9" xfId="19099" xr:uid="{25073EC1-770B-4785-9D23-A9C923E97A2F}"/>
    <cellStyle name="Header2 4 9 2" xfId="32784" xr:uid="{0CC4D95E-146E-4E6E-A0F8-D97550A8D115}"/>
    <cellStyle name="Header2 4 9 3" xfId="41309" xr:uid="{4500AA95-CD63-4F67-9E85-971F47DEDC97}"/>
    <cellStyle name="Header2 4 9 4" xfId="46161" xr:uid="{D0AA0C42-318A-4E05-AF35-72F422FB2D9B}"/>
    <cellStyle name="Header2 5" xfId="5071" xr:uid="{A0530C9F-809C-4FBB-8859-FD9AF60F5AE5}"/>
    <cellStyle name="Header2 5 10" xfId="12387" xr:uid="{C3EB6C49-4131-48B3-9058-29B451265B2A}"/>
    <cellStyle name="Header2 5 10 2" xfId="26934" xr:uid="{16F616BB-D370-4027-A447-BC46849B8FB9}"/>
    <cellStyle name="Header2 5 10 3" xfId="32278" xr:uid="{89FE6543-6C94-4FEE-8BBB-E809BD212C54}"/>
    <cellStyle name="Header2 5 10 4" xfId="24164" xr:uid="{4DD656A9-A626-400D-94A7-5A7A1E1CD5D0}"/>
    <cellStyle name="Header2 5 11" xfId="19186" xr:uid="{CDCB964D-1F8B-40E7-A259-4683F8A39B2F}"/>
    <cellStyle name="Header2 5 11 2" xfId="32865" xr:uid="{93DB3369-3579-4ECA-B031-CE5FA632B6B1}"/>
    <cellStyle name="Header2 5 11 3" xfId="41381" xr:uid="{8DB74D68-4F1E-4CD0-A100-8BBA0035496F}"/>
    <cellStyle name="Header2 5 11 4" xfId="46213" xr:uid="{9DD4D187-2BD9-4618-BAFC-A735FD144952}"/>
    <cellStyle name="Header2 5 12" xfId="21981" xr:uid="{55D1A518-DE74-4D5A-B8AE-B7409AC70448}"/>
    <cellStyle name="Header2 5 12 2" xfId="35435" xr:uid="{55D62D1B-881A-4355-8307-88D96706B17F}"/>
    <cellStyle name="Header2 5 13" xfId="21566" xr:uid="{6DDA59FC-0D8C-4067-A9D5-BC1CADA1BCAA}"/>
    <cellStyle name="Header2 5 13 2" xfId="35022" xr:uid="{995D255C-F808-4EA7-B77A-519FC426D7A3}"/>
    <cellStyle name="Header2 5 14" xfId="21957" xr:uid="{8542F00C-0A25-48F2-8E8B-414936897794}"/>
    <cellStyle name="Header2 5 14 2" xfId="35411" xr:uid="{5A7D68DA-A072-4AFC-9674-C795B8EB135D}"/>
    <cellStyle name="Header2 5 15" xfId="12386" xr:uid="{585E2BF2-2213-4DF2-9B13-8A18612E8B86}"/>
    <cellStyle name="Header2 5 15 2" xfId="26933" xr:uid="{036EED58-ECDB-4A96-8AB3-8D2B0BCB5455}"/>
    <cellStyle name="Header2 5 15 3" xfId="37257" xr:uid="{7853CBCA-2E07-40A4-9C99-15636BAA0B3A}"/>
    <cellStyle name="Header2 5 15 4" xfId="41858" xr:uid="{511BB2DA-0A6A-4CA3-9766-FBB158AB8603}"/>
    <cellStyle name="Header2 5 16" xfId="9271" xr:uid="{E81B35EC-7DEC-478E-B506-AA73246EAB5F}"/>
    <cellStyle name="Header2 5 17" xfId="30902" xr:uid="{AD32BA1A-976B-42DB-BE0B-C538304B5344}"/>
    <cellStyle name="Header2 5 18" xfId="39714" xr:uid="{99DB02D2-E412-4640-A67F-6E50D5B0670E}"/>
    <cellStyle name="Header2 5 2" xfId="5754" xr:uid="{08999725-123E-4AAC-B6F3-6B21FB691051}"/>
    <cellStyle name="Header2 5 2 10" xfId="19720" xr:uid="{D8ABE40C-73BF-485C-9E43-805F32274273}"/>
    <cellStyle name="Header2 5 2 10 2" xfId="33360" xr:uid="{8FAA6A67-F144-4BAA-AEBE-0B2EA607DA7A}"/>
    <cellStyle name="Header2 5 2 10 3" xfId="41751" xr:uid="{8B63844D-E652-40DE-9FCF-E3BE1CBB60EB}"/>
    <cellStyle name="Header2 5 2 10 4" xfId="46417" xr:uid="{882335D4-483D-4CA0-A1B0-949CD582CC9A}"/>
    <cellStyle name="Header2 5 2 11" xfId="21658" xr:uid="{03352F57-C83B-4A11-90AE-56C0C8397160}"/>
    <cellStyle name="Header2 5 2 11 2" xfId="35114" xr:uid="{4505B0CE-B4F5-4125-A7DD-BEB89672BBA9}"/>
    <cellStyle name="Header2 5 2 12" xfId="21771" xr:uid="{62E7105E-9851-4268-A283-00D98E42BA97}"/>
    <cellStyle name="Header2 5 2 12 2" xfId="35227" xr:uid="{B558B920-403E-4057-B82F-9C2EB3E9023C}"/>
    <cellStyle name="Header2 5 2 13" xfId="21944" xr:uid="{C4DD731F-D2A7-4EEF-A53A-D9F124E5890A}"/>
    <cellStyle name="Header2 5 2 13 2" xfId="35398" xr:uid="{BF5E72E8-5314-4A97-87F1-FD71D7326E49}"/>
    <cellStyle name="Header2 5 2 14" xfId="12388" xr:uid="{E626EECC-3AE1-4886-B3E2-467F737B7FDD}"/>
    <cellStyle name="Header2 5 2 14 2" xfId="26935" xr:uid="{E4CE2BAF-985B-40BE-B66A-4B36AA1854E0}"/>
    <cellStyle name="Header2 5 2 14 3" xfId="9708" xr:uid="{78BD23CA-FAFE-4B62-8E11-10BE00E4C909}"/>
    <cellStyle name="Header2 5 2 14 4" xfId="40968" xr:uid="{4202045E-CE33-454A-AE19-14A16775A9DD}"/>
    <cellStyle name="Header2 5 2 15" xfId="10499" xr:uid="{43B78F54-09C6-4E0E-923A-19810E65A340}"/>
    <cellStyle name="Header2 5 2 16" xfId="34464" xr:uid="{16836ABF-D627-40E7-860D-85340C197600}"/>
    <cellStyle name="Header2 5 2 17" xfId="29635" xr:uid="{AF97D54D-A851-4908-A70A-0376A8E2E194}"/>
    <cellStyle name="Header2 5 2 2" xfId="5755" xr:uid="{7CC56797-CBBB-4BFE-BE6D-41371FC09697}"/>
    <cellStyle name="Header2 5 2 2 10" xfId="38811" xr:uid="{A9F4CC76-86A5-4423-8DBF-F2348615A061}"/>
    <cellStyle name="Header2 5 2 2 2" xfId="7193" xr:uid="{F23679AD-FB3F-49EB-B781-216E0DC9D7AB}"/>
    <cellStyle name="Header2 5 2 2 2 10" xfId="41983" xr:uid="{5AFD9436-2BFC-4F5F-90B1-52CCD8C22413}"/>
    <cellStyle name="Header2 5 2 2 2 2" xfId="20775" xr:uid="{6E785656-53D2-4EC8-B9A5-C385E8965184}"/>
    <cellStyle name="Header2 5 2 2 2 2 2" xfId="34253" xr:uid="{B1BAA227-6460-49FE-9959-908FF65FF545}"/>
    <cellStyle name="Header2 5 2 2 2 2 3" xfId="42417" xr:uid="{1EE0A6D3-3381-4F7B-B643-DCA6711F7DB1}"/>
    <cellStyle name="Header2 5 2 2 2 2 4" xfId="46817" xr:uid="{6567229B-D383-4CC8-AFD3-4EA129A69118}"/>
    <cellStyle name="Header2 5 2 2 2 3" xfId="21313" xr:uid="{7D605FFB-9BDD-47B5-A2F0-1B61B11BD96C}"/>
    <cellStyle name="Header2 5 2 2 2 3 2" xfId="34779" xr:uid="{4BC97656-F912-423C-8DDE-8397DBC6D6E8}"/>
    <cellStyle name="Header2 5 2 2 2 4" xfId="22965" xr:uid="{63ACA56C-53B6-4630-A680-51EFEA8FA734}"/>
    <cellStyle name="Header2 5 2 2 2 4 2" xfId="36398" xr:uid="{B87EA0AC-629E-4928-A9AC-08F46E0AD7D3}"/>
    <cellStyle name="Header2 5 2 2 2 5" xfId="19434" xr:uid="{41532045-2928-4427-BF87-0221A11A1270}"/>
    <cellStyle name="Header2 5 2 2 2 5 2" xfId="33099" xr:uid="{CEB9C3F2-65E2-4BC8-B04E-6364D2C87202}"/>
    <cellStyle name="Header2 5 2 2 2 6" xfId="12390" xr:uid="{F0FC06AE-ADA7-4E10-9051-352F8584BFB7}"/>
    <cellStyle name="Header2 5 2 2 2 6 2" xfId="26937" xr:uid="{59D3970D-AE92-4ED4-8817-5ACD78C57F25}"/>
    <cellStyle name="Header2 5 2 2 2 6 3" xfId="37379" xr:uid="{9F52E3DD-B0EF-463F-AA78-AB8FA4EAB488}"/>
    <cellStyle name="Header2 5 2 2 2 6 4" xfId="44702" xr:uid="{701C916B-C6BD-4A8A-A772-2ED6F80D7160}"/>
    <cellStyle name="Header2 5 2 2 2 7" xfId="10054" xr:uid="{416EF1AA-273D-4204-9767-877D22F43F97}"/>
    <cellStyle name="Header2 5 2 2 2 8" xfId="24669" xr:uid="{4185371A-29D2-4701-A831-576384CEADE1}"/>
    <cellStyle name="Header2 5 2 2 2 9" xfId="35977" xr:uid="{D4EBD2D4-BC71-4F8F-B1A3-A6C81097C41A}"/>
    <cellStyle name="Header2 5 2 2 3" xfId="19721" xr:uid="{A8DB16E4-D599-4E55-895E-3EDA8B23EE91}"/>
    <cellStyle name="Header2 5 2 2 3 2" xfId="33361" xr:uid="{76152C01-11A4-4EE1-9157-3D7CDAFE57E1}"/>
    <cellStyle name="Header2 5 2 2 3 3" xfId="41752" xr:uid="{8EC9941E-05BB-423F-8BC7-C59464C75C40}"/>
    <cellStyle name="Header2 5 2 2 3 4" xfId="46418" xr:uid="{7EF476AD-8992-4141-B0AC-357A66E8119D}"/>
    <cellStyle name="Header2 5 2 2 4" xfId="22249" xr:uid="{7ED85591-ADBC-45F3-8477-90CE5B25BF78}"/>
    <cellStyle name="Header2 5 2 2 4 2" xfId="35694" xr:uid="{8408640C-CE68-4EF4-8BCC-9EA268FAA420}"/>
    <cellStyle name="Header2 5 2 2 5" xfId="22376" xr:uid="{CEEF91A1-4B0C-4BFA-8746-53CABAD1332C}"/>
    <cellStyle name="Header2 5 2 2 5 2" xfId="35821" xr:uid="{21C51DDD-C48D-48A0-B0DC-719FE38CE49A}"/>
    <cellStyle name="Header2 5 2 2 6" xfId="23513" xr:uid="{748A9528-709D-46E1-97CA-2143ED7AE02D}"/>
    <cellStyle name="Header2 5 2 2 6 2" xfId="36928" xr:uid="{20D7FA32-654B-4A72-92C3-25F23E76563C}"/>
    <cellStyle name="Header2 5 2 2 7" xfId="12389" xr:uid="{E6F893EA-F81E-49E7-810A-A4DF5F219530}"/>
    <cellStyle name="Header2 5 2 2 7 2" xfId="26936" xr:uid="{38E99630-F9D2-449A-9B49-06A646F44117}"/>
    <cellStyle name="Header2 5 2 2 7 3" xfId="25256" xr:uid="{3EB6610C-D482-4892-BC70-C9A2FE0DE197}"/>
    <cellStyle name="Header2 5 2 2 7 4" xfId="44700" xr:uid="{DDF2D014-6DAB-4BD0-824B-4009948BC288}"/>
    <cellStyle name="Header2 5 2 2 8" xfId="8689" xr:uid="{3BF813F1-D639-4E36-B58B-67A7635D97E2}"/>
    <cellStyle name="Header2 5 2 2 9" xfId="36889" xr:uid="{07B5EFF6-2C3A-4854-91E3-23AB3CC25DBC}"/>
    <cellStyle name="Header2 5 2 3" xfId="7192" xr:uid="{DA2D08FA-7DEA-4785-A98B-E4B94C51B94C}"/>
    <cellStyle name="Header2 5 2 3 10" xfId="33452" xr:uid="{F7F549E9-1D10-4AEC-B6A1-999B7CEB6023}"/>
    <cellStyle name="Header2 5 2 3 11" xfId="41298" xr:uid="{24BCACB8-25C5-4137-B103-3D6C0506D56C}"/>
    <cellStyle name="Header2 5 2 3 2" xfId="12392" xr:uid="{09A8209C-D1E4-42C6-91B8-B077C6B1C18F}"/>
    <cellStyle name="Header2 5 2 3 2 2" xfId="26939" xr:uid="{0E4882F7-060B-4866-94E8-90C0CCD61774}"/>
    <cellStyle name="Header2 5 2 3 2 3" xfId="32277" xr:uid="{3550D500-33D4-4E08-BE5D-92A467EF63E9}"/>
    <cellStyle name="Header2 5 2 3 2 4" xfId="40969" xr:uid="{71408E3E-AFEC-4264-BE49-DD9E330910EB}"/>
    <cellStyle name="Header2 5 2 3 3" xfId="20774" xr:uid="{25AEA557-B41B-44B4-8214-50D010E57B73}"/>
    <cellStyle name="Header2 5 2 3 3 2" xfId="34252" xr:uid="{1798F1A5-67BB-41AD-A79D-8E4D1A255B01}"/>
    <cellStyle name="Header2 5 2 3 3 3" xfId="42416" xr:uid="{10C1FF42-C1CC-4338-BB47-64838DC1B0B0}"/>
    <cellStyle name="Header2 5 2 3 3 4" xfId="46816" xr:uid="{9195E4C7-E501-407A-8F6C-FA3DF32376C5}"/>
    <cellStyle name="Header2 5 2 3 4" xfId="21314" xr:uid="{C57C4E4E-A4FA-4CC2-AF68-153036EC04F6}"/>
    <cellStyle name="Header2 5 2 3 4 2" xfId="34780" xr:uid="{86EF7EF2-CADC-4CA8-83FD-1434E152D535}"/>
    <cellStyle name="Header2 5 2 3 5" xfId="22964" xr:uid="{35B46CD7-8C93-43E1-9909-D17A92943DC6}"/>
    <cellStyle name="Header2 5 2 3 5 2" xfId="36397" xr:uid="{AF879023-CE2C-4107-8C99-535369C96CF5}"/>
    <cellStyle name="Header2 5 2 3 6" xfId="23404" xr:uid="{79FB2165-C2F8-41BF-8502-2B87D0B0DB16}"/>
    <cellStyle name="Header2 5 2 3 6 2" xfId="36827" xr:uid="{FBC308E3-045D-4B10-A067-4EED96617C9A}"/>
    <cellStyle name="Header2 5 2 3 7" xfId="12391" xr:uid="{2B8A82C9-AF31-4B22-B582-6B6524292A35}"/>
    <cellStyle name="Header2 5 2 3 7 2" xfId="26938" xr:uid="{CBB7A47E-E578-459F-85CA-0E25D2517602}"/>
    <cellStyle name="Header2 5 2 3 7 3" xfId="37256" xr:uid="{DA6AC52E-7E24-4817-A5A4-B3B9AAEE3290}"/>
    <cellStyle name="Header2 5 2 3 7 4" xfId="44701" xr:uid="{6118AFDB-5560-4CBB-A59C-F05D28B3EC6B}"/>
    <cellStyle name="Header2 5 2 3 8" xfId="10053" xr:uid="{F7008C65-A1CF-4C29-9ECC-859C704EB0AC}"/>
    <cellStyle name="Header2 5 2 3 9" xfId="24668" xr:uid="{4C2409AB-1E50-450C-828B-0AC9DCEFC683}"/>
    <cellStyle name="Header2 5 2 4" xfId="12393" xr:uid="{C147A08F-4A91-41E1-8C97-6CC5DFF3C08F}"/>
    <cellStyle name="Header2 5 2 4 2" xfId="12394" xr:uid="{F99D9E5C-E257-4663-8D48-9B53BFAEF6AB}"/>
    <cellStyle name="Header2 5 2 4 2 2" xfId="26941" xr:uid="{C04AFA57-DEB9-421C-8FDB-30D4454457C7}"/>
    <cellStyle name="Header2 5 2 4 2 3" xfId="33163" xr:uid="{5486AB44-3B9E-41B6-8365-85D411D3B805}"/>
    <cellStyle name="Header2 5 2 4 2 4" xfId="40964" xr:uid="{24BF17FB-32E6-4E9A-AE2F-44247FFBEF99}"/>
    <cellStyle name="Header2 5 2 4 3" xfId="26940" xr:uid="{92859C17-05DA-4DBC-95F8-BCA9923F02BC}"/>
    <cellStyle name="Header2 5 2 4 4" xfId="25888" xr:uid="{B9E2ECAE-0B7D-49C0-8F36-6F3BF038ED82}"/>
    <cellStyle name="Header2 5 2 4 5" xfId="30933" xr:uid="{F4A62D26-A825-4C8B-B74E-1B09AC502413}"/>
    <cellStyle name="Header2 5 2 5" xfId="12395" xr:uid="{AE66E512-A3AD-420B-84C7-52B4F8AB106B}"/>
    <cellStyle name="Header2 5 2 5 2" xfId="12396" xr:uid="{0C0F5DB3-F5DF-4196-AE33-BE1EB63DFE93}"/>
    <cellStyle name="Header2 5 2 5 2 2" xfId="26943" xr:uid="{7D4ABC24-4BFB-4BEC-829C-2D184513F3B5}"/>
    <cellStyle name="Header2 5 2 5 2 3" xfId="25886" xr:uid="{FADBCC99-1172-4C88-BF50-C486ABD3879A}"/>
    <cellStyle name="Header2 5 2 5 2 4" xfId="44697" xr:uid="{15774D70-AD33-4FA2-B97E-56DA8D719293}"/>
    <cellStyle name="Header2 5 2 5 3" xfId="26942" xr:uid="{00C61A1D-3BC2-4D45-9E4F-5B911F2B3042}"/>
    <cellStyle name="Header2 5 2 5 4" xfId="7979" xr:uid="{1232C342-7D6C-4ABA-A4DF-8E8EF61BEF99}"/>
    <cellStyle name="Header2 5 2 5 5" xfId="44774" xr:uid="{08288B1D-1A69-41D1-BC37-FA544937C589}"/>
    <cellStyle name="Header2 5 2 6" xfId="12397" xr:uid="{4F82D0DE-5159-491C-9812-42F86C2F73D5}"/>
    <cellStyle name="Header2 5 2 6 2" xfId="12398" xr:uid="{E35A8BCA-3303-411E-9F38-B4249C737165}"/>
    <cellStyle name="Header2 5 2 6 2 2" xfId="26945" xr:uid="{E3F21A4E-1B15-417C-AA7F-17A72FCFD52A}"/>
    <cellStyle name="Header2 5 2 6 2 3" xfId="25887" xr:uid="{98C25E7D-D00E-41D4-BCF9-18BDD140A23A}"/>
    <cellStyle name="Header2 5 2 6 2 4" xfId="40967" xr:uid="{2CD9540A-751E-4454-901A-60C06C81A9C8}"/>
    <cellStyle name="Header2 5 2 6 3" xfId="26944" xr:uid="{1BE0D0ED-1513-487B-A4EF-3315ABD2EF24}"/>
    <cellStyle name="Header2 5 2 6 4" xfId="33162" xr:uid="{44023A16-2EB0-40FD-B857-5DCC068F5742}"/>
    <cellStyle name="Header2 5 2 6 5" xfId="44699" xr:uid="{FBF0EFA0-2847-4EAB-984B-ACB811A45CF1}"/>
    <cellStyle name="Header2 5 2 7" xfId="12399" xr:uid="{C64FE9CF-B7FE-4BDC-B637-31352A96CF06}"/>
    <cellStyle name="Header2 5 2 7 2" xfId="12400" xr:uid="{F473151A-837F-4366-973F-5A78CC89C566}"/>
    <cellStyle name="Header2 5 2 7 2 2" xfId="26947" xr:uid="{468F1B3B-101A-4A1B-880A-41A694F23924}"/>
    <cellStyle name="Header2 5 2 7 2 3" xfId="9930" xr:uid="{EA53395E-FD2A-405A-8972-BC65370CEA2B}"/>
    <cellStyle name="Header2 5 2 7 2 4" xfId="40966" xr:uid="{333596C7-3787-4EA6-920C-4CC09A671A59}"/>
    <cellStyle name="Header2 5 2 7 3" xfId="26946" xr:uid="{923E28E1-7C7E-4014-AD1C-5A5CEA34DD09}"/>
    <cellStyle name="Header2 5 2 7 4" xfId="7980" xr:uid="{1243C3FD-B48A-49E8-8E5C-EC19E772C02A}"/>
    <cellStyle name="Header2 5 2 7 5" xfId="44698" xr:uid="{22C846D4-C290-4EB8-AFDA-BF5F88B6C5FE}"/>
    <cellStyle name="Header2 5 2 8" xfId="12401" xr:uid="{3F6A754E-5F7B-42CC-88AE-04A482C8DA94}"/>
    <cellStyle name="Header2 5 2 8 2" xfId="12402" xr:uid="{703447E2-771F-4537-938F-8A8295288134}"/>
    <cellStyle name="Header2 5 2 8 2 2" xfId="26949" xr:uid="{CED2B334-05A9-4159-974A-736BDBA9DAF2}"/>
    <cellStyle name="Header2 5 2 8 2 3" xfId="7981" xr:uid="{42A89FC5-6725-48D4-A16C-011F68B26605}"/>
    <cellStyle name="Header2 5 2 8 2 4" xfId="30925" xr:uid="{0496583D-4A0C-474A-8AE1-05A83D849FC6}"/>
    <cellStyle name="Header2 5 2 8 3" xfId="26948" xr:uid="{6BC7BEED-7F65-4F8C-9F49-022BC2C35B5E}"/>
    <cellStyle name="Header2 5 2 8 4" xfId="32545" xr:uid="{44C07F57-656D-40AA-B586-E7543310BD18}"/>
    <cellStyle name="Header2 5 2 8 5" xfId="40965" xr:uid="{71EEF22F-AE69-412B-951B-A66B08CB7B7F}"/>
    <cellStyle name="Header2 5 2 9" xfId="12403" xr:uid="{F321B545-D426-4F34-980E-F749C93AA074}"/>
    <cellStyle name="Header2 5 2 9 2" xfId="26950" xr:uid="{6DA19BD2-0B8B-4F53-908F-61E1A0EE6DB9}"/>
    <cellStyle name="Header2 5 2 9 3" xfId="9709" xr:uid="{D75937C0-A463-4EBE-8149-ED574331504B}"/>
    <cellStyle name="Header2 5 2 9 4" xfId="30936" xr:uid="{97F82C3F-7695-4809-8372-221D650E0D56}"/>
    <cellStyle name="Header2 5 3" xfId="5756" xr:uid="{3832D09B-1D15-44D9-AF8C-08340CE69014}"/>
    <cellStyle name="Header2 5 3 10" xfId="36079" xr:uid="{3AC9E17F-67CC-4614-BA79-616C401A555D}"/>
    <cellStyle name="Header2 5 3 11" xfId="38810" xr:uid="{FFE2A85A-1038-4A6C-B904-581BE8DD8DD3}"/>
    <cellStyle name="Header2 5 3 2" xfId="5757" xr:uid="{5B702D42-8DF9-4C5F-95C0-6F16457DD1BF}"/>
    <cellStyle name="Header2 5 3 2 10" xfId="38809" xr:uid="{701EB003-E854-4603-B261-9A8DB3E195B9}"/>
    <cellStyle name="Header2 5 3 2 2" xfId="7195" xr:uid="{91441743-12AC-4FCE-8894-5AC56244F91F}"/>
    <cellStyle name="Header2 5 3 2 2 2" xfId="22457" xr:uid="{74E38A1C-FA8E-4FE0-A3D8-55248134B2FE}"/>
    <cellStyle name="Header2 5 3 2 2 2 2" xfId="35900" xr:uid="{A874C25D-577C-40D1-B993-0F4611769629}"/>
    <cellStyle name="Header2 5 3 2 2 3" xfId="22967" xr:uid="{A55B1B12-609E-4468-8611-6DE243A05BA0}"/>
    <cellStyle name="Header2 5 3 2 2 3 2" xfId="36400" xr:uid="{49B8EA9D-0818-47DD-91C7-E19DB961A677}"/>
    <cellStyle name="Header2 5 3 2 2 4" xfId="21995" xr:uid="{9F8551E9-60FA-4699-95C2-3A06EC73F5BA}"/>
    <cellStyle name="Header2 5 3 2 2 4 2" xfId="35449" xr:uid="{7A28CF44-B3C1-4652-8C3A-F3FF8C9EF713}"/>
    <cellStyle name="Header2 5 3 2 2 5" xfId="20777" xr:uid="{FFFD5FEB-026C-413E-B6C5-A1AEF54FC7AF}"/>
    <cellStyle name="Header2 5 3 2 2 5 2" xfId="34255" xr:uid="{55945AF5-923D-46FC-9DBF-9337F47C259A}"/>
    <cellStyle name="Header2 5 3 2 2 5 3" xfId="42419" xr:uid="{E510BF75-F673-47D4-8EA0-46E6493C0788}"/>
    <cellStyle name="Header2 5 3 2 2 5 4" xfId="46819" xr:uid="{20EC0C17-16BD-490B-9CE2-EA7CCB763272}"/>
    <cellStyle name="Header2 5 3 2 2 6" xfId="10056" xr:uid="{1500D850-9477-40D3-B005-6597FA2B435C}"/>
    <cellStyle name="Header2 5 3 2 2 7" xfId="24671" xr:uid="{F5F7FB83-8A5D-4983-B221-7AD0338F8186}"/>
    <cellStyle name="Header2 5 3 2 2 8" xfId="35033" xr:uid="{92158CB1-6B13-4E13-8628-AAD7ED8E7A52}"/>
    <cellStyle name="Header2 5 3 2 2 9" xfId="43237" xr:uid="{89417B2B-39EE-4DB0-AD01-405C4AA38B67}"/>
    <cellStyle name="Header2 5 3 2 3" xfId="19723" xr:uid="{8385D87A-F830-4465-AABA-C24677635AF0}"/>
    <cellStyle name="Header2 5 3 2 3 2" xfId="33363" xr:uid="{53EBED35-8712-4002-9548-3850B77B68EE}"/>
    <cellStyle name="Header2 5 3 2 3 3" xfId="41754" xr:uid="{6CACBCA2-D69A-4C5B-AA06-AA23BC461D6C}"/>
    <cellStyle name="Header2 5 3 2 3 4" xfId="46420" xr:uid="{BD3DB703-5E50-4EF8-A93B-06D16192F321}"/>
    <cellStyle name="Header2 5 3 2 4" xfId="21656" xr:uid="{CF133588-1B4C-422F-B97D-552ECC0B39F2}"/>
    <cellStyle name="Header2 5 3 2 4 2" xfId="35112" xr:uid="{7B4E67D8-E3CA-4967-ABF6-3DF847E00705}"/>
    <cellStyle name="Header2 5 3 2 5" xfId="21773" xr:uid="{86DE4131-BD43-4598-98FB-C3431400D77A}"/>
    <cellStyle name="Header2 5 3 2 5 2" xfId="35229" xr:uid="{D47EB7FD-56B9-41FE-B8EF-297111D05157}"/>
    <cellStyle name="Header2 5 3 2 6" xfId="22155" xr:uid="{EF96AC6A-101C-4A0D-A09B-840E3680E750}"/>
    <cellStyle name="Header2 5 3 2 6 2" xfId="35607" xr:uid="{F95B4A6F-8B57-4C34-BB76-622356029377}"/>
    <cellStyle name="Header2 5 3 2 7" xfId="12405" xr:uid="{781F75DC-FCE3-4B44-91CB-970B102E0ACD}"/>
    <cellStyle name="Header2 5 3 2 7 2" xfId="26952" xr:uid="{1DDE1655-87E1-4F7F-968C-933A493F3F03}"/>
    <cellStyle name="Header2 5 3 2 7 3" xfId="32272" xr:uid="{F4C4EBA6-FF23-4136-A070-AEE428CD945A}"/>
    <cellStyle name="Header2 5 3 2 7 4" xfId="44758" xr:uid="{C1ECBEA5-72FF-4D71-BD7F-EAEE08F84920}"/>
    <cellStyle name="Header2 5 3 2 8" xfId="8686" xr:uid="{45AA358C-A5FA-4AA4-824C-8C179EADC151}"/>
    <cellStyle name="Header2 5 3 2 9" xfId="34957" xr:uid="{67252FFA-9C77-497B-960D-B46D1EFCB13E}"/>
    <cellStyle name="Header2 5 3 3" xfId="7194" xr:uid="{225B5F25-54A5-433B-B73B-286E41520E5C}"/>
    <cellStyle name="Header2 5 3 3 2" xfId="21312" xr:uid="{E0FC8BF4-6D91-44EE-A3E7-4BE10EFB6066}"/>
    <cellStyle name="Header2 5 3 3 2 2" xfId="34778" xr:uid="{4E2A739A-904D-4083-9EAB-D6786A261641}"/>
    <cellStyle name="Header2 5 3 3 3" xfId="22966" xr:uid="{9D9108A2-D991-4830-BE53-F1B110114F7D}"/>
    <cellStyle name="Header2 5 3 3 3 2" xfId="36399" xr:uid="{26C7B5D4-96AF-41CA-8C6D-32B197B166AD}"/>
    <cellStyle name="Header2 5 3 3 4" xfId="22102" xr:uid="{F2DD40D0-A1D4-4F50-A1EC-C421EF1017FE}"/>
    <cellStyle name="Header2 5 3 3 4 2" xfId="35556" xr:uid="{0A732D40-1B60-44DC-8CBF-48E1C1686C14}"/>
    <cellStyle name="Header2 5 3 3 5" xfId="20776" xr:uid="{E7179DE8-F3F6-4168-996E-E0EFF9527B51}"/>
    <cellStyle name="Header2 5 3 3 5 2" xfId="34254" xr:uid="{CFE144B3-2609-46CC-B855-1D9E25630A08}"/>
    <cellStyle name="Header2 5 3 3 5 3" xfId="42418" xr:uid="{BAE93F41-11EB-4144-B714-77980853718D}"/>
    <cellStyle name="Header2 5 3 3 5 4" xfId="46818" xr:uid="{06049C42-C10C-4C9F-825D-2FD958AB5E37}"/>
    <cellStyle name="Header2 5 3 3 6" xfId="10055" xr:uid="{4FB0139F-034C-46C2-B5FB-920D7BE69DFB}"/>
    <cellStyle name="Header2 5 3 3 7" xfId="24670" xr:uid="{91B3354E-8945-4F49-8069-B946CD5DA810}"/>
    <cellStyle name="Header2 5 3 3 8" xfId="7874" xr:uid="{DE91E08F-E963-454B-907F-9D00F1D21F79}"/>
    <cellStyle name="Header2 5 3 3 9" xfId="44642" xr:uid="{20EB0D27-9476-4C73-94B6-65118C02B708}"/>
    <cellStyle name="Header2 5 3 4" xfId="19722" xr:uid="{A3F20099-0A73-48CB-9A35-7F3C2B54779D}"/>
    <cellStyle name="Header2 5 3 4 2" xfId="33362" xr:uid="{A08815D9-DAAB-419F-A0A2-649A7684A6E7}"/>
    <cellStyle name="Header2 5 3 4 3" xfId="41753" xr:uid="{7F6CEE1E-3AD2-4209-B221-4EBA7B308CDE}"/>
    <cellStyle name="Header2 5 3 4 4" xfId="46419" xr:uid="{96407414-F75B-45C7-834C-F133518F85B0}"/>
    <cellStyle name="Header2 5 3 5" xfId="21657" xr:uid="{71D43DB9-6A54-43E1-8843-F1385FBEF356}"/>
    <cellStyle name="Header2 5 3 5 2" xfId="35113" xr:uid="{B1CFB9C5-719C-4115-8AFA-7BD698B7A456}"/>
    <cellStyle name="Header2 5 3 6" xfId="22127" xr:uid="{34BF54C3-2ABC-4A08-90B9-C2A3EC93F877}"/>
    <cellStyle name="Header2 5 3 6 2" xfId="35580" xr:uid="{D2369541-0EF7-4BEE-8745-B3E20BFD6648}"/>
    <cellStyle name="Header2 5 3 7" xfId="21937" xr:uid="{1C5D3F08-5DFE-4B9D-A05F-EA466B03010D}"/>
    <cellStyle name="Header2 5 3 7 2" xfId="35391" xr:uid="{31465A71-04E5-4DC7-B81D-C84C9D3B26CF}"/>
    <cellStyle name="Header2 5 3 8" xfId="12404" xr:uid="{744376CB-19EA-42D1-ABE8-7808BB5BFD82}"/>
    <cellStyle name="Header2 5 3 8 2" xfId="26951" xr:uid="{E7D36759-FDA5-476C-9469-EA88D3C3B595}"/>
    <cellStyle name="Header2 5 3 8 3" xfId="25885" xr:uid="{85C65198-CBE5-49C0-A5D9-90CD1B243067}"/>
    <cellStyle name="Header2 5 3 8 4" xfId="8115" xr:uid="{8DC04BE0-7230-48AE-B173-E941C1BA2DBB}"/>
    <cellStyle name="Header2 5 3 9" xfId="8688" xr:uid="{60349917-1AEA-4429-A530-72076D0BA37F}"/>
    <cellStyle name="Header2 5 4" xfId="5758" xr:uid="{7A602F41-B365-4DCE-B1B2-246C77450899}"/>
    <cellStyle name="Header2 5 4 10" xfId="36888" xr:uid="{61B73988-2908-4DC3-832C-41EFC3DE2094}"/>
    <cellStyle name="Header2 5 4 11" xfId="42076" xr:uid="{F44CA5A6-9C0C-4A72-9059-F6A541289033}"/>
    <cellStyle name="Header2 5 4 2" xfId="5759" xr:uid="{1D11C94F-C058-401F-9E67-509FA6E373CC}"/>
    <cellStyle name="Header2 5 4 2 10" xfId="29636" xr:uid="{13E6B529-1016-4610-A40C-732116A5DFF2}"/>
    <cellStyle name="Header2 5 4 2 2" xfId="7197" xr:uid="{96687A98-E58F-402F-A15E-3310D140CAF0}"/>
    <cellStyle name="Header2 5 4 2 2 2" xfId="21311" xr:uid="{5C820916-82AA-4DD6-9B62-6D8B2C640C21}"/>
    <cellStyle name="Header2 5 4 2 2 2 2" xfId="34777" xr:uid="{B5993800-0972-410D-B616-57D20E5EDE48}"/>
    <cellStyle name="Header2 5 4 2 2 3" xfId="22969" xr:uid="{EC782219-0C63-478B-B1C2-E5F6934314CE}"/>
    <cellStyle name="Header2 5 4 2 2 3 2" xfId="36402" xr:uid="{C0E039F8-415D-4A67-A661-25583F0172D3}"/>
    <cellStyle name="Header2 5 4 2 2 4" xfId="23490" xr:uid="{D14CB813-1E63-4DB7-98EF-EC05229A880D}"/>
    <cellStyle name="Header2 5 4 2 2 4 2" xfId="36905" xr:uid="{3E03ED40-300E-411F-B1AE-185C942C4654}"/>
    <cellStyle name="Header2 5 4 2 2 5" xfId="20779" xr:uid="{C7A5BD28-38EA-425D-B141-26F98D6BC406}"/>
    <cellStyle name="Header2 5 4 2 2 5 2" xfId="34257" xr:uid="{556B7DC8-40C9-4671-87FF-F8FE89DF9659}"/>
    <cellStyle name="Header2 5 4 2 2 5 3" xfId="42421" xr:uid="{B4325D37-788C-484E-8588-C6BA39E9D3A9}"/>
    <cellStyle name="Header2 5 4 2 2 5 4" xfId="46821" xr:uid="{75662A5C-B9D8-4F41-8098-D8AA242D9E0E}"/>
    <cellStyle name="Header2 5 4 2 2 6" xfId="10058" xr:uid="{E4D2241C-513C-4502-B853-5D58E84A1526}"/>
    <cellStyle name="Header2 5 4 2 2 7" xfId="24673" xr:uid="{48061BCA-74C9-4039-A19F-9AD1A31CDD2A}"/>
    <cellStyle name="Header2 5 4 2 2 8" xfId="33531" xr:uid="{BFF547A6-231D-4674-8995-585B42D5E834}"/>
    <cellStyle name="Header2 5 4 2 2 9" xfId="42531" xr:uid="{5850E137-00AE-42FC-BFD6-5F3A0DF68175}"/>
    <cellStyle name="Header2 5 4 2 3" xfId="19725" xr:uid="{BC336867-D971-42A8-921E-3D1F96D2EA21}"/>
    <cellStyle name="Header2 5 4 2 3 2" xfId="33365" xr:uid="{81D57DE6-9B57-4B96-B8E2-3CC4EE4E9B1A}"/>
    <cellStyle name="Header2 5 4 2 3 3" xfId="41756" xr:uid="{454FF387-AB83-41DD-832C-4CBC1A61DCDF}"/>
    <cellStyle name="Header2 5 4 2 3 4" xfId="46422" xr:uid="{ADFE5ED8-860D-4AB7-88BF-5D999378734F}"/>
    <cellStyle name="Header2 5 4 2 4" xfId="22247" xr:uid="{DE7C9514-1232-4762-AE30-3DAFE90AE5E2}"/>
    <cellStyle name="Header2 5 4 2 4 2" xfId="35692" xr:uid="{A1C2D379-01D5-4909-A879-25FAE6BF96F7}"/>
    <cellStyle name="Header2 5 4 2 5" xfId="22300" xr:uid="{77F31EA3-EE54-402F-A8D3-912987395345}"/>
    <cellStyle name="Header2 5 4 2 5 2" xfId="35745" xr:uid="{003D78B0-9D95-4BB9-9114-AA3C922AA3F5}"/>
    <cellStyle name="Header2 5 4 2 6" xfId="23514" xr:uid="{52333149-9904-4C08-80F6-F5A06626E386}"/>
    <cellStyle name="Header2 5 4 2 6 2" xfId="36929" xr:uid="{53E5D2AC-0B18-430E-8C61-7D5FCA1A7A88}"/>
    <cellStyle name="Header2 5 4 2 7" xfId="12407" xr:uid="{39C564F1-0569-4AE9-9961-7F744A81EB15}"/>
    <cellStyle name="Header2 5 4 2 7 2" xfId="26954" xr:uid="{2649AF45-DF9E-4B05-9C5F-389E19AC27C7}"/>
    <cellStyle name="Header2 5 4 2 7 3" xfId="7982" xr:uid="{18186F53-B0FB-4691-89AA-AC0AE47DC60C}"/>
    <cellStyle name="Header2 5 4 2 7 4" xfId="41190" xr:uid="{04FA04A4-A1B7-4E94-BA8B-7C22C6F51393}"/>
    <cellStyle name="Header2 5 4 2 8" xfId="8687" xr:uid="{4D36D22D-E459-4564-ADDB-9C09CD0DCB83}"/>
    <cellStyle name="Header2 5 4 2 9" xfId="36078" xr:uid="{8D5752B0-C00A-4D31-9B5F-68ACCE0D4207}"/>
    <cellStyle name="Header2 5 4 3" xfId="7196" xr:uid="{7CB148A3-FFAC-4163-B0E4-AAEFD2F04786}"/>
    <cellStyle name="Header2 5 4 3 2" xfId="21308" xr:uid="{35D25343-681F-457D-90A4-F6071A1D4F2D}"/>
    <cellStyle name="Header2 5 4 3 2 2" xfId="34774" xr:uid="{A5DB1A38-6532-4075-B826-70E12F0A7C6C}"/>
    <cellStyle name="Header2 5 4 3 3" xfId="22968" xr:uid="{F19EE0F3-7CAC-47B6-8AA8-81DDE8B2504F}"/>
    <cellStyle name="Header2 5 4 3 3 2" xfId="36401" xr:uid="{E84DBC1D-FE67-4B15-9150-24B9AAA5AAC0}"/>
    <cellStyle name="Header2 5 4 3 4" xfId="21994" xr:uid="{5A771E66-CE2F-4C81-98CA-8C9DA88EF6E7}"/>
    <cellStyle name="Header2 5 4 3 4 2" xfId="35448" xr:uid="{0C6BAF96-5C9A-460A-A366-8FB8DF25C3CE}"/>
    <cellStyle name="Header2 5 4 3 5" xfId="20778" xr:uid="{FD04E71D-E744-4E7B-9235-C0575D95BA58}"/>
    <cellStyle name="Header2 5 4 3 5 2" xfId="34256" xr:uid="{848C9F0B-1098-456B-A91B-CF1CE74D6869}"/>
    <cellStyle name="Header2 5 4 3 5 3" xfId="42420" xr:uid="{D0845CD4-C00C-4786-A16C-24953B31391A}"/>
    <cellStyle name="Header2 5 4 3 5 4" xfId="46820" xr:uid="{169C1557-F37E-4E50-A024-37095FAA8506}"/>
    <cellStyle name="Header2 5 4 3 6" xfId="10057" xr:uid="{F7295429-1994-4064-8556-DCB76AE96029}"/>
    <cellStyle name="Header2 5 4 3 7" xfId="24672" xr:uid="{5869109B-8F45-4770-95A8-A8F1E88CD102}"/>
    <cellStyle name="Header2 5 4 3 8" xfId="33622" xr:uid="{289CAF3F-658E-465D-B9E9-32876A0A69CA}"/>
    <cellStyle name="Header2 5 4 3 9" xfId="42223" xr:uid="{223484D2-AD9A-4F16-800A-E6EB81EB3B14}"/>
    <cellStyle name="Header2 5 4 4" xfId="19724" xr:uid="{44EE9678-7297-4A08-9587-93F949FF67C3}"/>
    <cellStyle name="Header2 5 4 4 2" xfId="33364" xr:uid="{A28C148D-2412-48A5-8C4C-C019BE8E68E7}"/>
    <cellStyle name="Header2 5 4 4 3" xfId="41755" xr:uid="{775B2408-5815-4C7C-AF2C-CD7C20C7FA93}"/>
    <cellStyle name="Header2 5 4 4 4" xfId="46421" xr:uid="{F7EFCA57-8B80-4606-BE06-F4F2696292D7}"/>
    <cellStyle name="Header2 5 4 5" xfId="22243" xr:uid="{6CE6421C-9878-4D6A-82A6-6FD5D6890D6E}"/>
    <cellStyle name="Header2 5 4 5 2" xfId="35688" xr:uid="{94DDF64B-24FF-484F-9314-CAB81D1610E7}"/>
    <cellStyle name="Header2 5 4 6" xfId="22301" xr:uid="{B83E77AE-5351-40E7-B581-27EFDE6F9368}"/>
    <cellStyle name="Header2 5 4 6 2" xfId="35746" xr:uid="{63167A8F-4714-4C49-A722-B0F818F37AF7}"/>
    <cellStyle name="Header2 5 4 7" xfId="22156" xr:uid="{E2F116BF-572F-4AC8-9836-68A03966C7D0}"/>
    <cellStyle name="Header2 5 4 7 2" xfId="35608" xr:uid="{9F725C5B-B4B6-4765-B2A1-38901C574FE3}"/>
    <cellStyle name="Header2 5 4 8" xfId="12406" xr:uid="{9CB059E3-5FBC-4C78-8CC4-EC2D5F1ABBD9}"/>
    <cellStyle name="Header2 5 4 8 2" xfId="26953" xr:uid="{85BE0B26-F380-4503-9DFC-9662B24A30AD}"/>
    <cellStyle name="Header2 5 4 8 3" xfId="33160" xr:uid="{A8AD0516-E1CE-4253-A6A9-A2C9A037EF90}"/>
    <cellStyle name="Header2 5 4 8 4" xfId="31080" xr:uid="{71AE0AA4-DDB3-4EE1-B036-EC35D1F54A7D}"/>
    <cellStyle name="Header2 5 4 9" xfId="10546" xr:uid="{D4979187-E0A9-4DF7-94C1-CD7380EC5FC1}"/>
    <cellStyle name="Header2 5 5" xfId="5760" xr:uid="{AF299EF4-1E51-4277-A7B1-B6E5B8623635}"/>
    <cellStyle name="Header2 5 5 10" xfId="36887" xr:uid="{294C0761-8DF2-488B-A80C-AD657242D51E}"/>
    <cellStyle name="Header2 5 5 11" xfId="29637" xr:uid="{865F3756-9CE5-4A9C-B52F-1AF74D8B8A6B}"/>
    <cellStyle name="Header2 5 5 2" xfId="5761" xr:uid="{016910EC-D8B7-4BFD-954A-F9C8D1148236}"/>
    <cellStyle name="Header2 5 5 2 10" xfId="38808" xr:uid="{01E1FE0A-05B4-4389-9256-A19D6A377343}"/>
    <cellStyle name="Header2 5 5 2 2" xfId="7199" xr:uid="{621AB8BF-485D-4E6C-AED6-1F65FDF2B3B3}"/>
    <cellStyle name="Header2 5 5 2 2 2" xfId="21309" xr:uid="{5F31528F-6C87-404A-9FC2-DDE246E4A81E}"/>
    <cellStyle name="Header2 5 5 2 2 2 2" xfId="34775" xr:uid="{439E280C-7AAE-42BE-82D5-AB063B756BE8}"/>
    <cellStyle name="Header2 5 5 2 2 3" xfId="22971" xr:uid="{06D8553B-466C-45AD-88F3-3AB50F72ED96}"/>
    <cellStyle name="Header2 5 5 2 2 3 2" xfId="36404" xr:uid="{E2F75A93-AD57-4C31-89A2-38971F75E044}"/>
    <cellStyle name="Header2 5 5 2 2 4" xfId="22456" xr:uid="{0F3421A8-FF50-4563-948F-54C90008A809}"/>
    <cellStyle name="Header2 5 5 2 2 4 2" xfId="35899" xr:uid="{338C17C2-DAE6-437B-A4D9-C0C965CCBA87}"/>
    <cellStyle name="Header2 5 5 2 2 5" xfId="20781" xr:uid="{36EE644E-05BB-4FEA-934F-CA9863127F29}"/>
    <cellStyle name="Header2 5 5 2 2 5 2" xfId="34259" xr:uid="{76205EC5-1AE0-4FFD-92DF-5F0294D0D599}"/>
    <cellStyle name="Header2 5 5 2 2 5 3" xfId="42423" xr:uid="{52A8210B-849B-4980-AF10-101A86E7604D}"/>
    <cellStyle name="Header2 5 5 2 2 5 4" xfId="46823" xr:uid="{2C6D84B4-580A-4426-984E-83E6154B4B8B}"/>
    <cellStyle name="Header2 5 5 2 2 6" xfId="10060" xr:uid="{B1AA5587-414A-4E60-AA81-2DB301093781}"/>
    <cellStyle name="Header2 5 5 2 2 7" xfId="24675" xr:uid="{EA40FF3C-6BD1-4C81-B1D4-3CEA67556102}"/>
    <cellStyle name="Header2 5 5 2 2 8" xfId="35488" xr:uid="{CC03EDA7-9CA4-45BE-B688-D3FC1EB3209A}"/>
    <cellStyle name="Header2 5 5 2 2 9" xfId="43620" xr:uid="{8E9DBB4D-9579-4DCA-A909-2F684847D6A1}"/>
    <cellStyle name="Header2 5 5 2 3" xfId="19727" xr:uid="{154BA240-58BF-4D73-BAA6-171CC9549E83}"/>
    <cellStyle name="Header2 5 5 2 3 2" xfId="33367" xr:uid="{B529AECF-E071-4EE1-B100-EE90B99A6F37}"/>
    <cellStyle name="Header2 5 5 2 3 3" xfId="41758" xr:uid="{108F8893-B82F-4B1E-B6AD-92C91188286C}"/>
    <cellStyle name="Header2 5 5 2 3 4" xfId="46424" xr:uid="{8FAA48F1-CD09-47F4-9993-65C85E6489EC}"/>
    <cellStyle name="Header2 5 5 2 4" xfId="22246" xr:uid="{E7DE5F60-C9D3-4839-A2D0-B279C0913FDD}"/>
    <cellStyle name="Header2 5 5 2 4 2" xfId="35691" xr:uid="{14747827-EF3C-4654-A252-5FE48573A927}"/>
    <cellStyle name="Header2 5 5 2 5" xfId="22302" xr:uid="{616E66D9-3537-457D-9ADC-ABE0FDB7176B}"/>
    <cellStyle name="Header2 5 5 2 5 2" xfId="35747" xr:uid="{63368659-FCEE-46B5-9375-ED519EB69699}"/>
    <cellStyle name="Header2 5 5 2 6" xfId="22074" xr:uid="{3520981C-E74C-4BE2-9CC0-BE6CA0D12666}"/>
    <cellStyle name="Header2 5 5 2 6 2" xfId="35528" xr:uid="{100A1156-80F7-43EC-9AEA-6859BE859B62}"/>
    <cellStyle name="Header2 5 5 2 7" xfId="12409" xr:uid="{DE94A53F-E39E-44FE-AAA9-0D5AF6154A8C}"/>
    <cellStyle name="Header2 5 5 2 7 2" xfId="26956" xr:uid="{5F15E2A6-7161-4B83-9340-2245641BF9CE}"/>
    <cellStyle name="Header2 5 5 2 7 3" xfId="8926" xr:uid="{274EDAA0-8C43-4C19-84A3-C63124EB8772}"/>
    <cellStyle name="Header2 5 5 2 7 4" xfId="41856" xr:uid="{13DFE67A-C0E2-467B-9E4D-51AD00A064C3}"/>
    <cellStyle name="Header2 5 5 2 8" xfId="8682" xr:uid="{39E4C377-4A48-4B92-95D7-0DE265D006C2}"/>
    <cellStyle name="Header2 5 5 2 9" xfId="36077" xr:uid="{C0FCC113-FD10-45E8-AAE2-0DE9F4E85A43}"/>
    <cellStyle name="Header2 5 5 3" xfId="7198" xr:uid="{63881366-4087-40B5-8FBB-27BC167CE9D9}"/>
    <cellStyle name="Header2 5 5 3 2" xfId="21310" xr:uid="{DF174277-0C87-4EFF-BD26-AA0744235F10}"/>
    <cellStyle name="Header2 5 5 3 2 2" xfId="34776" xr:uid="{2D968DDF-238A-477E-BEF9-8818082DF805}"/>
    <cellStyle name="Header2 5 5 3 3" xfId="22970" xr:uid="{D7619CFA-03D3-4A48-ABD4-C76E9491A91D}"/>
    <cellStyle name="Header2 5 5 3 3 2" xfId="36403" xr:uid="{8887D6F2-8EA2-482B-AB74-10CA4457DFFE}"/>
    <cellStyle name="Header2 5 5 3 4" xfId="23630" xr:uid="{D0B6C1A8-2BC6-451E-9292-A6E4DD0FF018}"/>
    <cellStyle name="Header2 5 5 3 4 2" xfId="37032" xr:uid="{A9F3CA23-6A3B-4CCE-9651-DEA4A5BC21DA}"/>
    <cellStyle name="Header2 5 5 3 5" xfId="20780" xr:uid="{170629EB-2C3A-4893-871E-AA8BE1ADB2D4}"/>
    <cellStyle name="Header2 5 5 3 5 2" xfId="34258" xr:uid="{D4692279-EE5C-40B2-B59C-86DDF80238A0}"/>
    <cellStyle name="Header2 5 5 3 5 3" xfId="42422" xr:uid="{4D3B2849-C809-4189-8DD7-3180B3B46AAA}"/>
    <cellStyle name="Header2 5 5 3 5 4" xfId="46822" xr:uid="{11F45A87-F88E-4473-B869-2DA9859F020C}"/>
    <cellStyle name="Header2 5 5 3 6" xfId="10059" xr:uid="{3BC0CE32-1FE6-4D1B-A40D-351C6D691EBB}"/>
    <cellStyle name="Header2 5 5 3 7" xfId="24674" xr:uid="{9543C91F-7AF3-4368-A90C-F7CAA218B5C2}"/>
    <cellStyle name="Header2 5 5 3 8" xfId="33623" xr:uid="{9450331A-B6DB-49B5-9B52-BA35E449C598}"/>
    <cellStyle name="Header2 5 5 3 9" xfId="44094" xr:uid="{6E6AF1BC-F8B3-4F92-B1DA-6436A28F3AD7}"/>
    <cellStyle name="Header2 5 5 4" xfId="19726" xr:uid="{A43567B6-5130-4660-92A9-FF66A0A70CB0}"/>
    <cellStyle name="Header2 5 5 4 2" xfId="33366" xr:uid="{BB3E2BFA-74BE-4BF3-A12F-B74D5023BA26}"/>
    <cellStyle name="Header2 5 5 4 3" xfId="41757" xr:uid="{2CBDB475-B2F8-484C-A040-3BD0647DEACD}"/>
    <cellStyle name="Header2 5 5 4 4" xfId="46423" xr:uid="{EEDD8A34-A836-444C-887B-E77E94BFF618}"/>
    <cellStyle name="Header2 5 5 5" xfId="21655" xr:uid="{9F0BD11D-3125-4D67-A09E-9E9B623EE3A4}"/>
    <cellStyle name="Header2 5 5 5 2" xfId="35111" xr:uid="{0342DFAA-10B3-4013-ACCB-82E4C55C8E8D}"/>
    <cellStyle name="Header2 5 5 6" xfId="21774" xr:uid="{0D945C71-30B5-4B4F-8287-965576314EB3}"/>
    <cellStyle name="Header2 5 5 6 2" xfId="35230" xr:uid="{0D806535-B4BD-4775-B6BF-31A1B5D1EFA7}"/>
    <cellStyle name="Header2 5 5 7" xfId="21945" xr:uid="{19FC24EF-9151-4146-810C-BA4708B40840}"/>
    <cellStyle name="Header2 5 5 7 2" xfId="35399" xr:uid="{4142CB24-886D-4FC7-9EF3-C7DCE8145C76}"/>
    <cellStyle name="Header2 5 5 8" xfId="12408" xr:uid="{B57E7283-BC77-4FB1-B3EB-ED830B858D23}"/>
    <cellStyle name="Header2 5 5 8 2" xfId="26955" xr:uid="{8A6978FE-EC8B-4505-88A8-4C34526885B4}"/>
    <cellStyle name="Header2 5 5 8 3" xfId="33161" xr:uid="{67F6811F-4DF5-470A-987B-CE6ED3CF5AE0}"/>
    <cellStyle name="Header2 5 5 8 4" xfId="40961" xr:uid="{7A4721C7-FBF1-4317-9C08-4A7A7F3C0440}"/>
    <cellStyle name="Header2 5 5 9" xfId="7933" xr:uid="{077190F6-1A62-4F76-8D54-F208D64070AD}"/>
    <cellStyle name="Header2 5 6" xfId="5762" xr:uid="{7F4C7F61-892C-4DF0-822F-33C1FCDFCACA}"/>
    <cellStyle name="Header2 5 6 10" xfId="38807" xr:uid="{F697FE2F-491E-4EEE-8DA1-9C70B7096923}"/>
    <cellStyle name="Header2 5 6 2" xfId="7200" xr:uid="{00D94FD9-AADE-4484-A9D9-4E218C43F7A4}"/>
    <cellStyle name="Header2 5 6 2 10" xfId="41982" xr:uid="{32BEE475-035E-4E24-BDF4-16F4BDD9A946}"/>
    <cellStyle name="Header2 5 6 2 2" xfId="20782" xr:uid="{389EE92A-9AC9-436B-9EBE-467F30638CF6}"/>
    <cellStyle name="Header2 5 6 2 2 2" xfId="34260" xr:uid="{6B79140E-347D-4E0D-9787-3BAE93C661E0}"/>
    <cellStyle name="Header2 5 6 2 2 3" xfId="42424" xr:uid="{BD62CBB9-CED2-4FA7-99FC-2740ACCBF561}"/>
    <cellStyle name="Header2 5 6 2 2 4" xfId="46824" xr:uid="{37B0A619-24CC-49C8-B6F6-E27CB06A701A}"/>
    <cellStyle name="Header2 5 6 2 3" xfId="19663" xr:uid="{26E48640-71F6-49DD-B156-ACC902A01DC8}"/>
    <cellStyle name="Header2 5 6 2 3 2" xfId="33307" xr:uid="{D96CA96F-3BC4-40BA-BBC6-D7D6063F8680}"/>
    <cellStyle name="Header2 5 6 2 4" xfId="22972" xr:uid="{762B9200-E570-4795-B468-60B9206B2F89}"/>
    <cellStyle name="Header2 5 6 2 4 2" xfId="36405" xr:uid="{8EED4C28-DFBB-4A45-8D88-5E8A0E234DDD}"/>
    <cellStyle name="Header2 5 6 2 5" xfId="18806" xr:uid="{1FA78624-5411-46C0-8C14-67E46415D8EE}"/>
    <cellStyle name="Header2 5 6 2 5 2" xfId="32530" xr:uid="{91A1432F-0014-4D25-B40A-954B4CEDF4BC}"/>
    <cellStyle name="Header2 5 6 2 6" xfId="12411" xr:uid="{93C3E8BC-D1D3-4537-9AC0-ABA9CA57A814}"/>
    <cellStyle name="Header2 5 6 2 6 2" xfId="26958" xr:uid="{036ED79E-66DC-408A-B714-D4B56E2CE9EE}"/>
    <cellStyle name="Header2 5 6 2 6 3" xfId="25884" xr:uid="{AC7C4269-69DC-4B02-A215-E69EA3755AC6}"/>
    <cellStyle name="Header2 5 6 2 6 4" xfId="9132" xr:uid="{E56216A7-0622-465A-BF62-FC147BACC6CC}"/>
    <cellStyle name="Header2 5 6 2 7" xfId="10061" xr:uid="{8FAC5BD7-DB7B-4C88-BC54-0C1BC128237A}"/>
    <cellStyle name="Header2 5 6 2 8" xfId="24676" xr:uid="{2724FA04-65E3-472A-9DD2-789766817B53}"/>
    <cellStyle name="Header2 5 6 2 9" xfId="35313" xr:uid="{15ACEDC7-2745-4F84-A67E-B6FA87EA2D7B}"/>
    <cellStyle name="Header2 5 6 3" xfId="19728" xr:uid="{42995FB0-C57B-4F5F-94B9-EDC23B399081}"/>
    <cellStyle name="Header2 5 6 3 2" xfId="33368" xr:uid="{79E102C2-7B7A-4F9A-A65F-2313D5A869AF}"/>
    <cellStyle name="Header2 5 6 3 3" xfId="41759" xr:uid="{6C4E2C2D-85F8-4557-A50D-2EB752775DA2}"/>
    <cellStyle name="Header2 5 6 3 4" xfId="46425" xr:uid="{4F1D9F69-008F-45FC-AAC5-630A93EC75F0}"/>
    <cellStyle name="Header2 5 6 4" xfId="21654" xr:uid="{5EF23BD7-56E8-4403-9EB6-71B6C5A6A144}"/>
    <cellStyle name="Header2 5 6 4 2" xfId="35110" xr:uid="{AE962EDF-A8EB-42E0-985D-66CAEEBB76C8}"/>
    <cellStyle name="Header2 5 6 5" xfId="18907" xr:uid="{AE835007-F93B-41C0-BA41-1E2F247D816F}"/>
    <cellStyle name="Header2 5 6 5 2" xfId="32621" xr:uid="{352B8BD7-8AA5-4602-AEBE-07B2C4F10039}"/>
    <cellStyle name="Header2 5 6 6" xfId="22708" xr:uid="{4391377A-4424-4362-8E39-7B22BB13D37A}"/>
    <cellStyle name="Header2 5 6 6 2" xfId="36142" xr:uid="{A381C2D7-34C7-4D8F-B3F4-127719C2F418}"/>
    <cellStyle name="Header2 5 6 7" xfId="12410" xr:uid="{90D6FFCE-3371-495F-9353-22A87642FF3B}"/>
    <cellStyle name="Header2 5 6 7 2" xfId="26957" xr:uid="{8B175148-3ED2-4E3F-9D1D-729F8C96B71F}"/>
    <cellStyle name="Header2 5 6 7 3" xfId="9887" xr:uid="{55FFD669-BC61-4AF1-B88B-B2119C4FBF17}"/>
    <cellStyle name="Header2 5 6 7 4" xfId="24166" xr:uid="{CD1D6DE0-C165-4033-A9F1-DC56BBC621B6}"/>
    <cellStyle name="Header2 5 6 8" xfId="8685" xr:uid="{89FF7FC8-7035-4834-AA1A-5A7DB078B726}"/>
    <cellStyle name="Header2 5 6 9" xfId="34952" xr:uid="{81AC45C2-54A2-4E6B-895E-443D4F81C8E1}"/>
    <cellStyle name="Header2 5 7" xfId="5753" xr:uid="{BD71EAF8-AD8F-4366-9B6C-C387A40B6D66}"/>
    <cellStyle name="Header2 5 7 10" xfId="29634" xr:uid="{910FB102-8E6A-4E63-A8C5-A17FEDCCF736}"/>
    <cellStyle name="Header2 5 7 2" xfId="12413" xr:uid="{B778518E-CE6E-4141-96FC-265BD32251C9}"/>
    <cellStyle name="Header2 5 7 2 2" xfId="26960" xr:uid="{605F2364-D54E-4A38-9FA2-C182AB9F21BB}"/>
    <cellStyle name="Header2 5 7 2 3" xfId="25156" xr:uid="{E06B68F6-4210-4461-91BE-D747A6CFF4E4}"/>
    <cellStyle name="Header2 5 7 2 4" xfId="30944" xr:uid="{72FE36F0-7F2B-4BF0-B345-F2D7DA8DEF79}"/>
    <cellStyle name="Header2 5 7 3" xfId="19719" xr:uid="{C8D924DC-F6CF-4C39-98D7-9EA27AA83169}"/>
    <cellStyle name="Header2 5 7 3 2" xfId="33359" xr:uid="{8CF81A52-83E6-4813-AE56-4D31E4DD6C3F}"/>
    <cellStyle name="Header2 5 7 3 3" xfId="41750" xr:uid="{4E72C789-63A2-45CF-9191-1315110DE80A}"/>
    <cellStyle name="Header2 5 7 3 4" xfId="46416" xr:uid="{BAE83E1E-5574-4529-990D-58400DA763AC}"/>
    <cellStyle name="Header2 5 7 4" xfId="22250" xr:uid="{3FC33955-A8FF-4FF4-9B90-6F3D3BDC313E}"/>
    <cellStyle name="Header2 5 7 4 2" xfId="35695" xr:uid="{795EEF09-484B-4FDA-99C2-3593B3A65D00}"/>
    <cellStyle name="Header2 5 7 5" xfId="22545" xr:uid="{72F62D16-0660-4B65-97A3-4CEA637058BE}"/>
    <cellStyle name="Header2 5 7 5 2" xfId="35988" xr:uid="{B7EBFFAB-D2FA-4EAC-89DD-6F21C7B88A36}"/>
    <cellStyle name="Header2 5 7 6" xfId="23423" xr:uid="{54E24A95-B50A-454B-94D1-DAA28245B1B6}"/>
    <cellStyle name="Header2 5 7 6 2" xfId="36846" xr:uid="{5096C4EB-07AA-42D2-8AFA-B99269C38DED}"/>
    <cellStyle name="Header2 5 7 7" xfId="12412" xr:uid="{2921D686-F307-4C69-AB40-0509843426E5}"/>
    <cellStyle name="Header2 5 7 7 2" xfId="26959" xr:uid="{2AE83C2C-0D01-425A-9562-5DA45995B4F4}"/>
    <cellStyle name="Header2 5 7 7 3" xfId="32544" xr:uid="{157CB1A3-2FB9-4E10-9696-9EE8E34B8337}"/>
    <cellStyle name="Header2 5 7 7 4" xfId="41326" xr:uid="{83E30FEA-C4C9-44A4-9FB9-42D85F8170ED}"/>
    <cellStyle name="Header2 5 7 8" xfId="8690" xr:uid="{BB42DA9D-FE8B-4EF7-A883-C645BE97B907}"/>
    <cellStyle name="Header2 5 7 9" xfId="33835" xr:uid="{6AEE50D9-7E45-4DFF-903E-542C41B94172}"/>
    <cellStyle name="Header2 5 8" xfId="7191" xr:uid="{F126878B-65E3-4AA1-8673-2990651DFC6F}"/>
    <cellStyle name="Header2 5 8 10" xfId="33624" xr:uid="{961E1B6C-6C40-4855-8696-EA949354D1B8}"/>
    <cellStyle name="Header2 5 8 11" xfId="44095" xr:uid="{DBDB42ED-14F5-43D6-A316-9BF936DDD9C6}"/>
    <cellStyle name="Header2 5 8 2" xfId="12415" xr:uid="{ED1E7CE0-C813-45C7-9CE5-3C04494D1EEC}"/>
    <cellStyle name="Header2 5 8 2 2" xfId="26962" xr:uid="{0D1136C6-AF6C-4A77-9E72-526C69C69161}"/>
    <cellStyle name="Header2 5 8 2 3" xfId="9710" xr:uid="{32988605-C947-4BD6-86C8-3EDEE62411AA}"/>
    <cellStyle name="Header2 5 8 2 4" xfId="41188" xr:uid="{6BE8895A-95E1-4841-A18A-4C368622618D}"/>
    <cellStyle name="Header2 5 8 3" xfId="20773" xr:uid="{298A0629-FA75-4C82-913B-52925774CDC5}"/>
    <cellStyle name="Header2 5 8 3 2" xfId="34251" xr:uid="{81D03892-2C5F-4571-B251-333BAB7B5FB5}"/>
    <cellStyle name="Header2 5 8 3 3" xfId="42415" xr:uid="{C2FD9AC7-816F-4D44-8AC4-77B05F724127}"/>
    <cellStyle name="Header2 5 8 3 4" xfId="46815" xr:uid="{B112CA58-8E66-4F02-9EAE-403318ADE279}"/>
    <cellStyle name="Header2 5 8 4" xfId="21315" xr:uid="{9EC39839-A8DE-457F-9B69-BB749D4E930A}"/>
    <cellStyle name="Header2 5 8 4 2" xfId="34781" xr:uid="{9AFCF91E-CCED-4B49-9BBC-AD5AD6E905FC}"/>
    <cellStyle name="Header2 5 8 5" xfId="22963" xr:uid="{FA9B65FF-AD40-4DCB-A258-B9642FC9DAD4}"/>
    <cellStyle name="Header2 5 8 5 2" xfId="36396" xr:uid="{5BD62043-CC75-4A84-8E78-02D4927E76EE}"/>
    <cellStyle name="Header2 5 8 6" xfId="21972" xr:uid="{A02A2296-59C3-4605-B94A-454F54232B66}"/>
    <cellStyle name="Header2 5 8 6 2" xfId="35426" xr:uid="{600492FF-4C2D-4933-887E-457682936698}"/>
    <cellStyle name="Header2 5 8 7" xfId="12414" xr:uid="{DF8E0E0A-2371-4B2F-9908-BF6B698E561B}"/>
    <cellStyle name="Header2 5 8 7 2" xfId="26961" xr:uid="{CB2407D8-B91D-4631-85C2-FF23BDFA8087}"/>
    <cellStyle name="Header2 5 8 7 3" xfId="8927" xr:uid="{8968CDBD-820A-4764-A120-EBB6AAE9B736}"/>
    <cellStyle name="Header2 5 8 7 4" xfId="31081" xr:uid="{178C1DFE-D469-4D64-88F8-3E1A74BC71E5}"/>
    <cellStyle name="Header2 5 8 8" xfId="10052" xr:uid="{C0A15580-A63C-41A0-8E7E-CAAF367747B8}"/>
    <cellStyle name="Header2 5 8 9" xfId="24667" xr:uid="{9CFE7852-48CD-40F8-9361-9213FA0F3D18}"/>
    <cellStyle name="Header2 5 9" xfId="12416" xr:uid="{169A225E-F35D-4678-856C-7D1B15110A62}"/>
    <cellStyle name="Header2 5 9 2" xfId="12417" xr:uid="{B933B624-7FF8-4DFB-A614-556937D552E2}"/>
    <cellStyle name="Header2 5 9 2 2" xfId="26964" xr:uid="{31FBB9FB-E6E0-4D77-9413-2F621BD83CB4}"/>
    <cellStyle name="Header2 5 9 2 3" xfId="32543" xr:uid="{BF3286C2-A1C1-4444-BF2B-7AF8B81C90F7}"/>
    <cellStyle name="Header2 5 9 2 4" xfId="41189" xr:uid="{9030A645-296D-4D35-BA26-8650C1714BCA}"/>
    <cellStyle name="Header2 5 9 3" xfId="26963" xr:uid="{A79B7232-86A9-44C1-AE9C-C559BC80C15E}"/>
    <cellStyle name="Header2 5 9 4" xfId="25883" xr:uid="{711D30C2-9AE6-443F-8559-B79F64D40EE8}"/>
    <cellStyle name="Header2 5 9 5" xfId="40960" xr:uid="{3E2D93E1-7518-43B2-A4B0-C86AD340870A}"/>
    <cellStyle name="Header2 6" xfId="5099" xr:uid="{807D1AC3-20F8-4AB4-8865-15E9D52FC09C}"/>
    <cellStyle name="Header2 6 10" xfId="19210" xr:uid="{4F93C364-1893-4ADF-A864-D605977EC77B}"/>
    <cellStyle name="Header2 6 10 2" xfId="32889" xr:uid="{A4BCB04F-5DD1-4119-B2C4-0A655DAEF67E}"/>
    <cellStyle name="Header2 6 10 3" xfId="41403" xr:uid="{E8B3ED6A-31DF-41FD-9A4C-62FCA6375A5C}"/>
    <cellStyle name="Header2 6 10 4" xfId="46232" xr:uid="{0C20CE07-26D7-46F5-966F-1FF6121094DD}"/>
    <cellStyle name="Header2 6 11" xfId="21968" xr:uid="{78BB4455-CAF5-4F44-B14A-5C76A31031A1}"/>
    <cellStyle name="Header2 6 11 2" xfId="35422" xr:uid="{BCC3A179-FB6B-40AE-9CFA-19BEFD040C1D}"/>
    <cellStyle name="Header2 6 12" xfId="22075" xr:uid="{D0DA406C-BD10-4AF6-A4C1-5F5BCFA3C377}"/>
    <cellStyle name="Header2 6 12 2" xfId="35529" xr:uid="{0A0DDFB0-AA77-4EAE-826D-7C5576FF44DE}"/>
    <cellStyle name="Header2 6 13" xfId="23510" xr:uid="{B082C294-22E0-4317-B742-3A4FDEEB6A95}"/>
    <cellStyle name="Header2 6 13 2" xfId="36925" xr:uid="{99D26683-D927-4269-9D0F-32825CF0D350}"/>
    <cellStyle name="Header2 6 14" xfId="12418" xr:uid="{12836166-3329-48AD-BDD2-7807068BE8F8}"/>
    <cellStyle name="Header2 6 14 2" xfId="26965" xr:uid="{3B4CF31E-B1D5-4A08-BF7C-D073B6827D01}"/>
    <cellStyle name="Header2 6 14 3" xfId="8928" xr:uid="{8703DA39-813E-410A-81BC-92A13064F7F1}"/>
    <cellStyle name="Header2 6 14 4" xfId="24167" xr:uid="{D641ECD5-B45E-4AF6-BFA0-56173F9FEF36}"/>
    <cellStyle name="Header2 6 15" xfId="9208" xr:uid="{43FE9472-4AA7-485F-9C3E-8F44B3E958A7}"/>
    <cellStyle name="Header2 6 16" xfId="30880" xr:uid="{A932C434-E985-46D2-8E6C-EB73117F4CF5}"/>
    <cellStyle name="Header2 6 17" xfId="39698" xr:uid="{ADD7D506-4C74-4CBF-8A53-6A88150838E0}"/>
    <cellStyle name="Header2 6 2" xfId="5764" xr:uid="{39C43B3C-70FD-46CF-B718-9F37F67B8176}"/>
    <cellStyle name="Header2 6 2 10" xfId="33890" xr:uid="{1886AF6E-6288-453D-8B88-0F3CC55EE077}"/>
    <cellStyle name="Header2 6 2 11" xfId="42074" xr:uid="{D8122D39-1926-4BDA-8AC3-9094B55C9065}"/>
    <cellStyle name="Header2 6 2 2" xfId="5765" xr:uid="{0F1137BE-1665-48C6-BFE0-F19E694E0024}"/>
    <cellStyle name="Header2 6 2 2 10" xfId="29638" xr:uid="{499A79A6-C664-4EF5-9CB8-C1ED343310B8}"/>
    <cellStyle name="Header2 6 2 2 2" xfId="7203" xr:uid="{C28760C5-761E-4774-9022-A6009E6A81F7}"/>
    <cellStyle name="Header2 6 2 2 2 2" xfId="21307" xr:uid="{28D3F946-1E35-4B75-8172-394AFC45A3E5}"/>
    <cellStyle name="Header2 6 2 2 2 2 2" xfId="34773" xr:uid="{FCE5BB20-55BC-4746-8311-BA5934C1FFBA}"/>
    <cellStyle name="Header2 6 2 2 2 3" xfId="22975" xr:uid="{DF93CE9D-1A5A-4518-B6FF-21BC30579625}"/>
    <cellStyle name="Header2 6 2 2 2 3 2" xfId="36408" xr:uid="{03FB8A67-48CA-4888-A284-C154B50F431B}"/>
    <cellStyle name="Header2 6 2 2 2 4" xfId="22356" xr:uid="{5BB097F6-4FD8-423F-9A3A-A3C1D94ACCD5}"/>
    <cellStyle name="Header2 6 2 2 2 4 2" xfId="35801" xr:uid="{1D73580F-9630-4A46-A2F6-394B770E6D74}"/>
    <cellStyle name="Header2 6 2 2 2 5" xfId="20785" xr:uid="{5B26C371-3546-4FA8-99AC-C4C24CA74913}"/>
    <cellStyle name="Header2 6 2 2 2 5 2" xfId="34263" xr:uid="{7BDFA802-4136-4405-8244-3D6FA6106951}"/>
    <cellStyle name="Header2 6 2 2 2 5 3" xfId="42427" xr:uid="{B2D5ED83-E2A0-4331-B16F-7BAB040B4C76}"/>
    <cellStyle name="Header2 6 2 2 2 5 4" xfId="46827" xr:uid="{E5530CC9-7E7D-4BA0-A840-858C5038E589}"/>
    <cellStyle name="Header2 6 2 2 2 6" xfId="10064" xr:uid="{8E34834A-D535-41C5-8A3F-1BD11E2BB92C}"/>
    <cellStyle name="Header2 6 2 2 2 7" xfId="24679" xr:uid="{7C536ECC-D1CE-4225-A902-38613E418D1B}"/>
    <cellStyle name="Header2 6 2 2 2 8" xfId="35311" xr:uid="{9FF91FD4-ACCF-4FAD-957A-10A663F788CE}"/>
    <cellStyle name="Header2 6 2 2 2 9" xfId="41165" xr:uid="{A8A96249-66F5-4C4F-B962-37D30180A28A}"/>
    <cellStyle name="Header2 6 2 2 3" xfId="19731" xr:uid="{EA755766-E495-48D3-9EF1-4CD1AA696A13}"/>
    <cellStyle name="Header2 6 2 2 3 2" xfId="33371" xr:uid="{C9711F03-64B2-47DB-8D90-112FC06FC700}"/>
    <cellStyle name="Header2 6 2 2 3 3" xfId="41762" xr:uid="{3B0D2DCD-24F5-42AE-AEE5-609FB3F5823E}"/>
    <cellStyle name="Header2 6 2 2 3 4" xfId="46428" xr:uid="{97FAFDFF-9939-4BC2-A67D-249B95E364D3}"/>
    <cellStyle name="Header2 6 2 2 4" xfId="22244" xr:uid="{4577A6EA-A313-47E2-810A-8206DF9C5C74}"/>
    <cellStyle name="Header2 6 2 2 4 2" xfId="35689" xr:uid="{803603A1-BC12-42AC-8A8A-6017EDCBC253}"/>
    <cellStyle name="Header2 6 2 2 5" xfId="18827" xr:uid="{DFC9145F-F950-42D3-922D-ACF100EE7935}"/>
    <cellStyle name="Header2 6 2 2 5 2" xfId="32546" xr:uid="{47492621-2359-4937-9AF0-B2235257A27C}"/>
    <cellStyle name="Header2 6 2 2 6" xfId="22561" xr:uid="{E2DF03C2-9EEE-43EF-9F9A-FE86F769F9D1}"/>
    <cellStyle name="Header2 6 2 2 6 2" xfId="36004" xr:uid="{D2255624-F807-4F76-A4C1-464AEB8C4C77}"/>
    <cellStyle name="Header2 6 2 2 7" xfId="12420" xr:uid="{EBAFE89C-9347-4DC8-A27F-F39B528E8468}"/>
    <cellStyle name="Header2 6 2 2 7 2" xfId="26967" xr:uid="{77A4EB19-AABF-466D-BE93-F2AF54D07FF5}"/>
    <cellStyle name="Header2 6 2 2 7 3" xfId="32275" xr:uid="{62814220-C35F-40B8-8318-BC5B19D1621B}"/>
    <cellStyle name="Header2 6 2 2 7 4" xfId="31083" xr:uid="{3A69757F-DFFF-4C2B-9307-6C8F6BCBE4D5}"/>
    <cellStyle name="Header2 6 2 2 8" xfId="8683" xr:uid="{CE861EBF-FC30-4351-96D2-0F66254E48E4}"/>
    <cellStyle name="Header2 6 2 2 9" xfId="37003" xr:uid="{37ECF735-6EEE-4E9B-AA96-D11B7DE54BF2}"/>
    <cellStyle name="Header2 6 2 3" xfId="7202" xr:uid="{0F5CA1F0-82E5-4313-9AB5-3E642EEF133F}"/>
    <cellStyle name="Header2 6 2 3 2" xfId="21297" xr:uid="{DFCAB6F0-DDA6-48DC-801C-DC7068C831E2}"/>
    <cellStyle name="Header2 6 2 3 2 2" xfId="34763" xr:uid="{08CA85E2-6160-4511-B844-E2F9F5F373C7}"/>
    <cellStyle name="Header2 6 2 3 3" xfId="22974" xr:uid="{C2F2D7B2-86DB-4990-9E0A-7F517DA66502}"/>
    <cellStyle name="Header2 6 2 3 3 2" xfId="36407" xr:uid="{D9DDC41C-8EEE-42A5-9B78-ACE9D8B0F58A}"/>
    <cellStyle name="Header2 6 2 3 4" xfId="21992" xr:uid="{C62EAFF3-D807-4589-8539-7BCC3EC59B2C}"/>
    <cellStyle name="Header2 6 2 3 4 2" xfId="35446" xr:uid="{23FE9BC5-4D49-459F-8FB0-6ACF9E87541A}"/>
    <cellStyle name="Header2 6 2 3 5" xfId="20784" xr:uid="{66335D63-25E7-46B8-99B7-59B5061FD8D0}"/>
    <cellStyle name="Header2 6 2 3 5 2" xfId="34262" xr:uid="{561E3945-06AE-4589-B3F6-5DD3F8861A85}"/>
    <cellStyle name="Header2 6 2 3 5 3" xfId="42426" xr:uid="{1D1DE551-B3CF-476D-8313-086AC47E4350}"/>
    <cellStyle name="Header2 6 2 3 5 4" xfId="46826" xr:uid="{2F995FE5-5C52-4C83-8661-33D03C12942F}"/>
    <cellStyle name="Header2 6 2 3 6" xfId="10063" xr:uid="{C30202C7-F1E9-463B-8383-10F2C9E9D744}"/>
    <cellStyle name="Header2 6 2 3 7" xfId="24678" xr:uid="{CFD884B6-4989-413D-BB69-3B6F902CA79B}"/>
    <cellStyle name="Header2 6 2 3 8" xfId="35563" xr:uid="{4736B610-0681-4131-800F-D17E5B5BD6F6}"/>
    <cellStyle name="Header2 6 2 3 9" xfId="43236" xr:uid="{A177C633-CA68-40BB-AB80-6C51216BAA49}"/>
    <cellStyle name="Header2 6 2 4" xfId="19730" xr:uid="{9DE7F4E9-D3DF-4D09-AFC3-A975B7B5588B}"/>
    <cellStyle name="Header2 6 2 4 2" xfId="33370" xr:uid="{65E0960A-DBCE-4F96-899A-A94A7A64D4EA}"/>
    <cellStyle name="Header2 6 2 4 3" xfId="41761" xr:uid="{96AB2E33-CAB4-47C4-9E67-98F1B5BA683A}"/>
    <cellStyle name="Header2 6 2 4 4" xfId="46427" xr:uid="{424F63BD-EBD0-4FCE-BA2E-75F57A2DCBF0}"/>
    <cellStyle name="Header2 6 2 5" xfId="21653" xr:uid="{AA8CE452-E8A6-4828-838C-90585D34FFFA}"/>
    <cellStyle name="Header2 6 2 5 2" xfId="35109" xr:uid="{EB4064EF-22A2-4662-B7BF-5DF1E42AD6D4}"/>
    <cellStyle name="Header2 6 2 6" xfId="22303" xr:uid="{290B83D5-B0AA-432A-8E92-4077705CD040}"/>
    <cellStyle name="Header2 6 2 6 2" xfId="35748" xr:uid="{9925C97F-C66C-4276-9ACB-F02C84F7C4DA}"/>
    <cellStyle name="Header2 6 2 7" xfId="21942" xr:uid="{97DF13E0-E754-473D-8909-6E87F5B9A4E5}"/>
    <cellStyle name="Header2 6 2 7 2" xfId="35396" xr:uid="{1F1B2DCF-C005-4AFB-BCC0-9576255FEC21}"/>
    <cellStyle name="Header2 6 2 8" xfId="12419" xr:uid="{7A4D1B5A-4EFA-4558-8C3A-79F90D94C7F3}"/>
    <cellStyle name="Header2 6 2 8 2" xfId="26966" xr:uid="{8DC628F7-C33A-4D1B-A733-A8380EC57740}"/>
    <cellStyle name="Header2 6 2 8 3" xfId="8176" xr:uid="{D2099528-24EC-48DA-9EFC-BBC5E2FDAA21}"/>
    <cellStyle name="Header2 6 2 8 4" xfId="31082" xr:uid="{228DC099-21B9-4DD2-864F-EE42BFF056B0}"/>
    <cellStyle name="Header2 6 2 9" xfId="8684" xr:uid="{4CA1ED94-BA72-4D03-8242-C2322BFDD704}"/>
    <cellStyle name="Header2 6 3" xfId="5766" xr:uid="{2F47B386-4B6E-44EE-A2DA-93F4B823D8C9}"/>
    <cellStyle name="Header2 6 3 10" xfId="36601" xr:uid="{0F1D95C4-3D4B-464B-AF7B-E4C2CFCCE5BB}"/>
    <cellStyle name="Header2 6 3 11" xfId="38805" xr:uid="{60714369-B3BD-4397-8EEC-49678466E3CF}"/>
    <cellStyle name="Header2 6 3 2" xfId="5767" xr:uid="{64EEC89C-55A8-48F6-98BF-DC4442BA6D3A}"/>
    <cellStyle name="Header2 6 3 2 10" xfId="38804" xr:uid="{07489E0C-4F88-44BA-AEC5-91A16F438CD3}"/>
    <cellStyle name="Header2 6 3 2 2" xfId="7205" xr:uid="{819B7FF2-7D85-4FE7-859C-C9D0B6F03368}"/>
    <cellStyle name="Header2 6 3 2 2 2" xfId="21298" xr:uid="{4B1F6CFD-9139-44AA-813D-B0BCFB93BE36}"/>
    <cellStyle name="Header2 6 3 2 2 2 2" xfId="34764" xr:uid="{A2E43F91-4B5D-4615-9904-B11192F1C82A}"/>
    <cellStyle name="Header2 6 3 2 2 3" xfId="22977" xr:uid="{83934FF1-8EB3-417A-87A3-4901DB0E54B7}"/>
    <cellStyle name="Header2 6 3 2 2 3 2" xfId="36410" xr:uid="{B0389E3A-D88F-45BF-BEAF-80188E5263CE}"/>
    <cellStyle name="Header2 6 3 2 2 4" xfId="18892" xr:uid="{A3D200A5-01F7-4460-8BF6-F0306E7D1FCB}"/>
    <cellStyle name="Header2 6 3 2 2 4 2" xfId="32606" xr:uid="{F9521ABA-2347-404C-BD5A-9C12F2CC6A1F}"/>
    <cellStyle name="Header2 6 3 2 2 5" xfId="20787" xr:uid="{A36F710C-E05B-4ACE-A376-A8FD60EA0277}"/>
    <cellStyle name="Header2 6 3 2 2 5 2" xfId="34265" xr:uid="{9D65735E-6BF2-41E1-A3AC-C29398DAE12E}"/>
    <cellStyle name="Header2 6 3 2 2 5 3" xfId="42429" xr:uid="{5967044A-C5CE-4A2E-A9DE-83899811AA99}"/>
    <cellStyle name="Header2 6 3 2 2 5 4" xfId="46829" xr:uid="{4E6D6237-E831-4CB9-B484-802EBD734800}"/>
    <cellStyle name="Header2 6 3 2 2 6" xfId="10066" xr:uid="{1665ED41-DB43-4785-8EEB-F652983A841F}"/>
    <cellStyle name="Header2 6 3 2 2 7" xfId="24681" xr:uid="{2CF3F61F-D539-44BB-8505-09DECC4BF36E}"/>
    <cellStyle name="Header2 6 3 2 2 8" xfId="35798" xr:uid="{2077A810-9EEB-40F5-B855-9D290A6B11A5}"/>
    <cellStyle name="Header2 6 3 2 2 9" xfId="44093" xr:uid="{EC36EA0C-F28B-4032-827D-0A4349702CE4}"/>
    <cellStyle name="Header2 6 3 2 3" xfId="19733" xr:uid="{E5CCE59A-090D-4C8D-942D-AA7AF12B89E7}"/>
    <cellStyle name="Header2 6 3 2 3 2" xfId="33373" xr:uid="{4C68301F-CF6D-4719-9ED4-C9AC09D1B362}"/>
    <cellStyle name="Header2 6 3 2 3 3" xfId="41764" xr:uid="{CDFEC97E-E01C-4D9B-9CA1-C9C6D5F6B284}"/>
    <cellStyle name="Header2 6 3 2 3 4" xfId="46430" xr:uid="{55249D98-0903-4695-A5B4-33716813EA54}"/>
    <cellStyle name="Header2 6 3 2 4" xfId="21651" xr:uid="{1D64D2DF-9678-4EBB-85EE-5AFBC1E43847}"/>
    <cellStyle name="Header2 6 3 2 4 2" xfId="35107" xr:uid="{BE294A9E-115F-46C6-835C-3BCC12EEFAAB}"/>
    <cellStyle name="Header2 6 3 2 5" xfId="22304" xr:uid="{291A6D60-EE59-400F-97BA-E23B279BBCC5}"/>
    <cellStyle name="Header2 6 3 2 5 2" xfId="35749" xr:uid="{478DF297-F790-49F8-BC52-1DE78E8FE7C0}"/>
    <cellStyle name="Header2 6 3 2 6" xfId="23516" xr:uid="{44F4DF13-0410-44DC-919B-86F3911C100B}"/>
    <cellStyle name="Header2 6 3 2 6 2" xfId="36931" xr:uid="{64C0D931-6A0E-4D79-9761-E088B3677ACE}"/>
    <cellStyle name="Header2 6 3 2 7" xfId="12422" xr:uid="{83D4A8CB-80DB-424E-9ACA-35FF4755B9AC}"/>
    <cellStyle name="Header2 6 3 2 7 2" xfId="26969" xr:uid="{091A7F1E-E9B3-4995-B331-01ABA9F897D6}"/>
    <cellStyle name="Header2 6 3 2 7 3" xfId="25155" xr:uid="{CBD42B61-8F22-4E2E-B468-06829229D2E8}"/>
    <cellStyle name="Header2 6 3 2 7 4" xfId="40959" xr:uid="{721EF443-34A1-41E8-89EA-D356F7FC1D74}"/>
    <cellStyle name="Header2 6 3 2 8" xfId="8674" xr:uid="{4111DEC1-34DB-4A7F-BC11-0284BF52D659}"/>
    <cellStyle name="Header2 6 3 2 9" xfId="33833" xr:uid="{F2A54396-2DAB-424F-8C95-49BC8D807F52}"/>
    <cellStyle name="Header2 6 3 3" xfId="7204" xr:uid="{4D051D5C-B0CF-459F-9A07-C662AB090CC7}"/>
    <cellStyle name="Header2 6 3 3 2" xfId="21306" xr:uid="{3A774616-8D52-4F68-9F63-CFE798B8C9AA}"/>
    <cellStyle name="Header2 6 3 3 2 2" xfId="34772" xr:uid="{3F47F093-A1DA-4FEE-9904-9FE12EBFE038}"/>
    <cellStyle name="Header2 6 3 3 3" xfId="22976" xr:uid="{6EF78891-0402-4861-AB5E-5053C8263037}"/>
    <cellStyle name="Header2 6 3 3 3 2" xfId="36409" xr:uid="{8386DBDB-6CAD-426A-B99C-A508FDDC4CC8}"/>
    <cellStyle name="Header2 6 3 3 4" xfId="21460" xr:uid="{CE5FC23C-E8EC-477D-85A4-0596B8423226}"/>
    <cellStyle name="Header2 6 3 3 4 2" xfId="34925" xr:uid="{B482515A-8225-4483-8CA2-943C3D8D6167}"/>
    <cellStyle name="Header2 6 3 3 5" xfId="20786" xr:uid="{11A9EB1E-5DFA-42B3-BFA2-2EB71A1BF47C}"/>
    <cellStyle name="Header2 6 3 3 5 2" xfId="34264" xr:uid="{1D50604C-360E-437E-B9CE-9B922F86840A}"/>
    <cellStyle name="Header2 6 3 3 5 3" xfId="42428" xr:uid="{5F2A57AD-94F8-4CDD-9444-BFEB094858C5}"/>
    <cellStyle name="Header2 6 3 3 5 4" xfId="46828" xr:uid="{F70A08C7-651B-468F-8793-AF1C91D22823}"/>
    <cellStyle name="Header2 6 3 3 6" xfId="10065" xr:uid="{F0EDBDB1-28AC-4B6C-9138-B37800358B11}"/>
    <cellStyle name="Header2 6 3 3 7" xfId="24680" xr:uid="{27950731-B495-49B4-B630-FBECCFE244CA}"/>
    <cellStyle name="Header2 6 3 3 8" xfId="8194" xr:uid="{3D39D51C-90E0-4D23-8E45-6343A61A9331}"/>
    <cellStyle name="Header2 6 3 3 9" xfId="42530" xr:uid="{5AFD8B73-533C-463C-8773-7DECF41C683F}"/>
    <cellStyle name="Header2 6 3 4" xfId="19732" xr:uid="{034D0D9D-E165-4110-8FC0-F6FB36A3E208}"/>
    <cellStyle name="Header2 6 3 4 2" xfId="33372" xr:uid="{249D9998-3B83-4AD1-88B0-2E7B6B586F31}"/>
    <cellStyle name="Header2 6 3 4 3" xfId="41763" xr:uid="{A5313C01-4976-4920-9B56-D01A6F6F47E4}"/>
    <cellStyle name="Header2 6 3 4 4" xfId="46429" xr:uid="{9FA1EB47-C9D4-4BD0-BEB6-A462463F4A60}"/>
    <cellStyle name="Header2 6 3 5" xfId="21652" xr:uid="{E4E949E9-1072-4685-9526-B0C2BEB47F7E}"/>
    <cellStyle name="Header2 6 3 5 2" xfId="35108" xr:uid="{B8AEAEFD-4AD5-47C8-9C3D-6D52EB3AE7AB}"/>
    <cellStyle name="Header2 6 3 6" xfId="21776" xr:uid="{5B5F3F47-9B65-4CA5-935B-72654262509D}"/>
    <cellStyle name="Header2 6 3 6 2" xfId="35232" xr:uid="{DD373C74-2F72-4A64-BD83-D91499FF0EA1}"/>
    <cellStyle name="Header2 6 3 7" xfId="21943" xr:uid="{316E9248-26A3-45CC-9CEC-C0EBBE21750F}"/>
    <cellStyle name="Header2 6 3 7 2" xfId="35397" xr:uid="{3967AC07-29B4-4004-90AC-E3CA106C7A4C}"/>
    <cellStyle name="Header2 6 3 8" xfId="12421" xr:uid="{08C66170-64DF-4DCF-BC0D-5DD8DB95C207}"/>
    <cellStyle name="Header2 6 3 8 2" xfId="26968" xr:uid="{7751561E-307F-4C03-BB0B-41F763E42719}"/>
    <cellStyle name="Header2 6 3 8 3" xfId="33159" xr:uid="{C6240D53-5028-4477-8912-584F085E4CF1}"/>
    <cellStyle name="Header2 6 3 8 4" xfId="41052" xr:uid="{DF4C6974-3E05-45C9-9500-7EC0B1F1E906}"/>
    <cellStyle name="Header2 6 3 9" xfId="7828" xr:uid="{0E016FC2-D13E-442A-B0CD-1552BFF4043D}"/>
    <cellStyle name="Header2 6 4" xfId="5768" xr:uid="{4B918966-8B2C-4AA0-A43E-577B12869C34}"/>
    <cellStyle name="Header2 6 4 10" xfId="34456" xr:uid="{35C3EAEC-9C5D-4347-AAD9-5833CDC0D1EA}"/>
    <cellStyle name="Header2 6 4 11" xfId="29639" xr:uid="{639331B3-D8F1-44E9-AE35-15F422DFCD9D}"/>
    <cellStyle name="Header2 6 4 2" xfId="5769" xr:uid="{44D2337C-CF27-437E-B774-A90B4C2DD71C}"/>
    <cellStyle name="Header2 6 4 2 10" xfId="29640" xr:uid="{58630E54-EBA6-4CA8-9702-C05DEA2D152A}"/>
    <cellStyle name="Header2 6 4 2 2" xfId="7207" xr:uid="{2CCF5387-D825-40D8-AE89-0F9361B83BA6}"/>
    <cellStyle name="Header2 6 4 2 2 2" xfId="21304" xr:uid="{19268A12-2BC9-4E9E-B9DF-7FA192282351}"/>
    <cellStyle name="Header2 6 4 2 2 2 2" xfId="34770" xr:uid="{F971A89E-DB83-49CC-9CE5-FDC64A9C7D9C}"/>
    <cellStyle name="Header2 6 4 2 2 3" xfId="22979" xr:uid="{027B37CD-1D30-4227-A916-E01E93A9FB37}"/>
    <cellStyle name="Header2 6 4 2 2 3 2" xfId="36412" xr:uid="{21FD17AE-2C0F-4AFF-876E-83CBD95E1AEF}"/>
    <cellStyle name="Header2 6 4 2 2 4" xfId="20370" xr:uid="{A0973784-F6E0-4A7C-8392-D3202321B41D}"/>
    <cellStyle name="Header2 6 4 2 2 4 2" xfId="33876" xr:uid="{46021F29-791B-42B5-B747-F54B9B3AEA0F}"/>
    <cellStyle name="Header2 6 4 2 2 5" xfId="20789" xr:uid="{9BD5A391-8AE4-4C11-9530-5A63124EBF67}"/>
    <cellStyle name="Header2 6 4 2 2 5 2" xfId="34267" xr:uid="{05B9BD75-37F4-434C-8A31-D8E45499923F}"/>
    <cellStyle name="Header2 6 4 2 2 5 3" xfId="42431" xr:uid="{A21653AE-2813-48F9-8A75-DC3D0FF48599}"/>
    <cellStyle name="Header2 6 4 2 2 5 4" xfId="46831" xr:uid="{0898B8D9-BC09-479F-AC2F-3FF17EFC6B92}"/>
    <cellStyle name="Header2 6 4 2 2 6" xfId="10068" xr:uid="{7913D772-D913-4224-BA34-158C38A1442E}"/>
    <cellStyle name="Header2 6 4 2 2 7" xfId="24683" xr:uid="{4DE671D1-FFD1-4D33-B546-AEEFC8B949D8}"/>
    <cellStyle name="Header2 6 4 2 2 8" xfId="7875" xr:uid="{E733CBC4-485D-4FC5-9F14-68420684B5B4}"/>
    <cellStyle name="Header2 6 4 2 2 9" xfId="24090" xr:uid="{84F2F200-3F8A-4B66-9097-ADFC62714299}"/>
    <cellStyle name="Header2 6 4 2 3" xfId="19735" xr:uid="{98296C01-4F62-4E7A-AF53-BB9B57AEE0C5}"/>
    <cellStyle name="Header2 6 4 2 3 2" xfId="33375" xr:uid="{1E2D1D59-3332-446B-AE59-2332ABFF265B}"/>
    <cellStyle name="Header2 6 4 2 3 3" xfId="41766" xr:uid="{862A1747-840F-4689-81E5-08FEF3B207A9}"/>
    <cellStyle name="Header2 6 4 2 3 4" xfId="46432" xr:uid="{E1A8654C-0878-4D72-8A6C-EA600D85007B}"/>
    <cellStyle name="Header2 6 4 2 4" xfId="22242" xr:uid="{5BD022B6-2A87-4789-B83B-BCFD4A11C551}"/>
    <cellStyle name="Header2 6 4 2 4 2" xfId="35687" xr:uid="{C43C26F4-BFB9-4EF8-85E1-8FC1F6AEF069}"/>
    <cellStyle name="Header2 6 4 2 5" xfId="21777" xr:uid="{70F5636C-3F7B-4AE1-86D3-D41C4D708DEB}"/>
    <cellStyle name="Header2 6 4 2 5 2" xfId="35233" xr:uid="{56652052-988E-49B3-B21D-35E6D7F48318}"/>
    <cellStyle name="Header2 6 4 2 6" xfId="22707" xr:uid="{A00161B4-5191-4A05-8443-8DD4DF79EAF3}"/>
    <cellStyle name="Header2 6 4 2 6 2" xfId="36141" xr:uid="{435A159D-D070-4026-8EAF-D7010188B990}"/>
    <cellStyle name="Header2 6 4 2 7" xfId="12424" xr:uid="{84B5E28F-ACE6-4896-8B32-96829BA4B384}"/>
    <cellStyle name="Header2 6 4 2 7 2" xfId="26971" xr:uid="{60A589EA-286D-4AC2-AF57-D28E07405D6A}"/>
    <cellStyle name="Header2 6 4 2 7 3" xfId="9711" xr:uid="{E65CA769-F559-44A5-BAB5-08450E64EB0C}"/>
    <cellStyle name="Header2 6 4 2 7 4" xfId="24169" xr:uid="{BAD80447-7FFB-43C6-B4D4-628519C4315F}"/>
    <cellStyle name="Header2 6 4 2 8" xfId="8680" xr:uid="{BFACAECD-1B1E-4094-B7C5-AC7E20E2FE23}"/>
    <cellStyle name="Header2 6 4 2 9" xfId="35650" xr:uid="{BE02DFB2-BCD4-4313-AE35-65C5257A9BCF}"/>
    <cellStyle name="Header2 6 4 3" xfId="7206" xr:uid="{41E36CE1-829E-49AB-8858-A3ACDBE7A711}"/>
    <cellStyle name="Header2 6 4 3 2" xfId="21305" xr:uid="{3EE72B97-3EDE-4F3D-9194-D82C392E74A3}"/>
    <cellStyle name="Header2 6 4 3 2 2" xfId="34771" xr:uid="{D9C71744-EB3E-4667-A848-D2FC07DD5EF0}"/>
    <cellStyle name="Header2 6 4 3 3" xfId="22978" xr:uid="{055909E4-7DE7-46D6-858E-C96447E2304E}"/>
    <cellStyle name="Header2 6 4 3 3 2" xfId="36411" xr:uid="{0430E423-5741-4A11-80AD-73467787E77E}"/>
    <cellStyle name="Header2 6 4 3 4" xfId="22352" xr:uid="{749BC647-D7C4-421C-AAFC-D3162B8E09AE}"/>
    <cellStyle name="Header2 6 4 3 4 2" xfId="35797" xr:uid="{32DA407B-A964-448E-96EE-C3604BC8A6DF}"/>
    <cellStyle name="Header2 6 4 3 5" xfId="20788" xr:uid="{BE56EAB2-F18D-476C-AB7C-FDE823D3BF0F}"/>
    <cellStyle name="Header2 6 4 3 5 2" xfId="34266" xr:uid="{E04388C5-1F62-4F88-B10F-DE6927662407}"/>
    <cellStyle name="Header2 6 4 3 5 3" xfId="42430" xr:uid="{8CB3DB9D-C7AA-42F2-A270-B5F7F167980D}"/>
    <cellStyle name="Header2 6 4 3 5 4" xfId="46830" xr:uid="{3F2262FA-FC93-4939-B548-F49A77CE9F5F}"/>
    <cellStyle name="Header2 6 4 3 6" xfId="10067" xr:uid="{D5A1388B-BCB8-4DF4-A1A8-24877797138D}"/>
    <cellStyle name="Header2 6 4 3 7" xfId="24682" xr:uid="{16B213D2-1DE6-42E0-8AEE-99D3BE2427D9}"/>
    <cellStyle name="Header2 6 4 3 8" xfId="34697" xr:uid="{E34EDCA8-8176-4FC2-9269-626310D5AE5E}"/>
    <cellStyle name="Header2 6 4 3 9" xfId="40845" xr:uid="{B0577884-F3DB-476F-B729-D11F7F1CE475}"/>
    <cellStyle name="Header2 6 4 4" xfId="19734" xr:uid="{B8FFD926-C3B5-4E14-BB9E-74970DCE5226}"/>
    <cellStyle name="Header2 6 4 4 2" xfId="33374" xr:uid="{C878EFBC-CF55-494C-8757-B3190C45A7DC}"/>
    <cellStyle name="Header2 6 4 4 3" xfId="41765" xr:uid="{42F7746D-7331-4C58-8049-149694E0EA5F}"/>
    <cellStyle name="Header2 6 4 4 4" xfId="46431" xr:uid="{F75CF79E-9B83-49D2-A4DB-FC22B2DF654B}"/>
    <cellStyle name="Header2 6 4 5" xfId="22237" xr:uid="{53FFF066-9FB5-4AC0-980A-200E3AC1AD6F}"/>
    <cellStyle name="Header2 6 4 5 2" xfId="35682" xr:uid="{0703E44E-F3C3-4AD9-865B-2F7A70B1F954}"/>
    <cellStyle name="Header2 6 4 6" xfId="22306" xr:uid="{B2F31D05-89DE-4FD0-86DB-BB8FEBF69595}"/>
    <cellStyle name="Header2 6 4 6 2" xfId="35751" xr:uid="{C57FE57F-1883-45C6-9401-E849537697C3}"/>
    <cellStyle name="Header2 6 4 7" xfId="22031" xr:uid="{94A24049-7910-4FB0-83CA-AFB3DA9D2B5A}"/>
    <cellStyle name="Header2 6 4 7 2" xfId="35485" xr:uid="{119806D3-C0E3-48F3-B8F0-03E0D77DEB81}"/>
    <cellStyle name="Header2 6 4 8" xfId="12423" xr:uid="{53B0C44D-1D6E-4A7F-9C30-60A028AD8B06}"/>
    <cellStyle name="Header2 6 4 8 2" xfId="26970" xr:uid="{A869BEB0-68DF-4433-9E72-417766872A75}"/>
    <cellStyle name="Header2 6 4 8 3" xfId="7983" xr:uid="{59FE75AB-6260-42A1-A8A6-E81707590B01}"/>
    <cellStyle name="Header2 6 4 8 4" xfId="41855" xr:uid="{D169A889-984E-48BF-B381-09CE5477E5C4}"/>
    <cellStyle name="Header2 6 4 9" xfId="8681" xr:uid="{8F35BE8E-0940-40FA-9B4E-E6B8C6882391}"/>
    <cellStyle name="Header2 6 5" xfId="5770" xr:uid="{A9E35EFA-830E-461D-BCC7-10C5690B4664}"/>
    <cellStyle name="Header2 6 5 10" xfId="33896" xr:uid="{5ED8C695-BE8A-4931-839C-68E2E1DFA6FC}"/>
    <cellStyle name="Header2 6 5 11" xfId="29641" xr:uid="{DAD992CA-5A28-41EA-BACE-E193FF54BB3E}"/>
    <cellStyle name="Header2 6 5 2" xfId="5771" xr:uid="{21D6A79A-B63E-41FF-835D-8EB0A51EF8A3}"/>
    <cellStyle name="Header2 6 5 2 10" xfId="29642" xr:uid="{4552C126-F490-45AF-BCB1-3F7E57B44922}"/>
    <cellStyle name="Header2 6 5 2 2" xfId="7209" xr:uid="{A2B23721-9572-433D-9D95-1978E2B8FD01}"/>
    <cellStyle name="Header2 6 5 2 2 2" xfId="21302" xr:uid="{BDC2FFCD-E3BB-483D-9431-59DEC4E46E98}"/>
    <cellStyle name="Header2 6 5 2 2 2 2" xfId="34768" xr:uid="{1A285770-E964-4120-AF15-E2005E02A6C1}"/>
    <cellStyle name="Header2 6 5 2 2 3" xfId="22981" xr:uid="{781982F6-4A3A-4D4F-8CF2-8079A336A4A8}"/>
    <cellStyle name="Header2 6 5 2 2 3 2" xfId="36414" xr:uid="{A968AC46-6A9F-470F-BA58-7C09004CDB36}"/>
    <cellStyle name="Header2 6 5 2 2 4" xfId="23491" xr:uid="{636D9283-CB95-473C-B5BC-1677325E76E5}"/>
    <cellStyle name="Header2 6 5 2 2 4 2" xfId="36906" xr:uid="{3AB77B3C-8685-4DED-8D27-73A4E7150494}"/>
    <cellStyle name="Header2 6 5 2 2 5" xfId="20791" xr:uid="{682FD90E-48BF-4090-8726-F39188596B82}"/>
    <cellStyle name="Header2 6 5 2 2 5 2" xfId="34269" xr:uid="{1F90250E-FD27-4DC5-858F-E76ED4C3672F}"/>
    <cellStyle name="Header2 6 5 2 2 5 3" xfId="42433" xr:uid="{78CB98A6-A664-4369-8C2D-51E87472AC6C}"/>
    <cellStyle name="Header2 6 5 2 2 5 4" xfId="46833" xr:uid="{17CF2AEE-2CBC-41FB-835F-8D7201462F23}"/>
    <cellStyle name="Header2 6 5 2 2 6" xfId="10070" xr:uid="{7E9F682C-16CB-4CF2-9BC1-03C07BBD51E2}"/>
    <cellStyle name="Header2 6 5 2 2 7" xfId="24685" xr:uid="{10D4DD1E-A166-42F8-8B76-82D258AA2338}"/>
    <cellStyle name="Header2 6 5 2 2 8" xfId="35308" xr:uid="{092EF440-9C45-4B85-BBF0-9D109428A3A4}"/>
    <cellStyle name="Header2 6 5 2 2 9" xfId="29711" xr:uid="{FDF77783-8DB3-4401-8629-16AE4B40F463}"/>
    <cellStyle name="Header2 6 5 2 3" xfId="19737" xr:uid="{D0DAF794-6F57-4C50-947D-6C12352361C3}"/>
    <cellStyle name="Header2 6 5 2 3 2" xfId="33377" xr:uid="{8DEFB2F4-B5AC-4250-AB08-54B80AC45A55}"/>
    <cellStyle name="Header2 6 5 2 3 3" xfId="41768" xr:uid="{4A75FFB0-9C7F-4EEA-8D58-60F28E2C2D8D}"/>
    <cellStyle name="Header2 6 5 2 3 4" xfId="46434" xr:uid="{13E338AA-B458-41E0-8111-F0AD23BC9BB9}"/>
    <cellStyle name="Header2 6 5 2 4" xfId="22241" xr:uid="{4A2599DB-62D3-46E0-867A-A62871AF6D8C}"/>
    <cellStyle name="Header2 6 5 2 4 2" xfId="35686" xr:uid="{612CC248-6E12-44E5-9C02-0F3843767B0F}"/>
    <cellStyle name="Header2 6 5 2 5" xfId="22305" xr:uid="{3208D85A-93C1-4A13-BCBE-F4F579347976}"/>
    <cellStyle name="Header2 6 5 2 5 2" xfId="35750" xr:uid="{4C266C27-AF17-4C13-BB64-81CDB36A9A89}"/>
    <cellStyle name="Header2 6 5 2 6" xfId="23495" xr:uid="{6D050080-4075-4C01-9764-BF74E0D5D522}"/>
    <cellStyle name="Header2 6 5 2 6 2" xfId="36910" xr:uid="{DC229910-CAB2-48C0-B932-236C27853721}"/>
    <cellStyle name="Header2 6 5 2 7" xfId="12426" xr:uid="{054BCF2A-6E65-475C-A1C4-AF6BAEAA7C50}"/>
    <cellStyle name="Header2 6 5 2 7 2" xfId="26973" xr:uid="{28BF2EAE-4FB1-4A65-A8E7-5488CC2CE3DC}"/>
    <cellStyle name="Header2 6 5 2 7 3" xfId="7805" xr:uid="{3EE36B48-C66B-4A9A-B86B-B7E4C358679F}"/>
    <cellStyle name="Header2 6 5 2 7 4" xfId="41325" xr:uid="{F50C86AC-8010-4839-A7E9-2721F1B1F5DD}"/>
    <cellStyle name="Header2 6 5 2 8" xfId="8675" xr:uid="{F5A83BB3-E657-4F1C-AEDC-CA02815A52CA}"/>
    <cellStyle name="Header2 6 5 2 9" xfId="37008" xr:uid="{29C53377-E798-4445-AC49-BDE787DAEEC7}"/>
    <cellStyle name="Header2 6 5 3" xfId="7208" xr:uid="{8E424101-9ED8-421E-8C1D-08DF836F448E}"/>
    <cellStyle name="Header2 6 5 3 2" xfId="21303" xr:uid="{E7617517-B9C2-4DF2-B173-82773D1E4771}"/>
    <cellStyle name="Header2 6 5 3 2 2" xfId="34769" xr:uid="{C172263B-8A7E-4881-BE46-32E08617AC7B}"/>
    <cellStyle name="Header2 6 5 3 3" xfId="22980" xr:uid="{F2E8C34E-F81D-4196-85FF-A1965D225363}"/>
    <cellStyle name="Header2 6 5 3 3 2" xfId="36413" xr:uid="{66868D4B-A7A2-4F3A-8648-2AD4041B3FE7}"/>
    <cellStyle name="Header2 6 5 3 4" xfId="22101" xr:uid="{9A404560-D888-4791-88DD-0BA3F1AB7B64}"/>
    <cellStyle name="Header2 6 5 3 4 2" xfId="35555" xr:uid="{77E41268-1E08-447B-A346-FEC249C43DA9}"/>
    <cellStyle name="Header2 6 5 3 5" xfId="20790" xr:uid="{65043597-D5DA-49A7-8C3A-7A2C807A5A54}"/>
    <cellStyle name="Header2 6 5 3 5 2" xfId="34268" xr:uid="{F1B9F1C0-0166-464F-9A2C-F0F6A950B66C}"/>
    <cellStyle name="Header2 6 5 3 5 3" xfId="42432" xr:uid="{B12DA670-3716-4CD5-99BB-0E02B4789C55}"/>
    <cellStyle name="Header2 6 5 3 5 4" xfId="46832" xr:uid="{4CC66EBC-7018-48EB-80E0-2463143CD494}"/>
    <cellStyle name="Header2 6 5 3 6" xfId="10069" xr:uid="{E78FBDB4-432F-4DE1-9AE3-B0677CA7B51E}"/>
    <cellStyle name="Header2 6 5 3 7" xfId="24684" xr:uid="{E734B1D0-1D2E-42D9-A6A1-9B46865CF782}"/>
    <cellStyle name="Header2 6 5 3 8" xfId="35990" xr:uid="{1F44DD6D-E755-455B-8BC9-C5BCF3866B24}"/>
    <cellStyle name="Header2 6 5 3 9" xfId="33771" xr:uid="{C07FE91A-D1E9-4638-874B-12E43485FC3C}"/>
    <cellStyle name="Header2 6 5 4" xfId="19736" xr:uid="{7A8AF26A-6017-485D-ADF9-2314DD483D43}"/>
    <cellStyle name="Header2 6 5 4 2" xfId="33376" xr:uid="{547CB993-D109-4717-BA9F-7BD4E9E75F5C}"/>
    <cellStyle name="Header2 6 5 4 3" xfId="41767" xr:uid="{CCA2E0F7-5327-4037-BBED-C2248F930B68}"/>
    <cellStyle name="Header2 6 5 4 4" xfId="46433" xr:uid="{90643F9D-1A86-45DC-9624-FDA10F4E0C1F}"/>
    <cellStyle name="Header2 6 5 5" xfId="21650" xr:uid="{CADD6C7B-B8CE-4895-B717-9A3E9647E1CC}"/>
    <cellStyle name="Header2 6 5 5 2" xfId="35106" xr:uid="{2DB7292B-2B26-43D1-9F91-76830B9AD6C5}"/>
    <cellStyle name="Header2 6 5 6" xfId="22544" xr:uid="{8BC6F3FF-5828-474F-A874-13BBD646BA0A}"/>
    <cellStyle name="Header2 6 5 6 2" xfId="35987" xr:uid="{2DA5293E-0085-45CF-91EC-8CACC8630603}"/>
    <cellStyle name="Header2 6 5 7" xfId="23517" xr:uid="{3F4CBD72-E9B2-4DB1-A2D4-97F58DEEC9B8}"/>
    <cellStyle name="Header2 6 5 7 2" xfId="36932" xr:uid="{DDF9ACD7-3630-4E7F-9497-00AB8DB0435C}"/>
    <cellStyle name="Header2 6 5 8" xfId="12425" xr:uid="{E636C1F1-BFDC-4762-9E27-B481F37AF412}"/>
    <cellStyle name="Header2 6 5 8 2" xfId="26972" xr:uid="{8CC74B32-E638-49AC-899A-2A5C0040AF5E}"/>
    <cellStyle name="Header2 6 5 8 3" xfId="8930" xr:uid="{510B1F2C-726F-4C8F-8024-665DF83748B4}"/>
    <cellStyle name="Header2 6 5 8 4" xfId="9131" xr:uid="{DFA32BAD-2DBC-4F1B-A4FB-AFDAA4CC7E13}"/>
    <cellStyle name="Header2 6 5 9" xfId="8679" xr:uid="{82537DC0-E358-45CD-8B45-439B16C75638}"/>
    <cellStyle name="Header2 6 6" xfId="5772" xr:uid="{FF146093-A32E-4F95-B099-DE5E668C6088}"/>
    <cellStyle name="Header2 6 6 10" xfId="29643" xr:uid="{E00922E3-BC6F-44FB-B38D-410650AD982D}"/>
    <cellStyle name="Header2 6 6 2" xfId="7210" xr:uid="{596310E7-E50C-4670-97FA-54E52A6FE01A}"/>
    <cellStyle name="Header2 6 6 2 10" xfId="33767" xr:uid="{3B63588C-583B-44F6-9777-057A9848CF58}"/>
    <cellStyle name="Header2 6 6 2 2" xfId="20792" xr:uid="{9DF7B767-4EBF-44BC-B7C8-BA0045F6F479}"/>
    <cellStyle name="Header2 6 6 2 2 2" xfId="34270" xr:uid="{CA58BC76-A298-4B3D-B750-FF88D1A62150}"/>
    <cellStyle name="Header2 6 6 2 2 3" xfId="42434" xr:uid="{8FE000AA-731E-40D5-86AE-04F7E1377F2B}"/>
    <cellStyle name="Header2 6 6 2 2 4" xfId="46834" xr:uid="{C6C654BF-1F9A-4F49-9A0F-F6A5FAFA1543}"/>
    <cellStyle name="Header2 6 6 2 3" xfId="21301" xr:uid="{CB35C863-0CC9-4B37-9187-8B749AA7034A}"/>
    <cellStyle name="Header2 6 6 2 3 2" xfId="34767" xr:uid="{53E62C36-66EA-429F-8513-FAC42A7DC07D}"/>
    <cellStyle name="Header2 6 6 2 4" xfId="22982" xr:uid="{DC63D131-C79B-486E-9D38-6A3447EAD713}"/>
    <cellStyle name="Header2 6 6 2 4 2" xfId="36415" xr:uid="{A5CB158D-20AE-4AA7-8E9D-A9A16509F8D5}"/>
    <cellStyle name="Header2 6 6 2 5" xfId="23403" xr:uid="{F8ACB077-6FE9-4629-BE03-5DC23C10E07A}"/>
    <cellStyle name="Header2 6 6 2 5 2" xfId="36826" xr:uid="{C4D62AE7-0E25-4800-9AB5-E133D7DE6D72}"/>
    <cellStyle name="Header2 6 6 2 6" xfId="12428" xr:uid="{20A046BB-3678-4CCA-8208-48DE26EA0D76}"/>
    <cellStyle name="Header2 6 6 2 6 2" xfId="26975" xr:uid="{162C5EBB-C924-473A-94FF-D3C8E6C4144D}"/>
    <cellStyle name="Header2 6 6 2 6 3" xfId="8929" xr:uid="{68B40355-D373-4D53-A41C-5AAD7D9D538C}"/>
    <cellStyle name="Header2 6 6 2 6 4" xfId="30946" xr:uid="{5C563AF4-803D-4176-94DC-73F4B3CB6B0B}"/>
    <cellStyle name="Header2 6 6 2 7" xfId="10071" xr:uid="{CB39C084-50F2-474B-8C3A-B29835EAB20F}"/>
    <cellStyle name="Header2 6 6 2 8" xfId="24686" xr:uid="{3E58F11B-2F57-446F-ADD9-820A84FA0D54}"/>
    <cellStyle name="Header2 6 6 2 9" xfId="33210" xr:uid="{3F90CB5E-4C6B-4D8F-BC6D-35F7D6247E76}"/>
    <cellStyle name="Header2 6 6 3" xfId="19738" xr:uid="{03D8E139-1B36-45AE-B40B-986317FE5156}"/>
    <cellStyle name="Header2 6 6 3 2" xfId="33378" xr:uid="{05D93D36-25B6-4151-A4C6-C969057E2B20}"/>
    <cellStyle name="Header2 6 6 3 3" xfId="41769" xr:uid="{FDD94A2F-5F7D-4ACC-954C-3B287C72C55F}"/>
    <cellStyle name="Header2 6 6 3 4" xfId="46435" xr:uid="{C2C9BCB1-1E8A-46C5-9A4A-4DA0526E1C20}"/>
    <cellStyle name="Header2 6 6 4" xfId="21649" xr:uid="{94B24879-BF25-4A26-8DB4-6D605B2136CC}"/>
    <cellStyle name="Header2 6 6 4 2" xfId="35105" xr:uid="{41BA5B0D-21A1-4BEC-9E99-F4E339B65F89}"/>
    <cellStyle name="Header2 6 6 5" xfId="21778" xr:uid="{E75FC3B6-2679-42F9-9FCD-52E1B314026E}"/>
    <cellStyle name="Header2 6 6 5 2" xfId="35234" xr:uid="{4C72AF06-7018-40D0-9D8D-F20F3F2159BA}"/>
    <cellStyle name="Header2 6 6 6" xfId="23518" xr:uid="{66A54341-0588-451E-940D-142F1192365E}"/>
    <cellStyle name="Header2 6 6 6 2" xfId="36933" xr:uid="{49E92151-3DB8-4CFA-A47F-CC565D667F44}"/>
    <cellStyle name="Header2 6 6 7" xfId="12427" xr:uid="{3573E640-F1F1-4AA0-B420-ECBF279C89C4}"/>
    <cellStyle name="Header2 6 6 7 2" xfId="26974" xr:uid="{229802A7-F96D-4FAB-91E0-266C4E51C813}"/>
    <cellStyle name="Header2 6 6 7 3" xfId="25154" xr:uid="{788DBA23-BEFD-425B-8227-D192B72FCCF1}"/>
    <cellStyle name="Header2 6 6 7 4" xfId="24168" xr:uid="{5C8CADFF-A2A8-4953-B8E1-36A27C790264}"/>
    <cellStyle name="Header2 6 6 8" xfId="8678" xr:uid="{351CEF6C-8A0B-4757-8EDA-57066A2CEFEC}"/>
    <cellStyle name="Header2 6 6 9" xfId="36606" xr:uid="{0780345C-0B12-4046-94A5-34A6CDF7A2E1}"/>
    <cellStyle name="Header2 6 7" xfId="5763" xr:uid="{8B72DC9F-F6A7-4DF3-A61D-89152B77247F}"/>
    <cellStyle name="Header2 6 7 10" xfId="38806" xr:uid="{20F3152E-A19B-4E58-80E8-9C0819A9C8E3}"/>
    <cellStyle name="Header2 6 7 2" xfId="12430" xr:uid="{065A7ED3-62AE-460E-9794-BC5B23F317DD}"/>
    <cellStyle name="Header2 6 7 2 2" xfId="26977" xr:uid="{2D7817A5-3D58-40B0-ADD5-2894380F7B99}"/>
    <cellStyle name="Header2 6 7 2 3" xfId="9712" xr:uid="{3FDCE288-356F-4668-90E9-77EF6EBF32C4}"/>
    <cellStyle name="Header2 6 7 2 4" xfId="8114" xr:uid="{04280299-BBAF-470A-8CEE-D2FAB83414CB}"/>
    <cellStyle name="Header2 6 7 3" xfId="19729" xr:uid="{863E58FC-F3A6-4FAB-B157-0D60EF1CCFC8}"/>
    <cellStyle name="Header2 6 7 3 2" xfId="33369" xr:uid="{5C9DE7EE-DFBD-4BBA-9D3D-3E4CFA0703AA}"/>
    <cellStyle name="Header2 6 7 3 3" xfId="41760" xr:uid="{B19D9782-CFDE-45D0-819B-9A91F0C1F0D9}"/>
    <cellStyle name="Header2 6 7 3 4" xfId="46426" xr:uid="{9BF24755-52E2-460A-94E7-E002454B8D43}"/>
    <cellStyle name="Header2 6 7 4" xfId="22245" xr:uid="{40A7619E-FB30-4FC5-933F-E59408037DBF}"/>
    <cellStyle name="Header2 6 7 4 2" xfId="35690" xr:uid="{E6F1D88B-DD92-4F1C-B45E-992FFFAC1B9F}"/>
    <cellStyle name="Header2 6 7 5" xfId="21775" xr:uid="{6C267583-764E-4B2C-B873-63871524A848}"/>
    <cellStyle name="Header2 6 7 5 2" xfId="35231" xr:uid="{9642B4F7-6843-43AE-93F5-FB9EB1D6396A}"/>
    <cellStyle name="Header2 6 7 6" xfId="23515" xr:uid="{301BA8A8-6928-478D-8736-C84B31F4C469}"/>
    <cellStyle name="Header2 6 7 6 2" xfId="36930" xr:uid="{0C5B6342-DE3C-4014-93AD-8D06D911463D}"/>
    <cellStyle name="Header2 6 7 7" xfId="12429" xr:uid="{E0BD2AD4-524C-43E5-AC80-80478461CA66}"/>
    <cellStyle name="Header2 6 7 7 2" xfId="26976" xr:uid="{B7039C10-14D4-44B3-BCAE-AA54A92EA87B}"/>
    <cellStyle name="Header2 6 7 7 3" xfId="9384" xr:uid="{3F980475-4CB9-4A1F-AB48-1FD1E5DAD91D}"/>
    <cellStyle name="Header2 6 7 7 4" xfId="31084" xr:uid="{C2CFE0F1-434B-4591-A7EE-65B949A124EE}"/>
    <cellStyle name="Header2 6 7 8" xfId="10545" xr:uid="{7F56D167-1E3B-49DA-B592-71D9F6D3E316}"/>
    <cellStyle name="Header2 6 7 9" xfId="33897" xr:uid="{A84E7562-275A-4CCE-8ED1-A7389F45DC49}"/>
    <cellStyle name="Header2 6 8" xfId="7201" xr:uid="{BB8820A7-2C46-433F-91CD-4C4C3CEF09CB}"/>
    <cellStyle name="Header2 6 8 10" xfId="8410" xr:uid="{805F2771-47EA-4485-99D9-DF21903A7FB2}"/>
    <cellStyle name="Header2 6 8 11" xfId="43477" xr:uid="{659D06EE-2314-4A1F-B951-B9208DBB0350}"/>
    <cellStyle name="Header2 6 8 2" xfId="12432" xr:uid="{E781E569-673B-4B32-9D6D-ACC3A0174163}"/>
    <cellStyle name="Header2 6 8 2 2" xfId="26979" xr:uid="{5A3593E2-136D-48FC-B8C8-3128E8056D2B}"/>
    <cellStyle name="Header2 6 8 2 3" xfId="32541" xr:uid="{8D6979B5-486A-42E9-9D8E-ED38F385C4F5}"/>
    <cellStyle name="Header2 6 8 2 4" xfId="40958" xr:uid="{A430A078-F961-4B4B-815D-22056C6A1DD2}"/>
    <cellStyle name="Header2 6 8 3" xfId="20783" xr:uid="{764FF406-324C-46EF-8633-DCE19D29EB3C}"/>
    <cellStyle name="Header2 6 8 3 2" xfId="34261" xr:uid="{E9643F25-E9D0-4AEE-8F41-B08CE7D23357}"/>
    <cellStyle name="Header2 6 8 3 3" xfId="42425" xr:uid="{454E509A-3699-4C2F-956C-0A3C8EBC2BEF}"/>
    <cellStyle name="Header2 6 8 3 4" xfId="46825" xr:uid="{58091054-07AA-45AE-A3B4-6A02DCCCDD1E}"/>
    <cellStyle name="Header2 6 8 4" xfId="22428" xr:uid="{C7734C44-833A-4F8B-A434-5124849AEB29}"/>
    <cellStyle name="Header2 6 8 4 2" xfId="35872" xr:uid="{13311BCE-1B50-4D03-B22B-874C9F27DE46}"/>
    <cellStyle name="Header2 6 8 5" xfId="22973" xr:uid="{4A322640-CC84-4DD0-B532-5B46B7ECDEA6}"/>
    <cellStyle name="Header2 6 8 5 2" xfId="36406" xr:uid="{34177CAB-6111-4BDC-B3A8-1852E353FDA5}"/>
    <cellStyle name="Header2 6 8 6" xfId="22179" xr:uid="{CE46455E-DA25-41F3-B8F3-523397D656CF}"/>
    <cellStyle name="Header2 6 8 6 2" xfId="35627" xr:uid="{1F9A024C-8FFD-4180-B3DA-A5C563A6D4E2}"/>
    <cellStyle name="Header2 6 8 7" xfId="12431" xr:uid="{3053E227-1A7B-4A7B-A466-C992C09C096B}"/>
    <cellStyle name="Header2 6 8 7 2" xfId="26978" xr:uid="{563B6B5C-4EE4-4E90-9084-EE3145B7A6E6}"/>
    <cellStyle name="Header2 6 8 7 3" xfId="25882" xr:uid="{FF82E4F5-AACA-4A69-A5C0-9D84E8C19696}"/>
    <cellStyle name="Header2 6 8 7 4" xfId="41248" xr:uid="{7C6CAD43-9AB3-40AF-9350-39E4FC56398F}"/>
    <cellStyle name="Header2 6 8 8" xfId="10062" xr:uid="{39CCE1D6-32A0-4887-8665-76D0E7BB2CE4}"/>
    <cellStyle name="Header2 6 8 9" xfId="24677" xr:uid="{9B230B44-4FBA-4B27-ADE8-D727D53BD2C3}"/>
    <cellStyle name="Header2 6 9" xfId="12433" xr:uid="{EF6E1A81-B086-4475-8C5C-D373843B90CA}"/>
    <cellStyle name="Header2 6 9 2" xfId="26980" xr:uid="{99CA2D87-AFBD-47FB-8708-2C2661A0E11C}"/>
    <cellStyle name="Header2 6 9 3" xfId="8931" xr:uid="{518F0F4B-9C67-4B74-AB88-96FA504D3500}"/>
    <cellStyle name="Header2 6 9 4" xfId="41854" xr:uid="{36582A16-CF9C-4B66-AEB9-41E39CA6A343}"/>
    <cellStyle name="Header2 7" xfId="5773" xr:uid="{957414DF-81B4-4C07-9DD6-FF23DB4ADDD9}"/>
    <cellStyle name="Header2 7 10" xfId="22377" xr:uid="{D33BE62B-3721-475E-B846-E9F8F7E178CD}"/>
    <cellStyle name="Header2 7 10 2" xfId="35822" xr:uid="{E8CE36E6-D920-4B64-9B1A-373A5A623BDA}"/>
    <cellStyle name="Header2 7 11" xfId="23496" xr:uid="{0925A5E3-08EC-4EDF-B1A3-67AA3B89F184}"/>
    <cellStyle name="Header2 7 11 2" xfId="36911" xr:uid="{60B62542-4EDA-4C09-AF82-2AB934330025}"/>
    <cellStyle name="Header2 7 12" xfId="12434" xr:uid="{60E65B4F-7292-4616-B5E0-0BFE86AA330A}"/>
    <cellStyle name="Header2 7 12 2" xfId="26981" xr:uid="{365E579B-FC24-4914-8A15-577F829FA3E5}"/>
    <cellStyle name="Header2 7 12 3" xfId="25153" xr:uid="{8443AA94-4A61-4A1C-967A-0244EC121E4D}"/>
    <cellStyle name="Header2 7 12 4" xfId="24170" xr:uid="{52E89354-E0F5-4E9E-BA71-9605223591A4}"/>
    <cellStyle name="Header2 7 13" xfId="8677" xr:uid="{51BE3989-BE62-452A-B823-A1DC00418339}"/>
    <cellStyle name="Header2 7 14" xfId="32497" xr:uid="{0DECC484-4DE3-4511-90D0-8F1F6748599E}"/>
    <cellStyle name="Header2 7 15" xfId="29644" xr:uid="{0FFD0A4A-9755-486F-A702-4AC0371E9A1C}"/>
    <cellStyle name="Header2 7 2" xfId="5774" xr:uid="{2C2EB8EE-815F-48A9-8D7F-517EFF777D58}"/>
    <cellStyle name="Header2 7 2 10" xfId="29645" xr:uid="{19F3E3C2-64FB-4800-917A-A36102248C77}"/>
    <cellStyle name="Header2 7 2 2" xfId="7212" xr:uid="{5F03AAB7-83F5-4295-AA07-0336DE75C4F0}"/>
    <cellStyle name="Header2 7 2 2 10" xfId="24328" xr:uid="{FDB9B3EF-19DA-480D-9F1F-ABCFBBD1FFF3}"/>
    <cellStyle name="Header2 7 2 2 2" xfId="20794" xr:uid="{A3A0359E-0E60-493C-8D3B-323C15BAD2C3}"/>
    <cellStyle name="Header2 7 2 2 2 2" xfId="34272" xr:uid="{CCEA3E42-1F0A-4418-8A1F-26CC5DB703CF}"/>
    <cellStyle name="Header2 7 2 2 2 3" xfId="42436" xr:uid="{B061C4A1-A878-4328-8956-E44FF384F8D4}"/>
    <cellStyle name="Header2 7 2 2 2 4" xfId="46836" xr:uid="{63EA2D02-157F-400F-8CB6-644EE8F050ED}"/>
    <cellStyle name="Header2 7 2 2 3" xfId="21299" xr:uid="{B3EAB5CA-EFAB-46DB-98CD-0E7FBAE650CF}"/>
    <cellStyle name="Header2 7 2 2 3 2" xfId="34765" xr:uid="{323675BE-5611-448F-8C20-4F5A60159B5C}"/>
    <cellStyle name="Header2 7 2 2 4" xfId="22984" xr:uid="{33C96C63-CAE6-41C6-98A6-8EAFA7518914}"/>
    <cellStyle name="Header2 7 2 2 4 2" xfId="36417" xr:uid="{2D9431A1-7573-4B06-BAE2-4169637AB55A}"/>
    <cellStyle name="Header2 7 2 2 5" xfId="20462" xr:uid="{191143AC-61BA-4AE2-ACEA-44618C017D42}"/>
    <cellStyle name="Header2 7 2 2 5 2" xfId="33959" xr:uid="{DF130472-AA49-4472-87C3-9F215810EF7A}"/>
    <cellStyle name="Header2 7 2 2 6" xfId="12436" xr:uid="{F3D75FB6-9401-43C0-A9F2-9B89259BB11A}"/>
    <cellStyle name="Header2 7 2 2 6 2" xfId="26983" xr:uid="{B1657EBD-1B17-472C-A499-60256500A3FA}"/>
    <cellStyle name="Header2 7 2 2 6 3" xfId="9713" xr:uid="{7DBE7103-4911-4789-A021-B1642D9CA342}"/>
    <cellStyle name="Header2 7 2 2 6 4" xfId="8113" xr:uid="{2BF97C78-8AA4-4964-BB09-650C88012C16}"/>
    <cellStyle name="Header2 7 2 2 7" xfId="10073" xr:uid="{772FA843-7191-4D92-B31C-739BB7B2E4BD}"/>
    <cellStyle name="Header2 7 2 2 8" xfId="24688" xr:uid="{B41CFFDD-D718-4117-A7A2-16067B00E908}"/>
    <cellStyle name="Header2 7 2 2 9" xfId="33620" xr:uid="{B5AA46A6-8A63-4923-9D98-CFCA40DFE740}"/>
    <cellStyle name="Header2 7 2 3" xfId="19740" xr:uid="{4DB79814-3D01-4647-877B-1F9D47CB6EE5}"/>
    <cellStyle name="Header2 7 2 3 2" xfId="33380" xr:uid="{4CFFE2A1-62DF-4EFD-A7F2-358B7441F023}"/>
    <cellStyle name="Header2 7 2 3 3" xfId="41771" xr:uid="{D5E9B463-428E-4394-83F0-72C5B5FAEF99}"/>
    <cellStyle name="Header2 7 2 3 4" xfId="46437" xr:uid="{6609F641-CB5E-4EA7-9859-9872A87FD5D7}"/>
    <cellStyle name="Header2 7 2 4" xfId="21648" xr:uid="{619052AF-623E-469D-B84B-6F80181EB3B1}"/>
    <cellStyle name="Header2 7 2 4 2" xfId="35104" xr:uid="{D2B6F06E-A0E5-45E1-95FB-D5782310E775}"/>
    <cellStyle name="Header2 7 2 5" xfId="22307" xr:uid="{D40261DE-2696-47E7-9F13-B52ADED3E590}"/>
    <cellStyle name="Header2 7 2 5 2" xfId="35752" xr:uid="{9F6E2511-AE23-47FC-BFEB-6FA4911B705C}"/>
    <cellStyle name="Header2 7 2 6" xfId="23519" xr:uid="{8DAD9EE6-F367-4CC9-8D79-5F8C688AE94F}"/>
    <cellStyle name="Header2 7 2 6 2" xfId="36934" xr:uid="{05C914DA-89F8-44D3-B33B-3619A955FCA0}"/>
    <cellStyle name="Header2 7 2 7" xfId="12435" xr:uid="{466F5162-9C09-48CA-B36A-7A1DED95D0F1}"/>
    <cellStyle name="Header2 7 2 7 2" xfId="26982" xr:uid="{F8E9C376-6066-4488-9B40-B2A24C458CAD}"/>
    <cellStyle name="Header2 7 2 7 3" xfId="9343" xr:uid="{CF6B1028-5D28-4CEB-989F-291639556704}"/>
    <cellStyle name="Header2 7 2 7 4" xfId="30991" xr:uid="{6C3D01B7-06AD-46B3-9316-755BE4EB2713}"/>
    <cellStyle name="Header2 7 2 8" xfId="8676" xr:uid="{8E4863F7-3B3C-4E59-8D79-D2E58B8BB1EA}"/>
    <cellStyle name="Header2 7 2 9" xfId="34461" xr:uid="{AF2434C4-6C11-4265-B67F-1D6989475D91}"/>
    <cellStyle name="Header2 7 3" xfId="7211" xr:uid="{F7AEEB66-1433-4E8D-B1D4-AA01E0F6B007}"/>
    <cellStyle name="Header2 7 3 10" xfId="33618" xr:uid="{B21C2607-2A1E-44F5-A4D9-DEF7A2B08D3E}"/>
    <cellStyle name="Header2 7 3 11" xfId="29707" xr:uid="{CDA1DC21-B458-4235-9B2F-4FF33EF7AEA9}"/>
    <cellStyle name="Header2 7 3 2" xfId="12438" xr:uid="{EC30905C-AD54-442B-9A07-FC1275F64094}"/>
    <cellStyle name="Header2 7 3 2 2" xfId="26985" xr:uid="{BFD65C0B-007A-4675-B3B6-E9488FD17441}"/>
    <cellStyle name="Header2 7 3 2 3" xfId="25108" xr:uid="{2E6E01B9-1BD9-4A32-AF7C-110A6A809B1B}"/>
    <cellStyle name="Header2 7 3 2 4" xfId="40957" xr:uid="{CB805A70-0737-4F8E-817A-A795FB7D8DCF}"/>
    <cellStyle name="Header2 7 3 3" xfId="20793" xr:uid="{BAE2632A-794B-41A2-BD87-4A3E4B53D542}"/>
    <cellStyle name="Header2 7 3 3 2" xfId="34271" xr:uid="{E35791B4-C6D7-4306-8BAB-7D7F3D37EA0A}"/>
    <cellStyle name="Header2 7 3 3 3" xfId="42435" xr:uid="{49F6C308-F43C-4536-A35A-D775C7455BD2}"/>
    <cellStyle name="Header2 7 3 3 4" xfId="46835" xr:uid="{F558288D-DEAA-4EB8-A45B-3628708399AF}"/>
    <cellStyle name="Header2 7 3 4" xfId="21300" xr:uid="{7F06FFF0-1A60-45E6-AA0A-27923DD3B979}"/>
    <cellStyle name="Header2 7 3 4 2" xfId="34766" xr:uid="{60194ED7-6FB8-4AAB-8AB0-461791A7672C}"/>
    <cellStyle name="Header2 7 3 5" xfId="22983" xr:uid="{1836941B-EF79-4BB2-A399-E01BF0650FF1}"/>
    <cellStyle name="Header2 7 3 5 2" xfId="36416" xr:uid="{3AA21906-CCBD-471F-96B7-D60BF50A87CA}"/>
    <cellStyle name="Header2 7 3 6" xfId="19204" xr:uid="{66941357-723B-403A-9C59-CAE517CEFB1E}"/>
    <cellStyle name="Header2 7 3 6 2" xfId="32883" xr:uid="{DE6ABAF8-9E3D-4376-A6CA-5566B2BFCFE9}"/>
    <cellStyle name="Header2 7 3 7" xfId="12437" xr:uid="{6C99CBAE-F594-4C0E-BC85-4EDB308F56F2}"/>
    <cellStyle name="Header2 7 3 7 2" xfId="26984" xr:uid="{BD5C0EE7-BE97-4C53-BB91-AA0D249CB143}"/>
    <cellStyle name="Header2 7 3 7 3" xfId="32540" xr:uid="{BD83EB74-8AFA-4E09-B5DF-7B347CF36273}"/>
    <cellStyle name="Header2 7 3 7 4" xfId="41315" xr:uid="{50EFC800-7DFB-475F-BDCF-2B5DC6829698}"/>
    <cellStyle name="Header2 7 3 8" xfId="10072" xr:uid="{B904C5AC-0C1E-4BCF-83C2-40BA4268ED6F}"/>
    <cellStyle name="Header2 7 3 9" xfId="24687" xr:uid="{645C2D36-F4E7-4D92-B080-4CD2E4E70EA7}"/>
    <cellStyle name="Header2 7 4" xfId="12439" xr:uid="{DCBE6666-2410-40EC-8098-4B9C2A96E547}"/>
    <cellStyle name="Header2 7 4 2" xfId="12440" xr:uid="{CD527251-6E64-4264-A857-62C30E2C92C3}"/>
    <cellStyle name="Header2 7 4 2 2" xfId="26987" xr:uid="{295552FB-AA69-44EE-B280-C10B39064BA3}"/>
    <cellStyle name="Header2 7 4 2 3" xfId="33158" xr:uid="{9CF919FF-C763-4CBF-96C7-07B1CA3AB83F}"/>
    <cellStyle name="Header2 7 4 2 4" xfId="41409" xr:uid="{851D68EA-C5C6-499F-BA8C-8006CE988683}"/>
    <cellStyle name="Header2 7 4 3" xfId="26986" xr:uid="{E60074A8-ABC3-465C-B940-133FA849A9EA}"/>
    <cellStyle name="Header2 7 4 4" xfId="32273" xr:uid="{BDC51E7B-979E-4301-ABA1-AD76F0C73B90}"/>
    <cellStyle name="Header2 7 4 5" xfId="9130" xr:uid="{FE866FB1-8ED2-4C5E-84EB-7B1FDD3276B7}"/>
    <cellStyle name="Header2 7 5" xfId="12441" xr:uid="{CA23AD10-7789-4293-9BC8-70E50BF08FC6}"/>
    <cellStyle name="Header2 7 5 2" xfId="12442" xr:uid="{2B77C5C1-52C1-4E4A-A2BF-2159B738E9C9}"/>
    <cellStyle name="Header2 7 5 2 2" xfId="26989" xr:uid="{18DFB479-7413-4AD0-94C5-F76F15ED9591}"/>
    <cellStyle name="Header2 7 5 2 3" xfId="25881" xr:uid="{6E6120FD-7403-4E21-84C6-CA97AEDAAF31}"/>
    <cellStyle name="Header2 7 5 2 4" xfId="30953" xr:uid="{E4545E7A-39E3-4E75-A63A-AB2918FBA863}"/>
    <cellStyle name="Header2 7 5 3" xfId="26988" xr:uid="{3640C3BC-1F1E-4BFF-A5F2-720E5E5EEAD7}"/>
    <cellStyle name="Header2 7 5 4" xfId="8932" xr:uid="{EFA136A3-0383-4891-8A56-D906B42F795B}"/>
    <cellStyle name="Header2 7 5 5" xfId="30876" xr:uid="{9FA0FA76-C851-4113-8B04-867A761A3330}"/>
    <cellStyle name="Header2 7 6" xfId="12443" xr:uid="{C29E758D-5658-4990-8E66-0064F140F2B4}"/>
    <cellStyle name="Header2 7 6 2" xfId="26990" xr:uid="{FAC9B19C-F32F-437A-861B-1A7D03B3CC81}"/>
    <cellStyle name="Header2 7 6 3" xfId="32818" xr:uid="{AD6B0BB9-3F06-4BF3-BB7C-D49E9DA429AB}"/>
    <cellStyle name="Header2 7 6 4" xfId="9129" xr:uid="{E290675D-8198-41DA-B6DE-D40634F0EBE4}"/>
    <cellStyle name="Header2 7 7" xfId="12444" xr:uid="{F73C8992-1EFD-491D-AF6A-3D84C06E4447}"/>
    <cellStyle name="Header2 7 7 2" xfId="12445" xr:uid="{43D7C5F8-1686-4805-8804-5C2303B5C421}"/>
    <cellStyle name="Header2 7 7 2 2" xfId="26992" xr:uid="{4D690440-B167-4797-A099-25271F287747}"/>
    <cellStyle name="Header2 7 7 2 3" xfId="9327" xr:uid="{BB49686A-8D0E-42E3-80A7-776EA9BB58F0}"/>
    <cellStyle name="Header2 7 7 2 4" xfId="29781" xr:uid="{CA995424-B871-44F6-9F14-A79B1148A87C}"/>
    <cellStyle name="Header2 7 7 3" xfId="26991" xr:uid="{07F3D567-1107-479B-B859-5F1DE892FF88}"/>
    <cellStyle name="Header2 7 7 4" xfId="25142" xr:uid="{0983D282-A10F-467B-8B58-78BF04502220}"/>
    <cellStyle name="Header2 7 7 5" xfId="40870" xr:uid="{883A5D36-F226-4273-BB88-C5F8292A7298}"/>
    <cellStyle name="Header2 7 8" xfId="19739" xr:uid="{F892B38D-82BC-4113-A1AF-EA835F0B33B8}"/>
    <cellStyle name="Header2 7 8 2" xfId="33379" xr:uid="{74B1385B-4628-4FB5-979D-EFF52FCF2BFF}"/>
    <cellStyle name="Header2 7 8 3" xfId="41770" xr:uid="{C86C8692-F58C-4CE8-B0B5-C7A4B7A1A7A0}"/>
    <cellStyle name="Header2 7 8 4" xfId="46436" xr:uid="{88526891-683C-4C56-82E4-BB0466C1D90E}"/>
    <cellStyle name="Header2 7 9" xfId="22240" xr:uid="{0B28AB3D-A817-490C-A01B-5F57F1D1BDC5}"/>
    <cellStyle name="Header2 7 9 2" xfId="35685" xr:uid="{DC39FAC5-EDC9-4A41-BD2C-B0EF1CBF8767}"/>
    <cellStyle name="Header2 8" xfId="5775" xr:uid="{164B105D-2CE9-4911-9605-24371CE36DA4}"/>
    <cellStyle name="Header2 8 10" xfId="36886" xr:uid="{FF5B758B-FE2A-4688-A3EC-046E4494A8FF}"/>
    <cellStyle name="Header2 8 11" xfId="38803" xr:uid="{BF9F916D-E1E0-415D-A18F-CCBF53898CBB}"/>
    <cellStyle name="Header2 8 2" xfId="5776" xr:uid="{441C9E21-BCE9-4E4E-B5E9-EE38422FFF66}"/>
    <cellStyle name="Header2 8 2 2" xfId="7214" xr:uid="{3F8EC641-F5D9-48C6-8529-C60CC9D3D9BA}"/>
    <cellStyle name="Header2 8 2 2 2" xfId="20276" xr:uid="{B05A8492-8951-4BD1-A525-F3CECBC56728}"/>
    <cellStyle name="Header2 8 2 2 2 2" xfId="33798" xr:uid="{1DC23D2A-179C-4937-9595-631B69F00914}"/>
    <cellStyle name="Header2 8 2 2 3" xfId="22986" xr:uid="{D7B4C307-2A44-4D50-8A0D-72D6AFA5672C}"/>
    <cellStyle name="Header2 8 2 2 3 2" xfId="36419" xr:uid="{76D7BEB9-C604-4146-B079-763ED5252306}"/>
    <cellStyle name="Header2 8 2 2 4" xfId="23624" xr:uid="{8FAFC2E7-1B8E-4B77-A27F-74B835542CEE}"/>
    <cellStyle name="Header2 8 2 2 4 2" xfId="37026" xr:uid="{B39F3E85-1351-4EDA-AAD5-72BD93836559}"/>
    <cellStyle name="Header2 8 2 2 5" xfId="20796" xr:uid="{D2DDF273-24D2-41AE-82BF-0B62D37AFA36}"/>
    <cellStyle name="Header2 8 2 2 5 2" xfId="34274" xr:uid="{D2E52B18-49C0-4EF4-B967-E78FC573F5E7}"/>
    <cellStyle name="Header2 8 2 2 5 3" xfId="42438" xr:uid="{10587F79-7711-4557-98E4-F61863637119}"/>
    <cellStyle name="Header2 8 2 2 5 4" xfId="46838" xr:uid="{541E9D42-AB64-470F-B0A5-B3B014627F81}"/>
    <cellStyle name="Header2 8 2 2 6" xfId="10075" xr:uid="{EA70EA5E-F21B-4E65-9983-CF7C613DD7BE}"/>
    <cellStyle name="Header2 8 2 2 7" xfId="24690" xr:uid="{FA9FA9D9-249E-477B-A560-7025D5613524}"/>
    <cellStyle name="Header2 8 2 2 8" xfId="35310" xr:uid="{D8410FF2-B8BA-4206-A84A-865E91E0F5DA}"/>
    <cellStyle name="Header2 8 2 2 9" xfId="24092" xr:uid="{85466B5C-1170-4AA4-9505-7B81F636F535}"/>
    <cellStyle name="Header2 8 2 3" xfId="21647" xr:uid="{09BCE0F0-6BFC-4235-B815-08665C22EA17}"/>
    <cellStyle name="Header2 8 2 3 2" xfId="35103" xr:uid="{8D15A4F6-AD23-476B-A0E8-BEA50320060F}"/>
    <cellStyle name="Header2 8 2 4" xfId="22128" xr:uid="{468F6BD1-DADD-4CB7-ACCF-82009A103AB8}"/>
    <cellStyle name="Header2 8 2 4 2" xfId="35581" xr:uid="{D3B40607-16C4-4898-9830-CBF0471FBBD8}"/>
    <cellStyle name="Header2 8 2 5" xfId="23497" xr:uid="{10F21A89-0C66-459A-80F8-8AFE60F6A8CC}"/>
    <cellStyle name="Header2 8 2 5 2" xfId="36912" xr:uid="{26F582A5-8449-4508-8787-A4B092C33BCE}"/>
    <cellStyle name="Header2 8 2 6" xfId="19742" xr:uid="{76199042-807D-46F4-8397-36C448F9A5BB}"/>
    <cellStyle name="Header2 8 2 6 2" xfId="33382" xr:uid="{0B012EE2-7B68-45C6-AFE1-70ADED209E34}"/>
    <cellStyle name="Header2 8 2 6 3" xfId="41773" xr:uid="{1BC06FDE-3A1C-42EA-BF1F-F4E57E4761FD}"/>
    <cellStyle name="Header2 8 2 6 4" xfId="46439" xr:uid="{3D9CB602-73B0-42CA-B6EA-185328F0B3D6}"/>
    <cellStyle name="Header2 8 2 7" xfId="7931" xr:uid="{804E1132-F5B7-46C7-A52A-495B9DA6B30C}"/>
    <cellStyle name="Header2 8 2 8" xfId="36076" xr:uid="{B1625ADB-04DD-42F9-83C5-A01E670B126E}"/>
    <cellStyle name="Header2 8 2 9" xfId="42069" xr:uid="{64A3D77C-764B-4274-8E84-36272D92E5A9}"/>
    <cellStyle name="Header2 8 3" xfId="7213" xr:uid="{215D2CA1-88BB-421D-81F4-E575BACA70AA}"/>
    <cellStyle name="Header2 8 3 2" xfId="19610" xr:uid="{5CCA9B74-A08B-495D-9635-B10EEEA8203B}"/>
    <cellStyle name="Header2 8 3 2 2" xfId="33254" xr:uid="{E39D7093-726E-4017-892A-FD9BC9512139}"/>
    <cellStyle name="Header2 8 3 3" xfId="22985" xr:uid="{28F6CE26-3A21-4C8F-AFD4-BB94344231E0}"/>
    <cellStyle name="Header2 8 3 3 2" xfId="36418" xr:uid="{AAD0C99C-61C1-4B55-958B-5C9465E37278}"/>
    <cellStyle name="Header2 8 3 4" xfId="21996" xr:uid="{AD0310EB-5A58-4076-A99C-75AFC34393F8}"/>
    <cellStyle name="Header2 8 3 4 2" xfId="35450" xr:uid="{3152FEC5-3ED9-4648-BBD6-FCB4B3CB8F28}"/>
    <cellStyle name="Header2 8 3 5" xfId="20795" xr:uid="{A4B0486D-78A5-4B69-AEBD-8D55B285BD95}"/>
    <cellStyle name="Header2 8 3 5 2" xfId="34273" xr:uid="{95AA5CEF-57EA-4B1E-8FFD-0D6A329B2E19}"/>
    <cellStyle name="Header2 8 3 5 3" xfId="42437" xr:uid="{B8350587-970E-4E69-89E7-F50597822DA8}"/>
    <cellStyle name="Header2 8 3 5 4" xfId="46837" xr:uid="{3282AA3A-8D91-47C1-B2D7-97F440F7A259}"/>
    <cellStyle name="Header2 8 3 6" xfId="10074" xr:uid="{6E5DD2C2-420A-4B70-90C2-1C1288C92CF8}"/>
    <cellStyle name="Header2 8 3 7" xfId="24689" xr:uid="{E7552117-3E6A-4E46-A24D-52F599F6E914}"/>
    <cellStyle name="Header2 8 3 8" xfId="36832" xr:uid="{E85D6E3C-8644-4703-89AF-1EB152927F6F}"/>
    <cellStyle name="Header2 8 3 9" xfId="24091" xr:uid="{345D7FEB-358B-4200-9CD2-EA4049C29E74}"/>
    <cellStyle name="Header2 8 4" xfId="19741" xr:uid="{2F156008-3380-4353-B8EF-01AFCB44BC1A}"/>
    <cellStyle name="Header2 8 4 2" xfId="33381" xr:uid="{023664D4-41FC-47F9-AFD5-2310A3417C8F}"/>
    <cellStyle name="Header2 8 4 3" xfId="41772" xr:uid="{234FFC45-88DC-461A-9A1B-60C0AADE2383}"/>
    <cellStyle name="Header2 8 4 4" xfId="46438" xr:uid="{40C7A882-2491-4DFD-A2CC-F9CDEF993A79}"/>
    <cellStyle name="Header2 8 5" xfId="22239" xr:uid="{6118BB72-26CF-4823-B166-8513088E9AA7}"/>
    <cellStyle name="Header2 8 5 2" xfId="35684" xr:uid="{5B8BDBC4-04AB-438F-8B07-9D0CCEAC223D}"/>
    <cellStyle name="Header2 8 6" xfId="21779" xr:uid="{4C7F49F7-D765-4598-AE0F-0EAA3089D669}"/>
    <cellStyle name="Header2 8 6 2" xfId="35235" xr:uid="{4FF018B1-A9F7-4998-A998-FC7134B18EC7}"/>
    <cellStyle name="Header2 8 7" xfId="22577" xr:uid="{109BC16D-F671-42A0-B18C-CA83691FFB0E}"/>
    <cellStyle name="Header2 8 7 2" xfId="36020" xr:uid="{4C2CE849-E733-4A55-B44F-E250BD524D7D}"/>
    <cellStyle name="Header2 8 8" xfId="18541" xr:uid="{911E7B78-5DD6-4963-BDCE-499F2E360BC3}"/>
    <cellStyle name="Header2 8 8 2" xfId="32303" xr:uid="{A0B8E40C-1DCD-4377-B00F-FD1552B12229}"/>
    <cellStyle name="Header2 8 8 3" xfId="40919" xr:uid="{C118D669-8706-4A95-A5DD-9EBBE4288A73}"/>
    <cellStyle name="Header2 8 8 4" xfId="45939" xr:uid="{1FCD6EB0-C6A7-485E-A157-C671F4DD5470}"/>
    <cellStyle name="Header2 8 9" xfId="7932" xr:uid="{7376CCC4-EB4B-444D-A403-7A742FBE684E}"/>
    <cellStyle name="Header2 9" xfId="5777" xr:uid="{18FED596-5C60-4214-9AD0-38B00719B781}"/>
    <cellStyle name="Header2 9 10" xfId="33199" xr:uid="{3DDC163D-AB0A-4DD6-B38F-6CC71F44ED81}"/>
    <cellStyle name="Header2 9 11" xfId="29646" xr:uid="{EB6256DA-9B9C-47C8-82C1-13DBF1E7B398}"/>
    <cellStyle name="Header2 9 2" xfId="5778" xr:uid="{E3B971C8-80A3-4707-BC99-6651B24B4AAB}"/>
    <cellStyle name="Header2 9 2 2" xfId="7216" xr:uid="{91BCF2C5-83FF-41CA-990A-C37A97C66FCC}"/>
    <cellStyle name="Header2 9 2 2 2" xfId="21296" xr:uid="{ABB015A0-94FD-47E9-8BAC-2EA82C4F7C79}"/>
    <cellStyle name="Header2 9 2 2 2 2" xfId="34762" xr:uid="{1703E92D-DE9B-41C5-825F-4ECC75D37565}"/>
    <cellStyle name="Header2 9 2 2 3" xfId="22988" xr:uid="{C897296E-DC40-4F89-8862-5780DE924406}"/>
    <cellStyle name="Header2 9 2 2 3 2" xfId="36421" xr:uid="{D7E47532-0582-4837-B869-5CE69799E025}"/>
    <cellStyle name="Header2 9 2 2 4" xfId="21971" xr:uid="{24D23A0D-1F9C-42F7-88A8-14A9A4077154}"/>
    <cellStyle name="Header2 9 2 2 4 2" xfId="35425" xr:uid="{FF360C95-A160-46D3-A566-C7D20AAE6D32}"/>
    <cellStyle name="Header2 9 2 2 5" xfId="20798" xr:uid="{BE1C8243-992C-4E00-AA29-437678992B0A}"/>
    <cellStyle name="Header2 9 2 2 5 2" xfId="34276" xr:uid="{3984DA97-0030-49D5-8C48-DF576D4F8DD0}"/>
    <cellStyle name="Header2 9 2 2 5 3" xfId="42440" xr:uid="{EE81AB80-EE45-48D7-9CC4-8DB14DBDBCAA}"/>
    <cellStyle name="Header2 9 2 2 5 4" xfId="46840" xr:uid="{68F552E5-EA15-4DE0-8D2B-A87E26CFB353}"/>
    <cellStyle name="Header2 9 2 2 6" xfId="10077" xr:uid="{C03F123C-2D63-4036-A48C-D8335D090426}"/>
    <cellStyle name="Header2 9 2 2 7" xfId="24692" xr:uid="{56DBDE7D-B02F-48EC-BFC8-966CEF6A57CF}"/>
    <cellStyle name="Header2 9 2 2 8" xfId="8411" xr:uid="{38684A34-1E41-4711-A6B7-75156CEB5BE3}"/>
    <cellStyle name="Header2 9 2 2 9" xfId="24329" xr:uid="{DA18C59F-73E2-4E66-8E7F-8143444D9846}"/>
    <cellStyle name="Header2 9 2 3" xfId="21646" xr:uid="{F0C33C88-8AFF-4447-8DA8-376E319DCFC7}"/>
    <cellStyle name="Header2 9 2 3 2" xfId="35102" xr:uid="{18893443-EB55-44F3-AD41-347DEBABEAA2}"/>
    <cellStyle name="Header2 9 2 4" xfId="21780" xr:uid="{C7007209-7873-44D2-A16A-AB289DA5F0D2}"/>
    <cellStyle name="Header2 9 2 4 2" xfId="35236" xr:uid="{651CDF56-E3F0-4DA8-B777-C20A0AADB870}"/>
    <cellStyle name="Header2 9 2 5" xfId="23498" xr:uid="{3FAB8E86-4C3E-4690-99F6-2BB9250C9149}"/>
    <cellStyle name="Header2 9 2 5 2" xfId="36913" xr:uid="{445BC834-790F-425B-8AD0-9E098955E59C}"/>
    <cellStyle name="Header2 9 2 6" xfId="19744" xr:uid="{D3E27616-E96F-46C4-BE09-1673500578A4}"/>
    <cellStyle name="Header2 9 2 6 2" xfId="33384" xr:uid="{558286D8-5325-4A15-92B1-DF694D04A4F3}"/>
    <cellStyle name="Header2 9 2 6 3" xfId="41775" xr:uid="{03E861FC-11FC-4DA4-A256-9DDFC808E778}"/>
    <cellStyle name="Header2 9 2 6 4" xfId="46441" xr:uid="{FD35814C-9687-4244-84CC-D2CEFD4BBF24}"/>
    <cellStyle name="Header2 9 2 7" xfId="8673" xr:uid="{4C2C61E6-E1F5-4CF2-B027-90BBB7BB24E6}"/>
    <cellStyle name="Header2 9 2 8" xfId="33895" xr:uid="{2F4DD00B-6C1D-473C-9C19-FB21233BCA19}"/>
    <cellStyle name="Header2 9 2 9" xfId="38802" xr:uid="{23B5C31A-A54D-476D-A028-B36AB39DEBCE}"/>
    <cellStyle name="Header2 9 3" xfId="7215" xr:uid="{A171CEAB-1913-4030-A155-934F63434360}"/>
    <cellStyle name="Header2 9 3 2" xfId="21283" xr:uid="{2CD4402E-6EA3-424D-9B32-2859685AA7DB}"/>
    <cellStyle name="Header2 9 3 2 2" xfId="34749" xr:uid="{9FF5A10B-66D4-4948-A395-C189829F331E}"/>
    <cellStyle name="Header2 9 3 3" xfId="22987" xr:uid="{C0DB23D0-83C7-462E-9079-3BB462728035}"/>
    <cellStyle name="Header2 9 3 3 2" xfId="36420" xr:uid="{6A1C38B8-09B9-47C7-A3C5-8BC62532E531}"/>
    <cellStyle name="Header2 9 3 4" xfId="23558" xr:uid="{2B01A768-C461-4F1D-A740-C6250C9B1412}"/>
    <cellStyle name="Header2 9 3 4 2" xfId="36973" xr:uid="{FB110924-5961-43D2-B9FA-8309BB94EBFE}"/>
    <cellStyle name="Header2 9 3 5" xfId="20797" xr:uid="{B8EFF1E0-0808-453A-B9B6-45D9DE7DA38C}"/>
    <cellStyle name="Header2 9 3 5 2" xfId="34275" xr:uid="{1F348992-CF1B-4E63-8644-4F0DD00889FC}"/>
    <cellStyle name="Header2 9 3 5 3" xfId="42439" xr:uid="{986A77F7-82B0-4B18-843A-572B2828DB31}"/>
    <cellStyle name="Header2 9 3 5 4" xfId="46839" xr:uid="{50D5F1A9-9921-48C8-966A-A242514CF5FC}"/>
    <cellStyle name="Header2 9 3 6" xfId="10076" xr:uid="{C1062788-07D7-44A3-9207-F042D0242172}"/>
    <cellStyle name="Header2 9 3 7" xfId="24691" xr:uid="{9CC310C7-E19A-4FF1-BCCD-9FEF4AF79993}"/>
    <cellStyle name="Header2 9 3 8" xfId="32680" xr:uid="{78692142-A136-4DDA-9635-62526E572F19}"/>
    <cellStyle name="Header2 9 3 9" xfId="24093" xr:uid="{7A6EF110-0C2B-4E40-AF23-4AD266081FC0}"/>
    <cellStyle name="Header2 9 4" xfId="19743" xr:uid="{203189BC-4D84-44C5-B665-60674A692FEC}"/>
    <cellStyle name="Header2 9 4 2" xfId="33383" xr:uid="{6CFBBB00-E6DA-4D8F-8E65-08C19C01FBF9}"/>
    <cellStyle name="Header2 9 4 3" xfId="41774" xr:uid="{39647C19-834B-448B-909C-BE1E4C64566B}"/>
    <cellStyle name="Header2 9 4 4" xfId="46440" xr:uid="{0103457D-9EC5-455A-B940-DEE390AB2637}"/>
    <cellStyle name="Header2 9 5" xfId="22238" xr:uid="{78C3DC90-BE03-41C8-BB4A-B79615DC2C29}"/>
    <cellStyle name="Header2 9 5 2" xfId="35683" xr:uid="{D49D2A6E-DF8E-4F8B-B398-1EE9BDB519C4}"/>
    <cellStyle name="Header2 9 6" xfId="22299" xr:uid="{9277E55F-3018-4484-8400-3529E6860F82}"/>
    <cellStyle name="Header2 9 6 2" xfId="35744" xr:uid="{A16E0B31-A311-4A96-87D2-BD331B2FA44D}"/>
    <cellStyle name="Header2 9 7" xfId="23520" xr:uid="{6A684DE2-D7A8-4AF0-99A7-448FBE117D53}"/>
    <cellStyle name="Header2 9 7 2" xfId="36935" xr:uid="{277EA2BC-90FA-413A-90CC-2B0F8F4EF58C}"/>
    <cellStyle name="Header2 9 8" xfId="18903" xr:uid="{F12D654E-102F-4FD8-823D-727C8493D12B}"/>
    <cellStyle name="Header2 9 8 2" xfId="32617" xr:uid="{DB216358-6221-4F3B-B5E1-E452FB31A944}"/>
    <cellStyle name="Header2 9 8 3" xfId="41174" xr:uid="{EF44081D-BD01-410E-821E-369AB94A3115}"/>
    <cellStyle name="Header2 9 8 4" xfId="46080" xr:uid="{9E2124F3-727F-4C7F-B07A-805542DC8C57}"/>
    <cellStyle name="Header2 9 9" xfId="8672" xr:uid="{D89D00C8-815C-4F66-8C72-F956682FF48B}"/>
    <cellStyle name="Heading 1" xfId="11" builtinId="16" customBuiltin="1"/>
    <cellStyle name="Heading 1 10" xfId="3595" xr:uid="{016ECD03-7314-459F-B673-30D04360C0ED}"/>
    <cellStyle name="Heading 1 11" xfId="3596" xr:uid="{D0632B90-02D1-476F-850E-E112030186AB}"/>
    <cellStyle name="Heading 1 12" xfId="3597" xr:uid="{5DB5E931-553E-4842-8598-E4F1ABDF6F40}"/>
    <cellStyle name="Heading 1 13" xfId="3598" xr:uid="{18A40C2C-6420-4BD8-950D-CDFDC539A76A}"/>
    <cellStyle name="Heading 1 14" xfId="3599" xr:uid="{E328CF5F-C9C5-4A47-82CE-EA3F065D8226}"/>
    <cellStyle name="Heading 1 15" xfId="3600" xr:uid="{ABC8DC96-ECF3-4056-B45E-4527BC78B8BD}"/>
    <cellStyle name="Heading 1 16" xfId="3601" xr:uid="{AA5659AE-0715-4B14-A1CE-04B6BEEA0E67}"/>
    <cellStyle name="Heading 1 2" xfId="486" xr:uid="{B4E00D7A-54B8-4CCC-9584-8E90F4CAD41F}"/>
    <cellStyle name="Heading 1 2 2" xfId="3602" xr:uid="{B79ECDDD-FDFA-4DEE-BD44-F1C8730CE316}"/>
    <cellStyle name="Heading 1 2 2 2" xfId="51864" xr:uid="{4DCB8DA7-9177-41F1-808F-884BA6A1DF57}"/>
    <cellStyle name="Heading 1 2 2 3" xfId="5779" xr:uid="{27361E6B-D5B7-4E33-B6C9-52C577C61656}"/>
    <cellStyle name="Heading 1 2 3" xfId="4697" xr:uid="{5C825090-3AC7-4D6C-BF5B-954A9DFAA132}"/>
    <cellStyle name="Heading 1 2 4" xfId="48996" xr:uid="{508AEB09-9913-456E-AF44-1E0F3F615B31}"/>
    <cellStyle name="Heading 1 3" xfId="3603" xr:uid="{A999F615-4971-42F1-8A01-DA34F72C95A4}"/>
    <cellStyle name="Heading 1 3 2" xfId="5780" xr:uid="{EE5F6610-5F70-4457-9BFB-323669A38AFE}"/>
    <cellStyle name="Heading 1 3 3" xfId="18885" xr:uid="{FF2AA216-7940-4850-A0F2-E73964F83E58}"/>
    <cellStyle name="Heading 1 4" xfId="3604" xr:uid="{4AFD6016-1177-4D2B-B79C-1436F6A90983}"/>
    <cellStyle name="Heading 1 5" xfId="3605" xr:uid="{A0973A72-4600-4C15-9E0D-836C8225D804}"/>
    <cellStyle name="Heading 1 6" xfId="3606" xr:uid="{4A7822F7-36B2-4520-AE7D-6644D1DC576E}"/>
    <cellStyle name="Heading 1 7" xfId="3607" xr:uid="{392A4E75-B019-421C-8CC1-433B11E04212}"/>
    <cellStyle name="Heading 1 8" xfId="3608" xr:uid="{572A26D9-634B-47D8-A579-05BD7565848D}"/>
    <cellStyle name="Heading 1 9" xfId="3609" xr:uid="{CE57BD3A-26FA-4460-A9D1-667C4AE5BD63}"/>
    <cellStyle name="Heading 2" xfId="12" builtinId="17" customBuiltin="1"/>
    <cellStyle name="Heading 2 10" xfId="3610" xr:uid="{104130A7-35D2-4250-9AEF-0821432B0B25}"/>
    <cellStyle name="Heading 2 11" xfId="3611" xr:uid="{126D1209-1B11-41CC-875E-A4287AADBADD}"/>
    <cellStyle name="Heading 2 12" xfId="3612" xr:uid="{3ADAC370-21F4-4103-8072-3E2941375137}"/>
    <cellStyle name="Heading 2 13" xfId="3613" xr:uid="{B4C6209C-2DE1-442D-BB14-80967E1DCB8A}"/>
    <cellStyle name="Heading 2 14" xfId="3614" xr:uid="{A1DD727F-B6FC-4BD9-9C62-B3DF48E35674}"/>
    <cellStyle name="Heading 2 15" xfId="3615" xr:uid="{4C66014C-1DA6-4253-98A1-8D3E5CBFCCB1}"/>
    <cellStyle name="Heading 2 16" xfId="3616" xr:uid="{9E09289A-B725-4996-9573-72B6A579C3B1}"/>
    <cellStyle name="Heading 2 2" xfId="487" xr:uid="{573C2A67-A978-4EFB-9FBC-96E9C2473EB5}"/>
    <cellStyle name="Heading 2 2 2" xfId="3617" xr:uid="{3DB958AE-A299-45F8-BE70-C9D866E95F3B}"/>
    <cellStyle name="Heading 2 2 2 2" xfId="51865" xr:uid="{46562FBE-117B-411A-B1CA-595128A42086}"/>
    <cellStyle name="Heading 2 2 2 3" xfId="5781" xr:uid="{1DEEDDAB-EB89-426B-ABA5-716584EA02E1}"/>
    <cellStyle name="Heading 2 2 3" xfId="4698" xr:uid="{5B1D51DF-D279-42EB-AF1E-881F27BF9D2D}"/>
    <cellStyle name="Heading 2 2 4" xfId="48997" xr:uid="{52A132FD-91EA-45F2-BA93-66629161BB67}"/>
    <cellStyle name="Heading 2 3" xfId="3618" xr:uid="{90A7501A-5A0D-4361-8138-3E8C1E4EEF7D}"/>
    <cellStyle name="Heading 2 3 2" xfId="5782" xr:uid="{45EA0CD9-B4C4-43B0-89C8-1DF40B865B72}"/>
    <cellStyle name="Heading 2 3 3" xfId="18887" xr:uid="{563F4BE4-24CB-421F-B85D-D07D1F070FE3}"/>
    <cellStyle name="Heading 2 4" xfId="3619" xr:uid="{8EB12497-A9D2-40BE-BF15-27FD2A02B3A4}"/>
    <cellStyle name="Heading 2 5" xfId="3620" xr:uid="{5F7D0F92-8807-4107-8E47-F8635BD0818B}"/>
    <cellStyle name="Heading 2 6" xfId="3621" xr:uid="{5C0EA5A6-0A76-4C72-A6D5-AFA257938F90}"/>
    <cellStyle name="Heading 2 7" xfId="3622" xr:uid="{7E625918-F119-4B63-A0D2-AAC8D70B95BB}"/>
    <cellStyle name="Heading 2 8" xfId="3623" xr:uid="{3691BDA2-57BF-4C84-9CC4-2A33711597F6}"/>
    <cellStyle name="Heading 2 9" xfId="3624" xr:uid="{48DBB253-4B5C-4E33-99FA-4871A17481AB}"/>
    <cellStyle name="Heading 3" xfId="13" builtinId="18" customBuiltin="1"/>
    <cellStyle name="Heading 3 10" xfId="3625" xr:uid="{2A09348A-668A-41C4-B6B1-76C41F0DADA9}"/>
    <cellStyle name="Heading 3 11" xfId="3626" xr:uid="{2DE46743-4DE1-4E80-A76C-0D25E92498E5}"/>
    <cellStyle name="Heading 3 12" xfId="3627" xr:uid="{43CA8C10-E58C-4F13-8333-B6ECB6074DB0}"/>
    <cellStyle name="Heading 3 13" xfId="3628" xr:uid="{922434F9-F756-4C07-9AD4-92B45A940520}"/>
    <cellStyle name="Heading 3 14" xfId="3629" xr:uid="{CD3C2A52-6357-4B7B-8F14-122D319125B6}"/>
    <cellStyle name="Heading 3 15" xfId="3630" xr:uid="{6B9F2C69-6DA5-4832-B708-078F3CDFC31D}"/>
    <cellStyle name="Heading 3 16" xfId="3631" xr:uid="{535F2158-8091-4D46-9803-526C14CF2DE0}"/>
    <cellStyle name="Heading 3 2" xfId="488" xr:uid="{D5F11F39-A0F3-4CAF-8C0F-F5577845DB0F}"/>
    <cellStyle name="Heading 3 2 2" xfId="3632" xr:uid="{B002A719-279E-469E-B68A-2CD7253A5A35}"/>
    <cellStyle name="Heading 3 2 2 2" xfId="19745" xr:uid="{A87FF8C4-C468-48DD-A835-E8F55D1F5269}"/>
    <cellStyle name="Heading 3 2 2 3" xfId="18542" xr:uid="{6B2ABA81-9C31-41C3-838F-5217EC8859A9}"/>
    <cellStyle name="Heading 3 2 2 4" xfId="51866" xr:uid="{57DF7636-D085-4EB3-83B8-EED43EAFEDC0}"/>
    <cellStyle name="Heading 3 2 2 5" xfId="5783" xr:uid="{A86403CC-039D-425C-99F7-BC8035C651B2}"/>
    <cellStyle name="Heading 3 2 3" xfId="18543" xr:uid="{94979BBD-E5B2-4CDC-BA9E-124E3248BDE0}"/>
    <cellStyle name="Heading 3 2 4" xfId="18544" xr:uid="{034EC462-B8FF-4FC6-9FC1-2FC73D99E5E9}"/>
    <cellStyle name="Heading 3 2 5" xfId="48998" xr:uid="{292FCF82-F359-4846-A422-181ED808C2D4}"/>
    <cellStyle name="Heading 3 2 6" xfId="4699" xr:uid="{00B0715A-723C-4114-BCE3-8C7FCF4B8426}"/>
    <cellStyle name="Heading 3 3" xfId="3633" xr:uid="{A62C13C8-83C7-47F0-BFC5-DB762D2185AC}"/>
    <cellStyle name="Heading 3 3 2" xfId="5784" xr:uid="{E7ADBED3-4102-4957-8CE1-894736A82E02}"/>
    <cellStyle name="Heading 3 3 3" xfId="18889" xr:uid="{EEFDF536-9151-4AD7-8DBF-B11F867E8309}"/>
    <cellStyle name="Heading 3 4" xfId="3634" xr:uid="{0D8FCE95-9BB9-4D5E-8358-D0B924284817}"/>
    <cellStyle name="Heading 3 5" xfId="3635" xr:uid="{DCF65927-DC4D-436C-BA09-ADBF27DFDEF0}"/>
    <cellStyle name="Heading 3 6" xfId="3636" xr:uid="{816339D7-85C7-430B-8389-2749A4217FA3}"/>
    <cellStyle name="Heading 3 7" xfId="3637" xr:uid="{C5E06D0C-18DA-463C-AAF3-6259CBA173FA}"/>
    <cellStyle name="Heading 3 8" xfId="3638" xr:uid="{B80A4339-582D-47C0-AF3F-1ED5DD5BB5C4}"/>
    <cellStyle name="Heading 3 9" xfId="3639" xr:uid="{2397C4BB-E37E-4AFC-8296-8D3F903F0E7D}"/>
    <cellStyle name="Heading 4" xfId="14" builtinId="19" customBuiltin="1"/>
    <cellStyle name="Heading 4 10" xfId="3640" xr:uid="{A57211CA-41D8-4C79-8649-AB4C9F555924}"/>
    <cellStyle name="Heading 4 11" xfId="3641" xr:uid="{22528EEB-444B-41B2-AAF7-BF4F759A5A26}"/>
    <cellStyle name="Heading 4 12" xfId="3642" xr:uid="{67EDB773-5436-420C-A2BC-24AF3471BB59}"/>
    <cellStyle name="Heading 4 13" xfId="3643" xr:uid="{8CF9C987-C271-4F8D-B9C5-BFC3EA923367}"/>
    <cellStyle name="Heading 4 14" xfId="3644" xr:uid="{B44C115A-9BB6-4C89-9370-CDE94B5AC296}"/>
    <cellStyle name="Heading 4 15" xfId="3645" xr:uid="{2389BDEE-0356-4924-9D56-649E561C6056}"/>
    <cellStyle name="Heading 4 16" xfId="3646" xr:uid="{416343CF-A1EC-44B1-9718-E2D3BD1D25A9}"/>
    <cellStyle name="Heading 4 2" xfId="489" xr:uid="{83DF2052-C1D7-4091-A178-02C592D9BC91}"/>
    <cellStyle name="Heading 4 2 2" xfId="3647" xr:uid="{7639AF1E-B197-4BA1-9A8F-E932BE206413}"/>
    <cellStyle name="Heading 4 2 2 2" xfId="51867" xr:uid="{900A04A0-D3FC-4809-85E0-EDB4CEC1AE97}"/>
    <cellStyle name="Heading 4 2 2 3" xfId="5785" xr:uid="{4878ECBA-E39C-44C2-A6D9-542C3114D3D4}"/>
    <cellStyle name="Heading 4 2 3" xfId="48999" xr:uid="{AC444831-2463-421E-83E6-41EBAF382D8C}"/>
    <cellStyle name="Heading 4 2 4" xfId="4700" xr:uid="{FCA486BC-84AF-488B-8DA2-DC6BA251D9B0}"/>
    <cellStyle name="Heading 4 3" xfId="3648" xr:uid="{98183163-09DC-4983-8163-F061F3A6D5DF}"/>
    <cellStyle name="Heading 4 3 2" xfId="5786" xr:uid="{BE2BBE68-9879-4168-920F-209BAB99084E}"/>
    <cellStyle name="Heading 4 3 3" xfId="18891" xr:uid="{043AA2B4-A4A1-4963-B41F-476126284557}"/>
    <cellStyle name="Heading 4 4" xfId="3649" xr:uid="{4B98943C-8F80-410D-BBF6-6E91893A397A}"/>
    <cellStyle name="Heading 4 5" xfId="3650" xr:uid="{80177DF9-3F7D-4103-8066-456279717470}"/>
    <cellStyle name="Heading 4 6" xfId="3651" xr:uid="{DE2A1BB5-F751-4EE9-9F98-B61E4239A2D2}"/>
    <cellStyle name="Heading 4 7" xfId="3652" xr:uid="{156BAB4D-34F8-4ED9-B81E-96EDBB50A6EF}"/>
    <cellStyle name="Heading 4 8" xfId="3653" xr:uid="{9CDB8B87-71C1-49C5-B279-3392D0D5BFF5}"/>
    <cellStyle name="Heading 4 9" xfId="3654" xr:uid="{1A7B9E5F-5165-47E9-9EAA-48CFC243F814}"/>
    <cellStyle name="Hyperlink 10" xfId="280" xr:uid="{AA475920-AFF1-4FD9-BF23-4B95B5133520}"/>
    <cellStyle name="Hyperlink 10 2" xfId="48808" xr:uid="{CA75F0A3-ED1B-4382-8363-CD50497920A2}"/>
    <cellStyle name="Hyperlink 10 3" xfId="4530" xr:uid="{72BCBBAF-70FA-403C-AFC6-2010406A4747}"/>
    <cellStyle name="Hyperlink 11" xfId="4516" xr:uid="{66C945CC-AFA8-48DE-B961-186D597A008B}"/>
    <cellStyle name="Hyperlink 12" xfId="4231" xr:uid="{0B7ACFEB-E5C6-4A92-AF5D-E10180918DCE}"/>
    <cellStyle name="Hyperlink 12 2" xfId="4232" xr:uid="{7533753E-B4D1-46C5-A09F-C957E5C46BAC}"/>
    <cellStyle name="Hyperlink 12 3" xfId="4447" xr:uid="{7E56AD38-E093-4EBC-A832-3E3A38817E21}"/>
    <cellStyle name="Hyperlink 13" xfId="178" xr:uid="{950B2C8B-A2F9-4AF0-8DD7-29AF4DB950DE}"/>
    <cellStyle name="Hyperlink 14" xfId="4297" xr:uid="{0295F1AA-1F64-4382-A69C-378F9A6BA7DC}"/>
    <cellStyle name="Hyperlink 15" xfId="60" xr:uid="{DA9D1678-0076-48BD-8804-6B3731774E5F}"/>
    <cellStyle name="Hyperlink 16" xfId="52393" xr:uid="{5F6DD85E-897F-4A1C-A2E0-163944C8409B}"/>
    <cellStyle name="Hyperlink 16 2" xfId="52426" xr:uid="{102A629A-4FFD-4BBC-A5FD-11160BFA9C59}"/>
    <cellStyle name="Hyperlink 17" xfId="52427" xr:uid="{ECE48091-E344-43C4-954D-B03348A815A1}"/>
    <cellStyle name="Hyperlink 18" xfId="52486" xr:uid="{79BFFAA9-67BF-4312-A5A8-4925B9331135}"/>
    <cellStyle name="Hyperlink 2" xfId="159" xr:uid="{071FE8BA-FA1F-4A3E-84D3-53AF291F0250}"/>
    <cellStyle name="Hyperlink 2 10" xfId="52492" xr:uid="{64E59EE8-BD49-4522-AC73-B12EFAC85DBF}"/>
    <cellStyle name="Hyperlink 2 12" xfId="110" xr:uid="{AD8DAFCE-F8AA-49ED-9F90-EDAA22269A64}"/>
    <cellStyle name="Hyperlink 2 2" xfId="96" xr:uid="{2EE52541-8EE8-4AC9-AA48-113A9F174882}"/>
    <cellStyle name="Hyperlink 2 2 10" xfId="52505" xr:uid="{CEF0ADF0-208E-4A90-B443-1FDBD98B9780}"/>
    <cellStyle name="Hyperlink 2 2 2" xfId="527" xr:uid="{813FE06C-BC0A-49A2-B008-A8D4EFB4F0A0}"/>
    <cellStyle name="Hyperlink 2 2 2 2" xfId="49032" xr:uid="{9E3C640B-DF82-4EE2-89CE-6C2CF6428413}"/>
    <cellStyle name="Hyperlink 2 2 2 2 2" xfId="52317" xr:uid="{03520E02-E935-47EF-86B7-ECA7F25593F2}"/>
    <cellStyle name="Hyperlink 2 2 2 3" xfId="5788" xr:uid="{2E7D7C5D-2959-45F9-93FB-166BC97A0ECB}"/>
    <cellStyle name="Hyperlink 2 2 3" xfId="296" xr:uid="{7D8CBAB9-AD06-4523-929D-72D9C6C11B3E}"/>
    <cellStyle name="Hyperlink 2 2 3 2" xfId="48822" xr:uid="{6C5191C2-9698-444C-9733-F720153BF853}"/>
    <cellStyle name="Hyperlink 2 2 3 3" xfId="48579" xr:uid="{1389258E-7301-4806-936F-BF74FA977FFB}"/>
    <cellStyle name="Hyperlink 2 2 4" xfId="287" xr:uid="{9FE3799C-E458-4E5C-8845-5FB082032F12}"/>
    <cellStyle name="Hyperlink 2 2 4 2" xfId="48814" xr:uid="{A47E13EE-42B0-4416-A89D-3C5D0DC85379}"/>
    <cellStyle name="Hyperlink 2 2 4 3" xfId="4304" xr:uid="{FB5DCC99-1FD4-4868-98B5-CA9811C09AEB}"/>
    <cellStyle name="Hyperlink 2 2 5" xfId="2952" xr:uid="{F04424E5-7401-4C5C-99FA-E035BEFF82E0}"/>
    <cellStyle name="Hyperlink 2 2 6" xfId="3958" xr:uid="{7C83C24B-F1F3-40D1-A477-C709B735FD0F}"/>
    <cellStyle name="Hyperlink 2 2 7" xfId="4009" xr:uid="{1CC3C123-3D06-44FA-9617-81980F70504A}"/>
    <cellStyle name="Hyperlink 2 2 8" xfId="226" xr:uid="{3175693A-175A-4C22-AEAF-B22F6FC5919E}"/>
    <cellStyle name="Hyperlink 2 2 9" xfId="4234" xr:uid="{D7D4E978-21D7-48AA-BBBF-1A1A9C7A1054}"/>
    <cellStyle name="Hyperlink 2 3" xfId="536" xr:uid="{A4100FB5-14F8-4FBA-ACCD-13330393566E}"/>
    <cellStyle name="Hyperlink 2 3 2" xfId="3058" xr:uid="{675584E7-6DAD-4C4F-96F8-F4B8D7957913}"/>
    <cellStyle name="Hyperlink 2 3 2 2" xfId="51531" xr:uid="{22F97C4B-16A2-4D22-9446-9DB16F2C3F8C}"/>
    <cellStyle name="Hyperlink 2 3 2 3" xfId="5789" xr:uid="{164AEA52-CEBF-4ECB-BA1A-C3FA36F82DED}"/>
    <cellStyle name="Hyperlink 2 3 3" xfId="49041" xr:uid="{ECC11457-D2B4-4490-9C35-09277E220E49}"/>
    <cellStyle name="Hyperlink 2 3 4" xfId="4233" xr:uid="{59636808-681D-40BD-A8CF-3C0B4BD778EF}"/>
    <cellStyle name="Hyperlink 2 4" xfId="515" xr:uid="{38021ACD-97C7-4512-BBC8-7DB5BC032B9C}"/>
    <cellStyle name="Hyperlink 2 4 2" xfId="2946" xr:uid="{57BD1E3B-94A1-4C7F-8592-FBC53F6346A3}"/>
    <cellStyle name="Hyperlink 2 4 2 2" xfId="51435" xr:uid="{8E67B5B9-ECBB-43D1-9F0C-CE6E1C7E87AF}"/>
    <cellStyle name="Hyperlink 2 4 2 3" xfId="19749" xr:uid="{92991193-941C-4C57-8AF9-C8960695427F}"/>
    <cellStyle name="Hyperlink 2 4 3" xfId="12446" xr:uid="{F83F5EEB-4BB3-461A-BA2C-57BFEC18EBE5}"/>
    <cellStyle name="Hyperlink 2 4 4" xfId="49022" xr:uid="{1C57F995-9B4B-4B3E-8F98-DB958993B28C}"/>
    <cellStyle name="Hyperlink 2 4 5" xfId="5790" xr:uid="{41227FD1-6524-49E6-B2DC-9C8117EE8221}"/>
    <cellStyle name="Hyperlink 2 5" xfId="321" xr:uid="{879F0F70-559C-4A2A-A95F-E3744982B711}"/>
    <cellStyle name="Hyperlink 2 5 2" xfId="213" xr:uid="{3C4BA87F-8E8A-4547-9BC9-6285257117B8}"/>
    <cellStyle name="Hyperlink 2 5 2 2" xfId="48764" xr:uid="{F92E116B-E48A-4F6C-8F00-13406CD5D39D}"/>
    <cellStyle name="Hyperlink 2 5 2 3" xfId="19746" xr:uid="{21D9E524-5DC4-448A-9269-24C81245CEFD}"/>
    <cellStyle name="Hyperlink 2 5 3" xfId="18545" xr:uid="{00DAC07B-2B5D-485A-A9B4-265051F75201}"/>
    <cellStyle name="Hyperlink 2 5 4" xfId="48845" xr:uid="{6DF8D00C-7752-4AA7-AA58-A8DC603BB131}"/>
    <cellStyle name="Hyperlink 2 5 5" xfId="5787" xr:uid="{D3E05B38-6A4C-41B5-A69C-4BC62F54E3AE}"/>
    <cellStyle name="Hyperlink 2 6" xfId="294" xr:uid="{D10B585B-094D-4121-8764-D6EC63880467}"/>
    <cellStyle name="Hyperlink 2 6 2" xfId="48821" xr:uid="{EE1B475D-4C9B-42E3-B0B3-22411B3907A5}"/>
    <cellStyle name="Hyperlink 2 6 3" xfId="7635" xr:uid="{4D684979-C073-411B-A996-D7C74835E289}"/>
    <cellStyle name="Hyperlink 2 7" xfId="278" xr:uid="{CA8BAE02-25B0-48D8-BEC3-B91F50A50E1D}"/>
    <cellStyle name="Hyperlink 2 7 2" xfId="48806" xr:uid="{71389C57-3645-4CA7-8766-A204FB40C87E}"/>
    <cellStyle name="Hyperlink 2 7 3" xfId="4537" xr:uid="{64FCE63E-8DA4-4BBA-8794-41C71A4F85F2}"/>
    <cellStyle name="Hyperlink 2 8" xfId="2932" xr:uid="{5109DDBE-C711-4665-93D4-2459597D1249}"/>
    <cellStyle name="Hyperlink 2 8 2" xfId="51427" xr:uid="{B6EDAFEE-D7F0-4659-B255-3FB7D21D9FF1}"/>
    <cellStyle name="Hyperlink 2 8 3" xfId="4445" xr:uid="{8A1F0077-E67D-4BE0-9CE0-1D30C6A519F5}"/>
    <cellStyle name="Hyperlink 2 9" xfId="3942" xr:uid="{4E5C4899-3AC5-486C-80E2-07861759F63A}"/>
    <cellStyle name="Hyperlink 2 9 2" xfId="52074" xr:uid="{33416EA9-8F80-4479-83BF-1086600F1CB8}"/>
    <cellStyle name="Hyperlink 2 9 3" xfId="4298" xr:uid="{E051DB13-25A8-4B85-857A-C9D2C43A4AE4}"/>
    <cellStyle name="Hyperlink 3" xfId="85" xr:uid="{0E3F2D92-35C1-4DDB-8136-E74B5902C058}"/>
    <cellStyle name="Hyperlink 3 10" xfId="52651" xr:uid="{35935CD3-2B4A-4096-B7DC-DD4F30FD093E}"/>
    <cellStyle name="Hyperlink 3 2" xfId="421" xr:uid="{E6A9C43D-ADC6-4E3A-8497-D5578D380D28}"/>
    <cellStyle name="Hyperlink 3 2 2" xfId="2951" xr:uid="{9F3CB9F0-1E41-4F0B-B710-35FA827DC8BC}"/>
    <cellStyle name="Hyperlink 3 2 2 2" xfId="51440" xr:uid="{3119B09E-530B-4D64-9922-6B3CF8D70AFF}"/>
    <cellStyle name="Hyperlink 3 2 2 3" xfId="5792" xr:uid="{B47C9384-C770-4FCB-8400-D906EDE6682F}"/>
    <cellStyle name="Hyperlink 3 2 3" xfId="188" xr:uid="{45A315D8-E247-4A30-9691-87F9519CCD6F}"/>
    <cellStyle name="Hyperlink 3 2 3 2" xfId="48741" xr:uid="{CB45572C-A1DB-4731-97B9-F9D5E7D23ABB}"/>
    <cellStyle name="Hyperlink 3 2 3 3" xfId="19131" xr:uid="{7ABE8CDB-5B90-4E84-8ACD-20A5C6D9A868}"/>
    <cellStyle name="Hyperlink 3 2 4" xfId="18386" xr:uid="{07165837-5077-4A99-8E13-73EB9DDAF5D2}"/>
    <cellStyle name="Hyperlink 3 2 5" xfId="5002" xr:uid="{38C5F15B-D896-4088-A223-E8F0A544D1BF}"/>
    <cellStyle name="Hyperlink 3 2 6" xfId="4441" xr:uid="{2C7597DF-E85F-4E2D-867F-4155C2533CC3}"/>
    <cellStyle name="Hyperlink 3 2 7" xfId="4235" xr:uid="{51A1CB3E-19DC-4DCC-816B-B2C1D32CB5A3}"/>
    <cellStyle name="Hyperlink 3 3" xfId="167" xr:uid="{D9A23E3E-3C30-4D50-9831-3FDC4A60EA1A}"/>
    <cellStyle name="Hyperlink 3 3 2" xfId="452" xr:uid="{EFF14F2A-381B-40DE-BE2E-980CCC334D25}"/>
    <cellStyle name="Hyperlink 3 3 2 2" xfId="48962" xr:uid="{3A6369F8-0FC8-47DA-B482-A95E7D99984A}"/>
    <cellStyle name="Hyperlink 3 3 2 3" xfId="19750" xr:uid="{9523E3C2-72A2-494A-BEEB-C2DF152FDD40}"/>
    <cellStyle name="Hyperlink 3 3 3" xfId="18546" xr:uid="{3796757C-A710-4FA1-B5A6-CBE448CC5B1A}"/>
    <cellStyle name="Hyperlink 3 3 4" xfId="5791" xr:uid="{96EDCA77-40C1-41C0-BDAC-42402E3B9F54}"/>
    <cellStyle name="Hyperlink 3 4" xfId="415" xr:uid="{DF715FCF-8E93-4953-AE34-AD34D9D7F7E2}"/>
    <cellStyle name="Hyperlink 3 4 2" xfId="48928" xr:uid="{CAC2B0F6-5D31-4CA3-9179-5287BC524962}"/>
    <cellStyle name="Hyperlink 3 4 3" xfId="4701" xr:uid="{663999A6-9DA0-469A-BE36-7F13D9AA770C}"/>
    <cellStyle name="Hyperlink 3 5" xfId="356" xr:uid="{DEB375C1-FF52-4F22-8B19-38A49D0B37E7}"/>
    <cellStyle name="Hyperlink 3 5 2" xfId="48873" xr:uid="{D1260373-821D-4C26-81A4-1696B470B0EF}"/>
    <cellStyle name="Hyperlink 3 5 3" xfId="4308" xr:uid="{C02B533E-D477-44A7-9EDC-63CBFC9CD524}"/>
    <cellStyle name="Hyperlink 3 6" xfId="289" xr:uid="{1F066D1F-6188-4CDE-A336-1CD07466A5E0}"/>
    <cellStyle name="Hyperlink 3 6 2" xfId="48816" xr:uid="{D5E404A2-7045-476D-80A1-0824A4A621A2}"/>
    <cellStyle name="Hyperlink 3 6 3" xfId="48569" xr:uid="{BFA12193-A00B-46D6-AD34-BD1E4DB0D2D8}"/>
    <cellStyle name="Hyperlink 3 7" xfId="2934" xr:uid="{BF42EA0F-F853-4433-8B08-9FF2A19EB678}"/>
    <cellStyle name="Hyperlink 3 8" xfId="4080" xr:uid="{52CA3EED-2A70-48D1-9A0E-A29E2F63322B}"/>
    <cellStyle name="Hyperlink 3 9" xfId="224" xr:uid="{67AE8281-5AA0-45C9-A540-7D375EE3E5B0}"/>
    <cellStyle name="Hyperlink 4" xfId="160" xr:uid="{C62FB54A-D48B-4245-838D-B2E41AA0B532}"/>
    <cellStyle name="Hyperlink 4 10" xfId="52649" xr:uid="{8D33C266-4C32-4BE2-BF90-2F674824B296}"/>
    <cellStyle name="Hyperlink 4 2" xfId="313" xr:uid="{51F5C37D-DBE0-4EF4-86CD-814306A732AE}"/>
    <cellStyle name="Hyperlink 4 2 2" xfId="19100" xr:uid="{2A75DD46-4E14-49E8-99D8-812FE1D1603B}"/>
    <cellStyle name="Hyperlink 4 2 3" xfId="18547" xr:uid="{E75D14D5-4DA6-4E31-9CD6-6E8E6B397548}"/>
    <cellStyle name="Hyperlink 4 2 4" xfId="48838" xr:uid="{8D3A8A03-0A5F-4CDF-B54E-EA4518606259}"/>
    <cellStyle name="Hyperlink 4 2 5" xfId="4966" xr:uid="{6E95ACAA-3D6B-4F41-A585-90B73B6942D8}"/>
    <cellStyle name="Hyperlink 4 3" xfId="441" xr:uid="{F9B0F6DF-D357-4BE3-B1EC-2DFDDBD314B2}"/>
    <cellStyle name="Hyperlink 4 3 2" xfId="48952" xr:uid="{97981245-862E-4CC6-9919-CA07A2524EE0}"/>
    <cellStyle name="Hyperlink 4 3 3" xfId="5793" xr:uid="{7C11477A-EB6E-4EE2-BD14-19A65C950108}"/>
    <cellStyle name="Hyperlink 4 4" xfId="370" xr:uid="{B3A0F8C7-E66F-4748-8722-CDCF93C786B6}"/>
    <cellStyle name="Hyperlink 4 4 2" xfId="48886" xr:uid="{4758668E-C9EB-453D-9704-DFDC9209BDC4}"/>
    <cellStyle name="Hyperlink 4 4 3" xfId="19009" xr:uid="{4BD38423-0669-4CF9-9E85-A197F040B140}"/>
    <cellStyle name="Hyperlink 4 5" xfId="297" xr:uid="{83740475-C652-4D3E-A108-CA62FFDBB557}"/>
    <cellStyle name="Hyperlink 4 5 2" xfId="48823" xr:uid="{D32C3DCE-A52A-46FE-B290-E3015DE7657A}"/>
    <cellStyle name="Hyperlink 4 5 3" xfId="4922" xr:uid="{D6759EAC-9279-4596-A5B0-18428B416903}"/>
    <cellStyle name="Hyperlink 4 6" xfId="2958" xr:uid="{E2DDEA8E-210D-4634-966C-EFA918FFC7D4}"/>
    <cellStyle name="Hyperlink 4 6 2" xfId="51446" xr:uid="{56CB9120-6522-4041-B6FA-90ABE11D93FB}"/>
    <cellStyle name="Hyperlink 4 6 3" xfId="4368" xr:uid="{51348064-F994-46BA-9E40-F8AD4790A04F}"/>
    <cellStyle name="Hyperlink 4 7" xfId="221" xr:uid="{BA3C0426-E884-4FA7-9095-4D39D7ED31D7}"/>
    <cellStyle name="Hyperlink 4 8" xfId="48723" xr:uid="{E07B851C-B8D5-49CD-A0C3-7A7D4FEC73B8}"/>
    <cellStyle name="Hyperlink 4 9" xfId="4236" xr:uid="{522102EB-20F1-4FC4-B76C-06E8A5D54AE8}"/>
    <cellStyle name="Hyperlink 5" xfId="541" xr:uid="{54E829F3-18F3-4DA3-BAC4-24F7E741650A}"/>
    <cellStyle name="Hyperlink 5 2" xfId="3059" xr:uid="{33E0278F-5762-4E4A-B806-18C840ACF456}"/>
    <cellStyle name="Hyperlink 5 2 2" xfId="51532" xr:uid="{2F97BD84-3A51-49CB-AC39-C0A485CF9161}"/>
    <cellStyle name="Hyperlink 5 2 3" xfId="19141" xr:uid="{BB78F1E8-ED37-4309-98C6-DF6F9B193546}"/>
    <cellStyle name="Hyperlink 5 3" xfId="113" xr:uid="{39F9B3CC-F265-48FC-975F-475521F57CD1}"/>
    <cellStyle name="Hyperlink 5 3 2" xfId="48589" xr:uid="{375FDB22-2FC4-442B-958B-A6976F949052}"/>
    <cellStyle name="Hyperlink 5 3 3" xfId="12447" xr:uid="{26077463-1948-4C34-B307-E05D039FBC1E}"/>
    <cellStyle name="Hyperlink 5 4" xfId="5016" xr:uid="{C942C85C-5634-4A52-9DCA-3FA55CF773F1}"/>
    <cellStyle name="Hyperlink 5 5" xfId="4303" xr:uid="{D0DD32F2-7458-4D99-BE49-03FA9FD3369F}"/>
    <cellStyle name="Hyperlink 5 6" xfId="4237" xr:uid="{182A6139-07F3-4D28-8FE1-FB71C860E610}"/>
    <cellStyle name="Hyperlink 5 7" xfId="52504" xr:uid="{15B61BB9-67A6-4C93-A5D2-91E423FA25F8}"/>
    <cellStyle name="Hyperlink 6" xfId="407" xr:uid="{29794DC0-A62F-487D-9FC0-4DC0C1E490DB}"/>
    <cellStyle name="Hyperlink 6 2" xfId="2947" xr:uid="{84D3DFC7-591B-443D-A457-D6DCC0D91D48}"/>
    <cellStyle name="Hyperlink 6 2 2" xfId="18548" xr:uid="{D01BA8BB-0582-41E0-A9E5-836CFF44AAB7}"/>
    <cellStyle name="Hyperlink 6 2 3" xfId="51436" xr:uid="{D47AB304-A6D1-4183-BE31-951644DC7491}"/>
    <cellStyle name="Hyperlink 6 2 4" xfId="4435" xr:uid="{32955AFA-7AE0-4147-AFC8-6DB919D19583}"/>
    <cellStyle name="Hyperlink 6 3" xfId="95" xr:uid="{5C18F07A-5FE2-49C5-BE3E-567F48FC1673}"/>
    <cellStyle name="Hyperlink 6 3 2" xfId="48578" xr:uid="{B2E1265A-F53D-49A8-AF4B-466FCD4896F5}"/>
    <cellStyle name="Hyperlink 6 3 3" xfId="20653" xr:uid="{F81D071D-E071-446E-BE7E-8B5C4C641223}"/>
    <cellStyle name="Hyperlink 6 4" xfId="12448" xr:uid="{4A231F63-CA49-4075-A838-F3C88BBA9968}"/>
    <cellStyle name="Hyperlink 6 5" xfId="7071" xr:uid="{7A526F05-C47A-4C53-8897-B34167F55AAC}"/>
    <cellStyle name="Hyperlink 6 6" xfId="4354" xr:uid="{EFBACB31-81DD-412C-AC80-BA5AB48503F4}"/>
    <cellStyle name="Hyperlink 6 7" xfId="48920" xr:uid="{08409CB4-7A0F-427B-9CD4-6ED7CAE108A6}"/>
    <cellStyle name="Hyperlink 6 8" xfId="4238" xr:uid="{A3825059-7295-49C4-B283-A7A6A17714F5}"/>
    <cellStyle name="Hyperlink 7" xfId="319" xr:uid="{88F9DF96-BF86-407E-A58D-07D81831BB3A}"/>
    <cellStyle name="Hyperlink 7 2" xfId="3804" xr:uid="{13AE2362-C940-4F58-BB62-DF7B9D139BC4}"/>
    <cellStyle name="Hyperlink 7 3" xfId="48844" xr:uid="{BCDEBDE4-0DB9-403F-8001-82D7839FB274}"/>
    <cellStyle name="Hyperlink 7 4" xfId="18382" xr:uid="{418447FD-5EA9-4C6A-9BF2-9F90DA1FDEFA}"/>
    <cellStyle name="Hyperlink 8" xfId="344" xr:uid="{C18D436E-3071-4A61-870E-54558B7635C9}"/>
    <cellStyle name="Hyperlink 8 2" xfId="3810" xr:uid="{C365520E-6080-4249-B33F-5C9067B32FA8}"/>
    <cellStyle name="Hyperlink 8 3" xfId="48861" xr:uid="{FC4C5496-086D-495E-81C5-272CCAB99F8D}"/>
    <cellStyle name="Hyperlink 8 4" xfId="18766" xr:uid="{0B6B1F51-C2D9-4FD8-B4D8-9F0A26613F61}"/>
    <cellStyle name="Hyperlink 9" xfId="291" xr:uid="{ADF7AA51-7C20-4EF5-BB44-213B02FDA0B2}"/>
    <cellStyle name="Hyperlink 9 2" xfId="3805" xr:uid="{29B6D183-9A42-40F2-B769-6E30CDF1B01B}"/>
    <cellStyle name="Hyperlink 9 3" xfId="4059" xr:uid="{5033D854-3218-4C74-8929-6F9DF2E0971A}"/>
    <cellStyle name="Hyperlink 9 4" xfId="48818" xr:uid="{3689F876-0642-46AD-A713-345842171E82}"/>
    <cellStyle name="Hyperlink 9 5" xfId="18522" xr:uid="{7B63D08C-CF07-4D25-B377-CCD46939A700}"/>
    <cellStyle name="Input" xfId="18" builtinId="20" customBuiltin="1"/>
    <cellStyle name="Input [yellow]" xfId="4460" xr:uid="{047F03C7-EBCF-47ED-A076-77E0E9B29366}"/>
    <cellStyle name="Input [yellow] 10" xfId="5795" xr:uid="{B56B866F-04E9-4813-9170-42FC872517C6}"/>
    <cellStyle name="Input [yellow] 10 10" xfId="38801" xr:uid="{B2096343-DD78-44FF-B5A7-24AB3962C6A7}"/>
    <cellStyle name="Input [yellow] 10 2" xfId="7218" xr:uid="{F4E7C01B-C1D6-475E-97B4-8A2D16EE9F4B}"/>
    <cellStyle name="Input [yellow] 10 2 2" xfId="21294" xr:uid="{F579B9BD-9E69-4347-8282-E30391D1D604}"/>
    <cellStyle name="Input [yellow] 10 2 2 2" xfId="34760" xr:uid="{4D5229C6-F510-4BAE-8216-2BC72C1616B8}"/>
    <cellStyle name="Input [yellow] 10 2 3" xfId="22990" xr:uid="{95DC3E53-5D73-4EF9-97CC-680CB883BD3B}"/>
    <cellStyle name="Input [yellow] 10 2 3 2" xfId="36423" xr:uid="{CAC6B442-AC6E-4450-A3F8-D0C7F6B89E18}"/>
    <cellStyle name="Input [yellow] 10 2 4" xfId="20800" xr:uid="{B4E8F8D1-127B-4B0A-88B4-CFEB74AF4CB2}"/>
    <cellStyle name="Input [yellow] 10 2 4 2" xfId="34278" xr:uid="{30A4B3B9-D071-4A24-A2E9-4B1C2DABF1F5}"/>
    <cellStyle name="Input [yellow] 10 2 5" xfId="10079" xr:uid="{73108E04-275E-4886-BFF1-85D33FF5DEB3}"/>
    <cellStyle name="Input [yellow] 10 2 6" xfId="24694" xr:uid="{03F5AD06-833C-4F52-B75D-2DD68A9679D5}"/>
    <cellStyle name="Input [yellow] 10 2 7" xfId="33957" xr:uid="{8A595B0A-DEDB-4534-BC8E-443DADDA5D96}"/>
    <cellStyle name="Input [yellow] 10 2 8" xfId="33774" xr:uid="{AF9F83CB-5BBF-4BF2-AA22-407B0DE20B21}"/>
    <cellStyle name="Input [yellow] 10 3" xfId="22233" xr:uid="{3635773B-0706-4000-9AC9-028BCE90E907}"/>
    <cellStyle name="Input [yellow] 10 3 2" xfId="35678" xr:uid="{3F68325E-DC07-4C9E-B452-BF5108ECCC00}"/>
    <cellStyle name="Input [yellow] 10 4" xfId="22312" xr:uid="{A718B927-7F0B-4C68-B90E-9075D3C97007}"/>
    <cellStyle name="Input [yellow] 10 4 2" xfId="35757" xr:uid="{A29EDCCB-EEED-40E8-A640-F6830412797A}"/>
    <cellStyle name="Input [yellow] 10 5" xfId="23553" xr:uid="{378DB9CD-0AA4-456E-BAFD-ACB8A8AB311C}"/>
    <cellStyle name="Input [yellow] 10 5 2" xfId="36968" xr:uid="{E7FB45B4-A172-4F8D-B53E-AE32EA6CB4E5}"/>
    <cellStyle name="Input [yellow] 10 6" xfId="19752" xr:uid="{81F9BEDC-6539-4B20-BB6D-A56F565AAFA6}"/>
    <cellStyle name="Input [yellow] 10 6 2" xfId="33388" xr:uid="{F43C742A-F95D-43AE-91E3-B4822BAF3B45}"/>
    <cellStyle name="Input [yellow] 10 7" xfId="8852" xr:uid="{6C195021-C80C-494D-8A91-138E12CCEF9E}"/>
    <cellStyle name="Input [yellow] 10 8" xfId="10544" xr:uid="{3E7C9AAA-5474-4B4D-BD53-134C0F7E9334}"/>
    <cellStyle name="Input [yellow] 10 9" xfId="37007" xr:uid="{084846F7-1103-4630-8208-2721A12DC582}"/>
    <cellStyle name="Input [yellow] 11" xfId="5796" xr:uid="{D5A94F07-957C-4A7D-BB4B-61A765ACEA95}"/>
    <cellStyle name="Input [yellow] 11 10" xfId="38800" xr:uid="{9543951C-79B4-433D-B0F1-1660784F4B17}"/>
    <cellStyle name="Input [yellow] 11 2" xfId="7219" xr:uid="{B18712B6-F2E9-4FFF-9549-93EDE088F26A}"/>
    <cellStyle name="Input [yellow] 11 2 2" xfId="21293" xr:uid="{4BDB4949-B724-4845-98D4-96D6F83F451E}"/>
    <cellStyle name="Input [yellow] 11 2 2 2" xfId="34759" xr:uid="{1C25A21C-C663-4A9B-8DFB-07049C176F16}"/>
    <cellStyle name="Input [yellow] 11 2 3" xfId="22991" xr:uid="{C4567FA5-3885-449F-8EDA-626CE6A3A7A9}"/>
    <cellStyle name="Input [yellow] 11 2 3 2" xfId="36424" xr:uid="{D51D1BC1-2732-4C75-8FA3-16891D48BA94}"/>
    <cellStyle name="Input [yellow] 11 2 4" xfId="20801" xr:uid="{78E50889-C532-485B-9710-9F848690F5B8}"/>
    <cellStyle name="Input [yellow] 11 2 4 2" xfId="34279" xr:uid="{CA2D5736-6803-46A2-A4D6-6BAF35F5D20C}"/>
    <cellStyle name="Input [yellow] 11 2 5" xfId="10080" xr:uid="{E227D979-B3C3-4093-9005-44501C8ACD49}"/>
    <cellStyle name="Input [yellow] 11 2 6" xfId="24695" xr:uid="{B98757F8-3758-4E9C-A571-33F8BA0522AF}"/>
    <cellStyle name="Input [yellow] 11 2 7" xfId="35309" xr:uid="{405EC579-F150-41CB-8E97-90641882CFD5}"/>
    <cellStyle name="Input [yellow] 11 2 8" xfId="31036" xr:uid="{D7C73871-ED72-478D-9877-9F182A495363}"/>
    <cellStyle name="Input [yellow] 11 3" xfId="22234" xr:uid="{FAD2C112-FCB5-4B89-9888-086815E294C5}"/>
    <cellStyle name="Input [yellow] 11 3 2" xfId="35679" xr:uid="{DB68FEAC-B8F3-4D6C-8B87-BAA3412021F2}"/>
    <cellStyle name="Input [yellow] 11 4" xfId="21781" xr:uid="{28E254BC-9D6D-4948-B7B6-65B81F87A1A8}"/>
    <cellStyle name="Input [yellow] 11 4 2" xfId="35237" xr:uid="{4A84506A-D8F6-4520-8090-9C312EB1E682}"/>
    <cellStyle name="Input [yellow] 11 5" xfId="23773" xr:uid="{E94ADF0C-520C-486B-B31B-AA518B42C338}"/>
    <cellStyle name="Input [yellow] 11 5 2" xfId="37174" xr:uid="{A390F596-F091-49FE-BFAF-5B83F14AD245}"/>
    <cellStyle name="Input [yellow] 11 6" xfId="19753" xr:uid="{7E40F67E-CC84-4369-85D2-64A65D3E3656}"/>
    <cellStyle name="Input [yellow] 11 6 2" xfId="33389" xr:uid="{D6259BAD-B437-41DB-B1DC-0B8419A40187}"/>
    <cellStyle name="Input [yellow] 11 7" xfId="8853" xr:uid="{4B4991DB-5821-4BFA-B517-44F16427F370}"/>
    <cellStyle name="Input [yellow] 11 8" xfId="8671" xr:uid="{819E917C-D886-486C-B50B-41436A26E73B}"/>
    <cellStyle name="Input [yellow] 11 9" xfId="36605" xr:uid="{AFCF9073-9863-4573-8ED0-0BF676519AEA}"/>
    <cellStyle name="Input [yellow] 12" xfId="5797" xr:uid="{1611E6DF-1822-485F-8B31-1C4305285CBE}"/>
    <cellStyle name="Input [yellow] 12 10" xfId="38799" xr:uid="{20F30B70-844A-4B4E-AAB8-12067B9784D7}"/>
    <cellStyle name="Input [yellow] 12 2" xfId="7220" xr:uid="{D617EA97-EAFC-47BC-B661-217235B242FC}"/>
    <cellStyle name="Input [yellow] 12 2 2" xfId="21292" xr:uid="{051ADE19-3021-4FB6-A137-93442E02FEF4}"/>
    <cellStyle name="Input [yellow] 12 2 2 2" xfId="34758" xr:uid="{7EC36BD6-4622-4493-BA11-D4CFCCFE908C}"/>
    <cellStyle name="Input [yellow] 12 2 3" xfId="22992" xr:uid="{3D9EA239-A2D2-41EC-9F8D-27DE6ACDCDD4}"/>
    <cellStyle name="Input [yellow] 12 2 3 2" xfId="36425" xr:uid="{2D59489A-D027-4084-91CE-7FE51D8B2AA5}"/>
    <cellStyle name="Input [yellow] 12 2 4" xfId="20802" xr:uid="{3DB20CC0-218B-47DB-B1B2-7C438C8AAA0E}"/>
    <cellStyle name="Input [yellow] 12 2 4 2" xfId="34280" xr:uid="{F80FA8F6-34B5-4825-8965-1998601F7DE2}"/>
    <cellStyle name="Input [yellow] 12 2 5" xfId="10081" xr:uid="{AE89AA4F-BF73-469D-A85B-5304704C038D}"/>
    <cellStyle name="Input [yellow] 12 2 6" xfId="24696" xr:uid="{2C48037A-649A-4AEF-9CA2-DF50F7C66511}"/>
    <cellStyle name="Input [yellow] 12 2 7" xfId="33530" xr:uid="{F0949AF4-9CC0-46BF-A394-A247ADF46BA6}"/>
    <cellStyle name="Input [yellow] 12 2 8" xfId="29712" xr:uid="{0BD0558E-9463-4E4F-81AF-FFF99BFCB863}"/>
    <cellStyle name="Input [yellow] 12 3" xfId="21643" xr:uid="{2C1C3360-6CE0-47C4-A45C-F6F18994DE7B}"/>
    <cellStyle name="Input [yellow] 12 3 2" xfId="35099" xr:uid="{8E33449B-69FA-4E95-A129-54D3CB3DE286}"/>
    <cellStyle name="Input [yellow] 12 4" xfId="22309" xr:uid="{DA9F2102-A3A4-495D-B058-60F8CA0A4E75}"/>
    <cellStyle name="Input [yellow] 12 4 2" xfId="35754" xr:uid="{8C8E06D5-B08D-41F1-B67E-7FFBAF8D4A67}"/>
    <cellStyle name="Input [yellow] 12 5" xfId="22090" xr:uid="{7D815E24-0293-44BE-A98F-B2F6E90A369F}"/>
    <cellStyle name="Input [yellow] 12 5 2" xfId="35544" xr:uid="{B76F281E-1D21-439F-AAF3-7C0640304405}"/>
    <cellStyle name="Input [yellow] 12 6" xfId="19754" xr:uid="{71DFB06B-90E3-40A7-BE24-EF3329ECF6FB}"/>
    <cellStyle name="Input [yellow] 12 6 2" xfId="33390" xr:uid="{8500E98E-7CCE-404A-821A-FCB2A6CE1724}"/>
    <cellStyle name="Input [yellow] 12 7" xfId="8854" xr:uid="{7FC97608-11D0-42D8-A1D8-67625555D484}"/>
    <cellStyle name="Input [yellow] 12 8" xfId="7930" xr:uid="{E7FB80C4-787D-4D77-9F56-C03B83018EC6}"/>
    <cellStyle name="Input [yellow] 12 9" xfId="32496" xr:uid="{655BF4F7-AABB-4F59-82A6-4CE9FBF2D9A3}"/>
    <cellStyle name="Input [yellow] 13" xfId="5794" xr:uid="{90BB3D82-3254-463A-B2CC-52D38EE59A45}"/>
    <cellStyle name="Input [yellow] 13 10" xfId="29647" xr:uid="{9EF1E386-C9D4-49DF-A2E9-E376560C326A}"/>
    <cellStyle name="Input [yellow] 13 2" xfId="21644" xr:uid="{94668D59-E732-419B-88B6-1C62532049F1}"/>
    <cellStyle name="Input [yellow] 13 2 2" xfId="35100" xr:uid="{AECBC46F-9883-455B-BB5D-58D49E59E20F}"/>
    <cellStyle name="Input [yellow] 13 3" xfId="22399" xr:uid="{2548FC31-3EF0-4020-9C92-8110296D8914}"/>
    <cellStyle name="Input [yellow] 13 3 2" xfId="35844" xr:uid="{7DA426F6-112E-4691-BA46-2E71798810B7}"/>
    <cellStyle name="Input [yellow] 13 4" xfId="22182" xr:uid="{A13438BE-4CFA-450D-AE28-67F71E9C27EA}"/>
    <cellStyle name="Input [yellow] 13 4 2" xfId="35630" xr:uid="{684F5250-6840-4766-84FB-3EEBBEA70179}"/>
    <cellStyle name="Input [yellow] 13 5" xfId="23767" xr:uid="{CFAB3C5A-DAB1-4732-8480-7880083CDB8C}"/>
    <cellStyle name="Input [yellow] 13 5 2" xfId="37168" xr:uid="{BA65AD66-4666-43FB-A337-17D910FAD38C}"/>
    <cellStyle name="Input [yellow] 13 6" xfId="19751" xr:uid="{AB9AE729-979A-4329-868F-BC0DCD2CBFCC}"/>
    <cellStyle name="Input [yellow] 13 6 2" xfId="33387" xr:uid="{A4FC2980-77B8-4DC2-90B1-0219EEBBEA35}"/>
    <cellStyle name="Input [yellow] 13 7" xfId="8851" xr:uid="{18CC7BB2-C466-4E02-8CAA-1A7C92F65BCD}"/>
    <cellStyle name="Input [yellow] 13 8" xfId="8670" xr:uid="{10F6518B-1587-4032-85BA-CBBA1570C5AB}"/>
    <cellStyle name="Input [yellow] 13 9" xfId="33894" xr:uid="{82BEA0FB-5EA4-4363-BE14-B496C7D3B99D}"/>
    <cellStyle name="Input [yellow] 14" xfId="7217" xr:uid="{048473C2-457E-4774-A324-411CBFC3A68A}"/>
    <cellStyle name="Input [yellow] 14 2" xfId="21295" xr:uid="{BAA681F8-D4B8-421A-AB3B-7BD89032D1B0}"/>
    <cellStyle name="Input [yellow] 14 2 2" xfId="34761" xr:uid="{D04F7CAC-D6BA-42E5-B54A-976CCADB70B1}"/>
    <cellStyle name="Input [yellow] 14 3" xfId="22989" xr:uid="{11EF1260-A140-4026-9E2C-D5CFE94BF1C5}"/>
    <cellStyle name="Input [yellow] 14 3 2" xfId="36422" xr:uid="{C5A133B5-B8FD-4294-99BF-845C97E9776A}"/>
    <cellStyle name="Input [yellow] 14 4" xfId="20799" xr:uid="{FA77B3C2-B627-458A-A821-C9B797112369}"/>
    <cellStyle name="Input [yellow] 14 4 2" xfId="34277" xr:uid="{5A5BD93F-0321-41D1-866C-EDC9027719FA}"/>
    <cellStyle name="Input [yellow] 14 5" xfId="10078" xr:uid="{F009255C-F4F6-427A-91BC-2BA140222B23}"/>
    <cellStyle name="Input [yellow] 14 6" xfId="24693" xr:uid="{926151A1-A12E-434E-83A5-82CC006AA480}"/>
    <cellStyle name="Input [yellow] 14 7" xfId="33619" xr:uid="{11AAE660-49F8-42D7-969F-BE4F740DD627}"/>
    <cellStyle name="Input [yellow] 14 8" xfId="24094" xr:uid="{949211D9-4758-4AF2-AB01-BD6FA05CFE45}"/>
    <cellStyle name="Input [yellow] 15" xfId="7611" xr:uid="{49759E69-3227-4E9F-B871-07C64C8F0C19}"/>
    <cellStyle name="Input [yellow] 15 10" xfId="9508" xr:uid="{DBC7B120-02A6-4D9E-97CD-8CA8115E2C20}"/>
    <cellStyle name="Input [yellow] 15 11" xfId="38123" xr:uid="{9D07B461-1B6A-4B94-A994-D6AECFF620C2}"/>
    <cellStyle name="Input [yellow] 15 2" xfId="22439" xr:uid="{D80C5D50-63A4-46BF-80C8-0D13A2649A67}"/>
    <cellStyle name="Input [yellow] 15 2 2" xfId="35883" xr:uid="{1A0BABF0-CC4C-426D-8C5E-49E1E93692DD}"/>
    <cellStyle name="Input [yellow] 15 3" xfId="19452" xr:uid="{1FD0E58F-6458-44D1-9B6F-0B47C51BADE2}"/>
    <cellStyle name="Input [yellow] 15 3 2" xfId="33117" xr:uid="{AC40DE4D-97C8-4FD9-9951-5900DA653A6F}"/>
    <cellStyle name="Input [yellow] 15 4" xfId="23372" xr:uid="{1E7B223D-E4CD-46BE-A523-5B1948F81277}"/>
    <cellStyle name="Input [yellow] 15 4 2" xfId="36795" xr:uid="{E6FC625B-D25E-428D-AD15-8447E14EC618}"/>
    <cellStyle name="Input [yellow] 15 5" xfId="23666" xr:uid="{9D26F5B3-FE8E-4F0F-8C83-2B674FAC5D38}"/>
    <cellStyle name="Input [yellow] 15 5 2" xfId="37068" xr:uid="{4E653377-C5B0-4709-9AC5-9E7C6329258D}"/>
    <cellStyle name="Input [yellow] 15 6" xfId="23759" xr:uid="{5399DEDF-094D-4C04-9E99-D5B6C07E3773}"/>
    <cellStyle name="Input [yellow] 15 6 2" xfId="37160" xr:uid="{609A95F6-A355-46CC-BF3E-EEEAC70C2839}"/>
    <cellStyle name="Input [yellow] 15 7" xfId="21189" xr:uid="{2D2FBE7C-1D6E-4910-BB16-7EB3A596A3B3}"/>
    <cellStyle name="Input [yellow] 15 7 2" xfId="34659" xr:uid="{1F53830C-E740-4DC2-9491-1712A2A062EA}"/>
    <cellStyle name="Input [yellow] 15 8" xfId="10470" xr:uid="{4D3636FA-E093-4F23-BDB2-0B006F2D5748}"/>
    <cellStyle name="Input [yellow] 15 9" xfId="25086" xr:uid="{7FA8B190-D128-4C85-821D-90CFDA4093A6}"/>
    <cellStyle name="Input [yellow] 16" xfId="22219" xr:uid="{8F3DC08B-72AE-471D-B8E4-4C7B12E174BD}"/>
    <cellStyle name="Input [yellow] 16 2" xfId="35664" xr:uid="{2D48095E-19BD-4632-89E9-B6CFCA73257D}"/>
    <cellStyle name="Input [yellow] 17" xfId="22715" xr:uid="{1D0DA798-A036-4604-B605-2A2199CB5A64}"/>
    <cellStyle name="Input [yellow] 17 2" xfId="36149" xr:uid="{773AEA95-0121-4F8A-82E2-BD83F4F56DF1}"/>
    <cellStyle name="Input [yellow] 18" xfId="23881" xr:uid="{0F96CC62-B923-4DD0-8BF2-DA015D4D3ED2}"/>
    <cellStyle name="Input [yellow] 18 2" xfId="37280" xr:uid="{99A50498-F267-4959-8EA4-128DAE6BB237}"/>
    <cellStyle name="Input [yellow] 19" xfId="10639" xr:uid="{01291B3E-1546-4A9E-B002-348AC794F2A7}"/>
    <cellStyle name="Input [yellow] 19 2" xfId="25251" xr:uid="{E42B074F-D30E-4061-B5FE-10BA711A44ED}"/>
    <cellStyle name="Input [yellow] 2" xfId="4470" xr:uid="{DDAA3B95-6A82-4D4F-8D8C-AC2F4007638F}"/>
    <cellStyle name="Input [yellow] 2 10" xfId="22218" xr:uid="{B543E974-CA29-4FB2-822B-8CDD1B8D8294}"/>
    <cellStyle name="Input [yellow] 2 10 2" xfId="35663" xr:uid="{60DD98A9-16A1-4E1B-9CCF-0F34F615DB34}"/>
    <cellStyle name="Input [yellow] 2 11" xfId="22714" xr:uid="{8E37B741-AC50-4B7B-91AC-955F9C941526}"/>
    <cellStyle name="Input [yellow] 2 11 2" xfId="36148" xr:uid="{DCDBEF33-997F-4F8F-90DF-CCDBB55C92B3}"/>
    <cellStyle name="Input [yellow] 2 12" xfId="23882" xr:uid="{DA5C4576-3E34-4EE4-88B3-17CCB8294DCA}"/>
    <cellStyle name="Input [yellow] 2 12 2" xfId="37281" xr:uid="{E1DF427A-72DD-4FC9-AE2D-959910BD8159}"/>
    <cellStyle name="Input [yellow] 2 13" xfId="12449" xr:uid="{A9C0F2FF-4F11-4469-8513-D6C76DC538D4}"/>
    <cellStyle name="Input [yellow] 2 13 2" xfId="26993" xr:uid="{5F9CA579-886B-40D5-B404-C3B27C2B5D6F}"/>
    <cellStyle name="Input [yellow] 2 14" xfId="9649" xr:uid="{93EA6EE1-DA8A-4015-8EE4-96053359CACE}"/>
    <cellStyle name="Input [yellow] 2 15" xfId="48465" xr:uid="{553E9A54-3E36-4DCB-9B4C-A955B0F9D2D9}"/>
    <cellStyle name="Input [yellow] 2 16" xfId="48523" xr:uid="{FB7FBFD1-5407-45D8-A6DB-7039CE922800}"/>
    <cellStyle name="Input [yellow] 2 17" xfId="48531" xr:uid="{B125B0EA-122D-4469-A7B9-4EF1781036C6}"/>
    <cellStyle name="Input [yellow] 2 18" xfId="48539" xr:uid="{263F5DC8-4ABD-4FDB-B4F6-699499644134}"/>
    <cellStyle name="Input [yellow] 2 2" xfId="4472" xr:uid="{8137AEBE-7003-4DE6-910E-3968F5EFA9AD}"/>
    <cellStyle name="Input [yellow] 2 2 10" xfId="21512" xr:uid="{F46ED4C0-AC79-4370-B858-ECD0592ED365}"/>
    <cellStyle name="Input [yellow] 2 2 10 2" xfId="34969" xr:uid="{5B0D8434-7649-4A8D-918F-5BF13B769389}"/>
    <cellStyle name="Input [yellow] 2 2 11" xfId="22614" xr:uid="{8919CC36-F7A0-4EDD-BFB0-C7EDB2BE0533}"/>
    <cellStyle name="Input [yellow] 2 2 11 2" xfId="36057" xr:uid="{1D2D5B50-84B3-46AA-94FB-0D14F82A0F02}"/>
    <cellStyle name="Input [yellow] 2 2 12" xfId="12450" xr:uid="{680AA7A8-886B-49A5-8E10-7157EFF5ABCF}"/>
    <cellStyle name="Input [yellow] 2 2 12 2" xfId="26994" xr:uid="{DFE58107-8E04-441F-AB00-302CF14DDE33}"/>
    <cellStyle name="Input [yellow] 2 2 13" xfId="8131" xr:uid="{C1C97266-D1CD-4C5D-B848-278737E978DF}"/>
    <cellStyle name="Input [yellow] 2 2 14" xfId="9449" xr:uid="{0256DE35-DC1A-41AD-A040-1B5033819424}"/>
    <cellStyle name="Input [yellow] 2 2 15" xfId="48467" xr:uid="{0522C1A0-3FEA-4B98-AA58-D22A4B24D9D1}"/>
    <cellStyle name="Input [yellow] 2 2 16" xfId="48525" xr:uid="{3AC001C9-E0FC-406D-AC74-71A1802769D4}"/>
    <cellStyle name="Input [yellow] 2 2 17" xfId="48533" xr:uid="{817F6B7B-BEDB-497E-8F53-A042E5F52E9A}"/>
    <cellStyle name="Input [yellow] 2 2 18" xfId="48541" xr:uid="{A03087BA-277C-4C5A-9A7F-2D4EBB58B22E}"/>
    <cellStyle name="Input [yellow] 2 2 2" xfId="5800" xr:uid="{0A5FE357-C937-4802-BBC4-558DAD672A4F}"/>
    <cellStyle name="Input [yellow] 2 2 2 10" xfId="8857" xr:uid="{ED241D2D-0DF4-42CC-AF54-B0E7A7C45538}"/>
    <cellStyle name="Input [yellow] 2 2 2 11" xfId="10543" xr:uid="{F8272515-E25E-494E-8BA5-A7089CFF71A0}"/>
    <cellStyle name="Input [yellow] 2 2 2 12" xfId="36075" xr:uid="{C95AB736-944E-476F-8730-A366A2FCC5A0}"/>
    <cellStyle name="Input [yellow] 2 2 2 13" xfId="24062" xr:uid="{4E7961CE-4998-4599-9F3D-A6A08B06BBFA}"/>
    <cellStyle name="Input [yellow] 2 2 2 2" xfId="7223" xr:uid="{4BD69540-3DF2-4A11-8F5D-B9A0F0BB14B5}"/>
    <cellStyle name="Input [yellow] 2 2 2 2 10" xfId="24095" xr:uid="{3A1C839C-A144-4859-A690-7116119503EC}"/>
    <cellStyle name="Input [yellow] 2 2 2 2 2" xfId="12453" xr:uid="{E80E0039-E0E6-428E-BF5E-3DA6F81A34C4}"/>
    <cellStyle name="Input [yellow] 2 2 2 2 2 2" xfId="26997" xr:uid="{E7F4A368-BBA6-4B7E-B320-2A3ED5370AE3}"/>
    <cellStyle name="Input [yellow] 2 2 2 2 3" xfId="20805" xr:uid="{F6B18E40-F1B0-4338-81FD-40A670BCDABA}"/>
    <cellStyle name="Input [yellow] 2 2 2 2 3 2" xfId="34283" xr:uid="{D81D69B3-B826-4879-88BB-40B3C409AC4C}"/>
    <cellStyle name="Input [yellow] 2 2 2 2 4" xfId="21290" xr:uid="{D9E5F16A-7FDC-44C4-BC9F-22434797EAB9}"/>
    <cellStyle name="Input [yellow] 2 2 2 2 4 2" xfId="34756" xr:uid="{3B1129C2-138E-4F13-823D-4D2ADE893048}"/>
    <cellStyle name="Input [yellow] 2 2 2 2 5" xfId="22995" xr:uid="{182F1789-23BC-4D50-BAA3-68ECD1DA4924}"/>
    <cellStyle name="Input [yellow] 2 2 2 2 5 2" xfId="36428" xr:uid="{9E047B8E-E2A0-403F-9866-23F7C2281B35}"/>
    <cellStyle name="Input [yellow] 2 2 2 2 6" xfId="12452" xr:uid="{0D806563-8AEE-452E-AE3E-54FAAC678AB6}"/>
    <cellStyle name="Input [yellow] 2 2 2 2 6 2" xfId="26996" xr:uid="{2EECDF36-98E7-4CDB-80EA-A453985E3047}"/>
    <cellStyle name="Input [yellow] 2 2 2 2 7" xfId="10084" xr:uid="{8DF6225B-0316-45AD-92BB-415A8A239800}"/>
    <cellStyle name="Input [yellow] 2 2 2 2 8" xfId="24699" xr:uid="{03F8DD17-FC06-4068-9C2C-026169992D41}"/>
    <cellStyle name="Input [yellow] 2 2 2 2 9" xfId="8466" xr:uid="{E35666DB-257A-46CD-94C1-20E3762396AD}"/>
    <cellStyle name="Input [yellow] 2 2 2 3" xfId="12454" xr:uid="{DB7D0A13-1EA5-4CB9-9798-AD1F016EE7AF}"/>
    <cellStyle name="Input [yellow] 2 2 2 3 2" xfId="12455" xr:uid="{5071355A-8DA5-4A0E-AFDF-A4054270001F}"/>
    <cellStyle name="Input [yellow] 2 2 2 3 2 2" xfId="26999" xr:uid="{C018D4D1-C105-40B0-A0F2-3219C4CE6A2A}"/>
    <cellStyle name="Input [yellow] 2 2 2 3 3" xfId="26998" xr:uid="{35704D59-9354-490B-93AC-5678CF32C87C}"/>
    <cellStyle name="Input [yellow] 2 2 2 4" xfId="12456" xr:uid="{4C2CA1A1-7CDE-45DB-95FD-AAA267ED1BBC}"/>
    <cellStyle name="Input [yellow] 2 2 2 4 2" xfId="12457" xr:uid="{8F4B1A94-4B48-408D-A6CE-88571673ABA4}"/>
    <cellStyle name="Input [yellow] 2 2 2 4 2 2" xfId="27001" xr:uid="{366FFCA3-D392-4610-9639-0D216889A816}"/>
    <cellStyle name="Input [yellow] 2 2 2 4 3" xfId="27000" xr:uid="{DECBDB5E-82C0-487B-A1E9-7CF5E5FCAE98}"/>
    <cellStyle name="Input [yellow] 2 2 2 5" xfId="19756" xr:uid="{B95A1B96-E94A-4299-8C8B-59E04099E782}"/>
    <cellStyle name="Input [yellow] 2 2 2 5 2" xfId="33392" xr:uid="{BCD4F517-0E04-43AF-8B8B-3F570DF89C6A}"/>
    <cellStyle name="Input [yellow] 2 2 2 6" xfId="22228" xr:uid="{0DC58186-45EB-46F4-A8F0-4B34754775F9}"/>
    <cellStyle name="Input [yellow] 2 2 2 6 2" xfId="35673" xr:uid="{C2009B9C-4936-488D-BEF2-486F9CDD2B5B}"/>
    <cellStyle name="Input [yellow] 2 2 2 7" xfId="22310" xr:uid="{2B9972D0-7F66-423E-A5E1-EBB00FDFE3A4}"/>
    <cellStyle name="Input [yellow] 2 2 2 7 2" xfId="35755" xr:uid="{7F19C866-24FE-4687-9CD9-8BF3D1B9E3A0}"/>
    <cellStyle name="Input [yellow] 2 2 2 8" xfId="22698" xr:uid="{FCF7A712-C902-4691-87DD-EC5E152ABD0B}"/>
    <cellStyle name="Input [yellow] 2 2 2 8 2" xfId="36132" xr:uid="{2AA4BE04-FA7C-4CCE-9781-F7E729AA5024}"/>
    <cellStyle name="Input [yellow] 2 2 2 9" xfId="12451" xr:uid="{98E28308-0E97-49F8-9040-812B890359B9}"/>
    <cellStyle name="Input [yellow] 2 2 2 9 2" xfId="26995" xr:uid="{9BA0C464-8003-4D6D-843B-E2CD9703C60C}"/>
    <cellStyle name="Input [yellow] 2 2 3" xfId="5799" xr:uid="{867BF220-B3C3-48BD-886A-37A66D80C633}"/>
    <cellStyle name="Input [yellow] 2 2 3 10" xfId="12458" xr:uid="{0897D0BF-36CD-4E3A-B0EA-0658E5B772F7}"/>
    <cellStyle name="Input [yellow] 2 2 3 10 2" xfId="27002" xr:uid="{9DC1E706-C223-4C20-9DFB-359D85F00C10}"/>
    <cellStyle name="Input [yellow] 2 2 3 11" xfId="8856" xr:uid="{49658335-DD9C-48E4-AFD2-D5F588A265C3}"/>
    <cellStyle name="Input [yellow] 2 2 3 12" xfId="8669" xr:uid="{0524BEBE-1D7F-4AA4-A1FA-D5FFB7A24C16}"/>
    <cellStyle name="Input [yellow] 2 2 3 13" xfId="36885" xr:uid="{45D0F314-4B25-4255-A44B-903D4DDEEFF6}"/>
    <cellStyle name="Input [yellow] 2 2 3 14" xfId="24061" xr:uid="{CB51E369-188A-48BA-9E10-2E26A5E40C2E}"/>
    <cellStyle name="Input [yellow] 2 2 3 2" xfId="12459" xr:uid="{0E63FF89-0B80-4210-AF60-82DCD2DF1725}"/>
    <cellStyle name="Input [yellow] 2 2 3 2 2" xfId="12460" xr:uid="{FA6B2F10-D9C5-46CF-9EA2-B7E1875A5080}"/>
    <cellStyle name="Input [yellow] 2 2 3 2 2 2" xfId="27004" xr:uid="{DB461C47-8F68-4AA9-89D1-665033FB6631}"/>
    <cellStyle name="Input [yellow] 2 2 3 2 3" xfId="27003" xr:uid="{AE638465-32B2-4351-9DF3-8C06D90BD782}"/>
    <cellStyle name="Input [yellow] 2 2 3 3" xfId="12461" xr:uid="{603FC361-F43F-4026-9C5A-FC703BC4A62A}"/>
    <cellStyle name="Input [yellow] 2 2 3 3 2" xfId="12462" xr:uid="{22384B85-B2A8-4337-B438-FD5001C8ED8B}"/>
    <cellStyle name="Input [yellow] 2 2 3 3 2 2" xfId="27006" xr:uid="{F846BF48-C1AD-44D3-860F-F549BF93BD52}"/>
    <cellStyle name="Input [yellow] 2 2 3 3 3" xfId="27005" xr:uid="{7382D77B-92F7-460B-9B3D-F0C1F5B068A1}"/>
    <cellStyle name="Input [yellow] 2 2 3 4" xfId="12463" xr:uid="{33320974-5D50-40B4-ACC3-89965AAE13EC}"/>
    <cellStyle name="Input [yellow] 2 2 3 4 2" xfId="12464" xr:uid="{F7A69BBE-1FC3-4DBC-B4C7-DF1C695BD4D5}"/>
    <cellStyle name="Input [yellow] 2 2 3 4 2 2" xfId="27008" xr:uid="{EAC575B5-7DE1-4A6A-A720-E8AFBBCC300D}"/>
    <cellStyle name="Input [yellow] 2 2 3 4 3" xfId="27007" xr:uid="{B361875D-0902-4A3F-91FB-2383CD3F9A56}"/>
    <cellStyle name="Input [yellow] 2 2 3 5" xfId="19755" xr:uid="{55A7A23B-A85D-495C-A8EC-CAD650B6226A}"/>
    <cellStyle name="Input [yellow] 2 2 3 5 2" xfId="33391" xr:uid="{AE6C5B49-E0CE-4EC2-A1D5-75A4970E97C2}"/>
    <cellStyle name="Input [yellow] 2 2 3 6" xfId="21641" xr:uid="{F51BAD5A-EF41-44E7-A897-56CB7F1EB71B}"/>
    <cellStyle name="Input [yellow] 2 2 3 6 2" xfId="35097" xr:uid="{C629D59A-F2C4-41C9-BEEB-E28214AF66B3}"/>
    <cellStyle name="Input [yellow] 2 2 3 7" xfId="21784" xr:uid="{0BEA8C86-9A98-4B3E-9864-A5473019DD89}"/>
    <cellStyle name="Input [yellow] 2 2 3 7 2" xfId="35240" xr:uid="{57248991-2F1F-4B41-8D47-CEA83B79A091}"/>
    <cellStyle name="Input [yellow] 2 2 3 8" xfId="22364" xr:uid="{6167C68A-5008-41C0-8B61-CC4C8EF2A26F}"/>
    <cellStyle name="Input [yellow] 2 2 3 8 2" xfId="35809" xr:uid="{BAAFD54C-EDC9-4B09-9929-2FE3079CA6D4}"/>
    <cellStyle name="Input [yellow] 2 2 3 9" xfId="23646" xr:uid="{69D4F23B-C091-4E63-8258-1C7716AEE6D2}"/>
    <cellStyle name="Input [yellow] 2 2 3 9 2" xfId="37048" xr:uid="{7BC02459-9FEB-4652-B291-B3A551C1ED75}"/>
    <cellStyle name="Input [yellow] 2 2 4" xfId="7222" xr:uid="{1DED0ACE-33C9-4273-9FE2-8C4860571D54}"/>
    <cellStyle name="Input [yellow] 2 2 4 10" xfId="24698" xr:uid="{CB4EB3B3-9CD2-46A8-A9F7-A83E3507E57A}"/>
    <cellStyle name="Input [yellow] 2 2 4 11" xfId="8412" xr:uid="{30EA85EB-116A-48E9-9467-43EA7F4F9799}"/>
    <cellStyle name="Input [yellow] 2 2 4 12" xfId="33772" xr:uid="{3C650711-B6FC-4AFD-9CA1-9AC0945D746D}"/>
    <cellStyle name="Input [yellow] 2 2 4 2" xfId="12466" xr:uid="{DD0580E3-98B8-4E9B-AA35-8812B45A2197}"/>
    <cellStyle name="Input [yellow] 2 2 4 2 2" xfId="12467" xr:uid="{F784D757-3C86-4D63-899B-32754926E281}"/>
    <cellStyle name="Input [yellow] 2 2 4 2 2 2" xfId="27011" xr:uid="{ACB54137-D422-42D7-8A99-CDD45BF8397D}"/>
    <cellStyle name="Input [yellow] 2 2 4 2 3" xfId="27010" xr:uid="{94ACC7FB-344C-40E2-8C9B-0DCFB7DE01A2}"/>
    <cellStyle name="Input [yellow] 2 2 4 3" xfId="12468" xr:uid="{4AB4D52D-9496-43DD-82CC-45BB70739A23}"/>
    <cellStyle name="Input [yellow] 2 2 4 3 2" xfId="12469" xr:uid="{A1232031-D822-4EAE-A1A8-6B96C1C2A923}"/>
    <cellStyle name="Input [yellow] 2 2 4 3 2 2" xfId="27013" xr:uid="{D6781949-DC7A-49B2-B47E-5BE13251A7AF}"/>
    <cellStyle name="Input [yellow] 2 2 4 3 3" xfId="27012" xr:uid="{254A9664-84B3-4294-83D4-CEE966DED10C}"/>
    <cellStyle name="Input [yellow] 2 2 4 4" xfId="12470" xr:uid="{63BC331B-A114-4B73-BB93-F160510A2A00}"/>
    <cellStyle name="Input [yellow] 2 2 4 4 2" xfId="12471" xr:uid="{99C00E80-1257-4A21-B1B4-C37751CF5C6F}"/>
    <cellStyle name="Input [yellow] 2 2 4 4 2 2" xfId="27015" xr:uid="{0F2692F8-76B0-4DC5-9082-D9FB9C7FD351}"/>
    <cellStyle name="Input [yellow] 2 2 4 4 3" xfId="27014" xr:uid="{0E22D6B1-0B91-4AAF-9690-35F98A79EA1D}"/>
    <cellStyle name="Input [yellow] 2 2 4 5" xfId="20804" xr:uid="{21A830C2-D7B0-4B98-89C2-A47512C261FF}"/>
    <cellStyle name="Input [yellow] 2 2 4 5 2" xfId="34282" xr:uid="{3BF569DE-78B8-4E58-9342-6094C7E3CD0D}"/>
    <cellStyle name="Input [yellow] 2 2 4 6" xfId="21288" xr:uid="{80AD3671-CDFF-4DDA-A135-38116F4FABA0}"/>
    <cellStyle name="Input [yellow] 2 2 4 6 2" xfId="34754" xr:uid="{B2312EDD-FAD3-40A7-BCF9-DB28E9888DA2}"/>
    <cellStyle name="Input [yellow] 2 2 4 7" xfId="22994" xr:uid="{91BF9B95-8144-4079-9E25-7AA1C47DA984}"/>
    <cellStyle name="Input [yellow] 2 2 4 7 2" xfId="36427" xr:uid="{513E2B89-D35D-4208-B580-7C814DEB8AFD}"/>
    <cellStyle name="Input [yellow] 2 2 4 8" xfId="12465" xr:uid="{7E699B9F-2FE4-46E5-A224-4DE191832CE8}"/>
    <cellStyle name="Input [yellow] 2 2 4 8 2" xfId="27009" xr:uid="{27C0CD87-13A3-488A-8B1F-FC166FF18CE4}"/>
    <cellStyle name="Input [yellow] 2 2 4 9" xfId="10083" xr:uid="{12645FAB-7D4F-4E31-8B74-B8FA7ED1C9BD}"/>
    <cellStyle name="Input [yellow] 2 2 5" xfId="12472" xr:uid="{B26E77FE-15C9-4A17-9482-2A9C8592CBB0}"/>
    <cellStyle name="Input [yellow] 2 2 5 2" xfId="12473" xr:uid="{196D106C-5CE9-4709-88AC-2B94539A455F}"/>
    <cellStyle name="Input [yellow] 2 2 5 2 2" xfId="12474" xr:uid="{CCCC2FDD-35BA-4931-9099-3E91F1F41785}"/>
    <cellStyle name="Input [yellow] 2 2 5 2 2 2" xfId="27018" xr:uid="{0B2A6280-A357-4020-976F-05DFB3AFEBB0}"/>
    <cellStyle name="Input [yellow] 2 2 5 2 3" xfId="27017" xr:uid="{FC628BB8-1F51-477B-8243-85927FE16A6C}"/>
    <cellStyle name="Input [yellow] 2 2 5 3" xfId="12475" xr:uid="{FF0806BF-0A21-4610-BACD-090771E165BF}"/>
    <cellStyle name="Input [yellow] 2 2 5 3 2" xfId="12476" xr:uid="{5024E973-53B4-4690-8CD2-22AB6E5B53C0}"/>
    <cellStyle name="Input [yellow] 2 2 5 3 2 2" xfId="27020" xr:uid="{F6611EEF-456F-4325-9556-C157A5F9055B}"/>
    <cellStyle name="Input [yellow] 2 2 5 3 3" xfId="27019" xr:uid="{1AFAED1F-5A83-4D7A-9135-E2EDF682E4A6}"/>
    <cellStyle name="Input [yellow] 2 2 5 4" xfId="12477" xr:uid="{A9527A5B-07C1-4FB6-80EA-3C3113EAA0EB}"/>
    <cellStyle name="Input [yellow] 2 2 5 4 2" xfId="12478" xr:uid="{871FC4BD-A8A1-4F31-8E70-E357AC167A84}"/>
    <cellStyle name="Input [yellow] 2 2 5 4 2 2" xfId="27022" xr:uid="{C3ECEF92-631D-4B57-8F6A-C72583F2A4E5}"/>
    <cellStyle name="Input [yellow] 2 2 5 4 3" xfId="27021" xr:uid="{ADED3E4E-4A45-4446-A230-F08D6DB6B11D}"/>
    <cellStyle name="Input [yellow] 2 2 5 5" xfId="27016" xr:uid="{7E7205FB-72B5-45F7-8DCB-FC03777D4B0E}"/>
    <cellStyle name="Input [yellow] 2 2 6" xfId="12479" xr:uid="{FD309BA8-25C7-4063-823D-B7996230272F}"/>
    <cellStyle name="Input [yellow] 2 2 6 2" xfId="12480" xr:uid="{6BDC4672-1123-490F-9CA1-98B9BF652DEE}"/>
    <cellStyle name="Input [yellow] 2 2 6 2 2" xfId="27024" xr:uid="{1CC71B16-6858-4A5C-84BF-F68C662AB692}"/>
    <cellStyle name="Input [yellow] 2 2 6 3" xfId="27023" xr:uid="{A8D2F55A-4922-4603-8E36-A8D272DE1551}"/>
    <cellStyle name="Input [yellow] 2 2 7" xfId="12481" xr:uid="{6AE3E00D-F50C-442C-8D07-D18C71C1D2D5}"/>
    <cellStyle name="Input [yellow] 2 2 7 2" xfId="12482" xr:uid="{3E86B635-2043-45AB-91C5-80748AFA8841}"/>
    <cellStyle name="Input [yellow] 2 2 7 2 2" xfId="27026" xr:uid="{863AFE86-1070-4978-A56F-A1FF1A1A3A22}"/>
    <cellStyle name="Input [yellow] 2 2 7 3" xfId="27025" xr:uid="{6FE6AD1D-83DF-4B67-BC32-DE4606F43F3D}"/>
    <cellStyle name="Input [yellow] 2 2 8" xfId="18747" xr:uid="{29575EB8-39B7-49EB-BF77-8C5C02A26E1F}"/>
    <cellStyle name="Input [yellow] 2 2 8 2" xfId="32476" xr:uid="{C4688322-DEC4-44C1-BCAE-4159F92A66DF}"/>
    <cellStyle name="Input [yellow] 2 2 9" xfId="18932" xr:uid="{74CE0F68-A1B3-43FE-A17A-00FDFCE88A6E}"/>
    <cellStyle name="Input [yellow] 2 2 9 2" xfId="32639" xr:uid="{2BC6E8D1-B816-4203-B108-39F49AC9CFC3}"/>
    <cellStyle name="Input [yellow] 2 3" xfId="4474" xr:uid="{CDD45B39-CCD6-43D1-996E-1B7B3994558C}"/>
    <cellStyle name="Input [yellow] 2 3 10" xfId="12484" xr:uid="{57311EFA-285E-4364-ABC0-077AE0A2791F}"/>
    <cellStyle name="Input [yellow] 2 3 10 2" xfId="12485" xr:uid="{A405366D-694D-4065-B37E-D8A7AF7F8655}"/>
    <cellStyle name="Input [yellow] 2 3 10 2 2" xfId="27029" xr:uid="{D1ABFCF7-5B6E-4AAD-8039-498DB42C539F}"/>
    <cellStyle name="Input [yellow] 2 3 10 3" xfId="27028" xr:uid="{3268D5B8-B20A-471E-BBD6-0C0C9AAB5791}"/>
    <cellStyle name="Input [yellow] 2 3 11" xfId="19124" xr:uid="{7BCA2D56-2D01-4E2A-969C-DFC9C2C40E3C}"/>
    <cellStyle name="Input [yellow] 2 3 11 2" xfId="32807" xr:uid="{FA1272BA-84CC-453B-926F-80185B9386F5}"/>
    <cellStyle name="Input [yellow] 2 3 12" xfId="22000" xr:uid="{C6496A33-AB61-49B8-A819-C7233CA8733B}"/>
    <cellStyle name="Input [yellow] 2 3 12 2" xfId="35454" xr:uid="{D9C35FC8-0293-462D-9D0C-CCFA4B488790}"/>
    <cellStyle name="Input [yellow] 2 3 13" xfId="21531" xr:uid="{48AEC7A8-8D7D-4182-9639-027996434EAD}"/>
    <cellStyle name="Input [yellow] 2 3 13 2" xfId="34987" xr:uid="{9A3098CC-E822-494D-AD36-242BF8820490}"/>
    <cellStyle name="Input [yellow] 2 3 14" xfId="12483" xr:uid="{96D03454-BCEF-4582-B235-5DCF5CE2EA15}"/>
    <cellStyle name="Input [yellow] 2 3 14 2" xfId="27027" xr:uid="{E8A44F76-F500-4369-BD0D-529745536592}"/>
    <cellStyle name="Input [yellow] 2 3 15" xfId="9340" xr:uid="{1ED7B240-8B84-4882-95F4-C7D98CAF26F9}"/>
    <cellStyle name="Input [yellow] 2 3 16" xfId="30941" xr:uid="{026B9C81-88AA-4759-ABC9-5A88C0908E59}"/>
    <cellStyle name="Input [yellow] 2 3 17" xfId="39732" xr:uid="{A666E348-CBD1-431F-AF61-3B6B41DA3097}"/>
    <cellStyle name="Input [yellow] 2 3 18" xfId="4992" xr:uid="{3259101F-AFFF-49E1-92BE-34AD394A7869}"/>
    <cellStyle name="Input [yellow] 2 3 19" xfId="48469" xr:uid="{242D46B2-D7AB-42E5-A2A8-2525F868A9D5}"/>
    <cellStyle name="Input [yellow] 2 3 2" xfId="5801" xr:uid="{5B85374B-85AC-4832-A426-4EFFFDD00A43}"/>
    <cellStyle name="Input [yellow] 2 3 2 10" xfId="12486" xr:uid="{3BAA37D7-16C5-4919-A798-C33CD96A31C5}"/>
    <cellStyle name="Input [yellow] 2 3 2 10 2" xfId="27030" xr:uid="{C698BE4B-0DAB-4A0E-8F92-D05B49BADF8B}"/>
    <cellStyle name="Input [yellow] 2 3 2 11" xfId="8858" xr:uid="{8BB7417D-F30B-4FA5-8B44-070343D73458}"/>
    <cellStyle name="Input [yellow] 2 3 2 12" xfId="8668" xr:uid="{81108A92-E8FF-4A30-81A3-D97FE42F6D01}"/>
    <cellStyle name="Input [yellow] 2 3 2 13" xfId="33893" xr:uid="{B09017FC-1ABB-4A75-B121-623984944449}"/>
    <cellStyle name="Input [yellow] 2 3 2 14" xfId="38798" xr:uid="{12335C3F-C15B-450E-A200-FA9EA57D1056}"/>
    <cellStyle name="Input [yellow] 2 3 2 2" xfId="12487" xr:uid="{142F2D50-8125-4CC7-AE47-8A5CA4B4245F}"/>
    <cellStyle name="Input [yellow] 2 3 2 2 2" xfId="12488" xr:uid="{2F4B4488-4D66-4A5D-ACA3-771705931E32}"/>
    <cellStyle name="Input [yellow] 2 3 2 2 2 2" xfId="27032" xr:uid="{0E61306C-1750-4F6A-9F52-2C0E7D311E3F}"/>
    <cellStyle name="Input [yellow] 2 3 2 2 3" xfId="27031" xr:uid="{14677A24-18C6-4D32-AD6F-03DD0BF2DFF0}"/>
    <cellStyle name="Input [yellow] 2 3 2 3" xfId="12489" xr:uid="{BBD4D8DF-3813-450C-88C1-12A0222DA17A}"/>
    <cellStyle name="Input [yellow] 2 3 2 3 2" xfId="12490" xr:uid="{92F36F76-9267-44DD-9A40-AF60FB82A70B}"/>
    <cellStyle name="Input [yellow] 2 3 2 3 2 2" xfId="27034" xr:uid="{4AEBB973-4185-4786-B515-AA2390598EAC}"/>
    <cellStyle name="Input [yellow] 2 3 2 3 3" xfId="27033" xr:uid="{7C2EC922-8A8F-4D98-BEFF-CDC7C46DEDFD}"/>
    <cellStyle name="Input [yellow] 2 3 2 4" xfId="12491" xr:uid="{E7B0509B-9C35-4759-A952-E0F5C0433ECF}"/>
    <cellStyle name="Input [yellow] 2 3 2 4 2" xfId="12492" xr:uid="{DC60AA4E-587E-467A-AAB3-9AC2D7B475B0}"/>
    <cellStyle name="Input [yellow] 2 3 2 4 2 2" xfId="27036" xr:uid="{B57CBEC6-2DBF-4930-8B30-C26D194C1595}"/>
    <cellStyle name="Input [yellow] 2 3 2 4 3" xfId="27035" xr:uid="{82BF0BD4-2B7D-4332-9DA9-19A100C9E518}"/>
    <cellStyle name="Input [yellow] 2 3 2 5" xfId="19757" xr:uid="{89149AB3-5033-4FDA-9F37-52F1F805B215}"/>
    <cellStyle name="Input [yellow] 2 3 2 5 2" xfId="33393" xr:uid="{A2357DC5-23F6-4075-992F-7883A82E014A}"/>
    <cellStyle name="Input [yellow] 2 3 2 6" xfId="22231" xr:uid="{3AFB68B1-566D-4598-BE75-8E7B63B5793C}"/>
    <cellStyle name="Input [yellow] 2 3 2 6 2" xfId="35676" xr:uid="{99F40EC0-E771-40C6-841B-C41004A167FD}"/>
    <cellStyle name="Input [yellow] 2 3 2 7" xfId="21783" xr:uid="{A393AD3D-69E2-46FA-BBEE-656AC0105E7A}"/>
    <cellStyle name="Input [yellow] 2 3 2 7 2" xfId="35239" xr:uid="{BFF7F086-D703-4F18-AB03-BAB1482E60F1}"/>
    <cellStyle name="Input [yellow] 2 3 2 8" xfId="22369" xr:uid="{1795F152-2257-4261-B08C-F392C8782DE3}"/>
    <cellStyle name="Input [yellow] 2 3 2 8 2" xfId="35814" xr:uid="{2FDD248F-B3A2-4DBD-BDD2-36FEBDD05691}"/>
    <cellStyle name="Input [yellow] 2 3 2 9" xfId="22092" xr:uid="{80A350B0-EE35-4A02-AD4E-57A9D8739CD7}"/>
    <cellStyle name="Input [yellow] 2 3 2 9 2" xfId="35546" xr:uid="{90701467-DBCF-4AFB-A34D-98FE1F7AECD2}"/>
    <cellStyle name="Input [yellow] 2 3 20" xfId="48527" xr:uid="{C878538D-C80C-4136-8B89-CCBC13EE6FA6}"/>
    <cellStyle name="Input [yellow] 2 3 21" xfId="48535" xr:uid="{A2DDDBBC-AA11-489F-A826-DDF1AF4B8FFE}"/>
    <cellStyle name="Input [yellow] 2 3 22" xfId="48543" xr:uid="{C8053E25-7213-40DD-B1FC-282886CEB848}"/>
    <cellStyle name="Input [yellow] 2 3 3" xfId="7224" xr:uid="{5CEF2E9C-46E5-4D59-A19F-462B41F25CB2}"/>
    <cellStyle name="Input [yellow] 2 3 3 10" xfId="24096" xr:uid="{185CE9AF-B9B8-45D0-8BA9-1A035BE4D1CE}"/>
    <cellStyle name="Input [yellow] 2 3 3 2" xfId="12494" xr:uid="{356BA59A-32B2-4646-8D8B-161FFDA0EED5}"/>
    <cellStyle name="Input [yellow] 2 3 3 2 2" xfId="27038" xr:uid="{E1046CAB-B45F-41CC-AC4F-017CEFB254E0}"/>
    <cellStyle name="Input [yellow] 2 3 3 3" xfId="20806" xr:uid="{80AB754D-08F8-45E3-BC94-488E59F5BD51}"/>
    <cellStyle name="Input [yellow] 2 3 3 3 2" xfId="34284" xr:uid="{E679329C-B05A-4D29-AD9F-A9F92D1774BA}"/>
    <cellStyle name="Input [yellow] 2 3 3 4" xfId="21289" xr:uid="{402DD009-5771-4512-B45E-54C21383C8DB}"/>
    <cellStyle name="Input [yellow] 2 3 3 4 2" xfId="34755" xr:uid="{66555FE5-76B7-4360-B23D-73B030DD4473}"/>
    <cellStyle name="Input [yellow] 2 3 3 5" xfId="22996" xr:uid="{E1120198-CF73-408D-9E29-1F55C5C56A54}"/>
    <cellStyle name="Input [yellow] 2 3 3 5 2" xfId="36429" xr:uid="{B28109FA-4C5D-4AFE-97A9-FED68FDEB3FF}"/>
    <cellStyle name="Input [yellow] 2 3 3 6" xfId="12493" xr:uid="{82AED92F-BA5C-4C3F-ACC3-8DF0AE8B47DF}"/>
    <cellStyle name="Input [yellow] 2 3 3 6 2" xfId="27037" xr:uid="{F24BDC69-5405-4DD6-84D3-008E8E89A2F0}"/>
    <cellStyle name="Input [yellow] 2 3 3 7" xfId="10085" xr:uid="{92AC0E36-7179-4396-A45D-A7CC99E9933C}"/>
    <cellStyle name="Input [yellow] 2 3 3 8" xfId="24700" xr:uid="{DFBE3AF7-2662-46C7-8F9B-50EFEC6B287E}"/>
    <cellStyle name="Input [yellow] 2 3 3 9" xfId="8467" xr:uid="{D226D3E0-FD98-40C1-AA5E-8B5FB68604AC}"/>
    <cellStyle name="Input [yellow] 2 3 4" xfId="12495" xr:uid="{CAF12DAB-63FA-49C5-87E5-B69CCF820B13}"/>
    <cellStyle name="Input [yellow] 2 3 4 2" xfId="12496" xr:uid="{8E8DE340-1E90-4845-BE1B-F812840FAEA3}"/>
    <cellStyle name="Input [yellow] 2 3 4 2 2" xfId="27040" xr:uid="{B6B70ADA-CB1B-4058-90D2-D45EB53D682B}"/>
    <cellStyle name="Input [yellow] 2 3 4 3" xfId="27039" xr:uid="{AB9F07C3-D22D-41D3-8911-3CBEAD9B1261}"/>
    <cellStyle name="Input [yellow] 2 3 5" xfId="12497" xr:uid="{5386CD6E-ACE8-410C-B6E6-B5FE72CA6195}"/>
    <cellStyle name="Input [yellow] 2 3 5 2" xfId="12498" xr:uid="{C9E947FD-B912-4602-B8BF-00A04CB7A774}"/>
    <cellStyle name="Input [yellow] 2 3 5 2 2" xfId="27042" xr:uid="{62D1E60D-B706-4577-AEDD-89D4D204DE1F}"/>
    <cellStyle name="Input [yellow] 2 3 5 3" xfId="27041" xr:uid="{A027DEFA-B253-425E-B3AF-0ECB7366E834}"/>
    <cellStyle name="Input [yellow] 2 3 6" xfId="12499" xr:uid="{AC476935-9B66-4CB4-858E-EF96798747DA}"/>
    <cellStyle name="Input [yellow] 2 3 6 2" xfId="12500" xr:uid="{C2881168-F846-411D-8E6B-0433BE72326E}"/>
    <cellStyle name="Input [yellow] 2 3 6 2 2" xfId="27044" xr:uid="{18409218-D304-4503-BD51-ADC81B17D5CC}"/>
    <cellStyle name="Input [yellow] 2 3 6 3" xfId="27043" xr:uid="{838478F8-9BD5-494F-A3DE-53B7C65CDDBB}"/>
    <cellStyle name="Input [yellow] 2 3 7" xfId="12501" xr:uid="{47C64826-2926-4FB9-B935-F93751AA25CC}"/>
    <cellStyle name="Input [yellow] 2 3 7 2" xfId="12502" xr:uid="{EB375B42-F9C6-4E29-9C8E-4E7D900FF124}"/>
    <cellStyle name="Input [yellow] 2 3 7 2 2" xfId="27046" xr:uid="{6A20EB21-CA91-4C75-BDC1-F7A48E144126}"/>
    <cellStyle name="Input [yellow] 2 3 7 3" xfId="27045" xr:uid="{F703A1A0-055C-494B-BD2D-C5C5DB0E348E}"/>
    <cellStyle name="Input [yellow] 2 3 8" xfId="12503" xr:uid="{D576B14A-1156-4413-88FD-8EF3941A0E8B}"/>
    <cellStyle name="Input [yellow] 2 3 8 2" xfId="12504" xr:uid="{DB2259D0-2F08-40E4-84DF-78421C834801}"/>
    <cellStyle name="Input [yellow] 2 3 8 2 2" xfId="27048" xr:uid="{DF06D581-84DF-4DFA-8368-7A08C7725B0C}"/>
    <cellStyle name="Input [yellow] 2 3 8 3" xfId="27047" xr:uid="{7467E184-6ED0-414E-92E4-CA6D8BC0160B}"/>
    <cellStyle name="Input [yellow] 2 3 9" xfId="12505" xr:uid="{7B1C5BF4-2665-46E3-BF1E-6035F8B9318C}"/>
    <cellStyle name="Input [yellow] 2 3 9 2" xfId="27049" xr:uid="{A15B954C-E7C8-4379-9E77-175D8B1F6690}"/>
    <cellStyle name="Input [yellow] 2 4" xfId="4476" xr:uid="{932A7D81-ABCB-422C-8E9C-667C4273A427}"/>
    <cellStyle name="Input [yellow] 2 4 10" xfId="9273" xr:uid="{45634C2D-8F30-409D-B9F0-45F2E3BBF8A2}"/>
    <cellStyle name="Input [yellow] 2 4 11" xfId="30905" xr:uid="{EE4A1431-3C36-4549-8E16-B3DBA0B2B290}"/>
    <cellStyle name="Input [yellow] 2 4 12" xfId="39717" xr:uid="{0EB9F82F-AB40-475A-927F-70B7265219DF}"/>
    <cellStyle name="Input [yellow] 2 4 13" xfId="5068" xr:uid="{39B6902A-571B-4987-9E02-9DD6CE9661A5}"/>
    <cellStyle name="Input [yellow] 2 4 14" xfId="48471" xr:uid="{07EEE17D-D816-4E4C-9E2B-CAEAF8152BCB}"/>
    <cellStyle name="Input [yellow] 2 4 15" xfId="48529" xr:uid="{08E61CCC-237A-4F42-BDD4-1BA83076A508}"/>
    <cellStyle name="Input [yellow] 2 4 16" xfId="48537" xr:uid="{BF1900C9-21C0-4E96-A39F-F3CDAE30095B}"/>
    <cellStyle name="Input [yellow] 2 4 17" xfId="48545" xr:uid="{4550740E-D3B1-462A-9BBA-517228D99257}"/>
    <cellStyle name="Input [yellow] 2 4 2" xfId="5802" xr:uid="{978F95BE-789C-43C2-A1DA-2C50FCDB9974}"/>
    <cellStyle name="Input [yellow] 2 4 2 10" xfId="8667" xr:uid="{147F66CC-23FE-43D0-9E3C-14B6CE376A41}"/>
    <cellStyle name="Input [yellow] 2 4 2 11" xfId="37006" xr:uid="{F89FE603-9372-48BC-A222-694208D2D6D4}"/>
    <cellStyle name="Input [yellow] 2 4 2 12" xfId="38797" xr:uid="{5A23A404-7686-4929-BD66-6E0656CE3E28}"/>
    <cellStyle name="Input [yellow] 2 4 2 2" xfId="12508" xr:uid="{EDDB9074-C2E4-4E80-8EEF-733270DD0549}"/>
    <cellStyle name="Input [yellow] 2 4 2 2 2" xfId="27052" xr:uid="{100EF42C-4745-4194-B469-B74FD0DCB6A3}"/>
    <cellStyle name="Input [yellow] 2 4 2 3" xfId="19758" xr:uid="{C60CAC14-E6C7-47EB-82D6-2B8D8F988CFA}"/>
    <cellStyle name="Input [yellow] 2 4 2 3 2" xfId="33394" xr:uid="{035D350E-ED34-41F2-84EA-BCEC9F0D9525}"/>
    <cellStyle name="Input [yellow] 2 4 2 4" xfId="21640" xr:uid="{E98B8F1B-5833-4FA6-9DED-DC2294F90715}"/>
    <cellStyle name="Input [yellow] 2 4 2 4 2" xfId="35096" xr:uid="{943EC52E-0D83-408B-9981-684A1982C90F}"/>
    <cellStyle name="Input [yellow] 2 4 2 5" xfId="22311" xr:uid="{2FD96F2B-6E32-4D35-BF78-E47C7BE5EEDD}"/>
    <cellStyle name="Input [yellow] 2 4 2 5 2" xfId="35756" xr:uid="{C9046BC5-2389-4556-B664-E2A45D053379}"/>
    <cellStyle name="Input [yellow] 2 4 2 6" xfId="22232" xr:uid="{BA950BA0-1FB1-4374-B761-36788797EF80}"/>
    <cellStyle name="Input [yellow] 2 4 2 6 2" xfId="35677" xr:uid="{2188CA0B-4A3A-4070-A4D4-E4E6E8D7EF99}"/>
    <cellStyle name="Input [yellow] 2 4 2 7" xfId="22400" xr:uid="{687C0D7C-1DA3-47A2-8738-EE19226196E0}"/>
    <cellStyle name="Input [yellow] 2 4 2 7 2" xfId="35845" xr:uid="{0C5E35B7-5F4D-43EB-A9D8-62C0094B7E73}"/>
    <cellStyle name="Input [yellow] 2 4 2 8" xfId="12507" xr:uid="{E521BFEA-58CE-44CB-8CFB-884D13412D8A}"/>
    <cellStyle name="Input [yellow] 2 4 2 8 2" xfId="27051" xr:uid="{070A7A01-FCC7-4A5F-BD58-1D6983035044}"/>
    <cellStyle name="Input [yellow] 2 4 2 9" xfId="8859" xr:uid="{79728FAE-1020-4466-A577-1FC133AB1352}"/>
    <cellStyle name="Input [yellow] 2 4 3" xfId="7225" xr:uid="{A575876D-EDF6-4125-B989-66C1B6A36738}"/>
    <cellStyle name="Input [yellow] 2 4 3 10" xfId="33776" xr:uid="{CF1E5528-1E79-4326-A651-ABE3D21C6F99}"/>
    <cellStyle name="Input [yellow] 2 4 3 2" xfId="12510" xr:uid="{5E269A90-D72E-4176-A5DB-751697DE4CA8}"/>
    <cellStyle name="Input [yellow] 2 4 3 2 2" xfId="27054" xr:uid="{7DE0E5E1-7975-49ED-9BEF-64C930DC8B3E}"/>
    <cellStyle name="Input [yellow] 2 4 3 3" xfId="20807" xr:uid="{C7435025-85BE-4EB4-8458-A4EE9D447CE1}"/>
    <cellStyle name="Input [yellow] 2 4 3 3 2" xfId="34285" xr:uid="{F78DE442-6E81-42B5-9034-05B2C9D6268E}"/>
    <cellStyle name="Input [yellow] 2 4 3 4" xfId="19611" xr:uid="{D7ECF3BF-FE18-4B30-869A-B3A4FB778B37}"/>
    <cellStyle name="Input [yellow] 2 4 3 4 2" xfId="33255" xr:uid="{AA40252F-99FF-4108-BA39-B2733B68D5A0}"/>
    <cellStyle name="Input [yellow] 2 4 3 5" xfId="22997" xr:uid="{135F075F-9A07-41D8-BFCF-019971CBA750}"/>
    <cellStyle name="Input [yellow] 2 4 3 5 2" xfId="36430" xr:uid="{D6B606B0-EAFC-404A-8545-9F27EE0A0146}"/>
    <cellStyle name="Input [yellow] 2 4 3 6" xfId="12509" xr:uid="{575C8BD2-6F43-4FEF-B41A-0C47A2FBD9CB}"/>
    <cellStyle name="Input [yellow] 2 4 3 6 2" xfId="27053" xr:uid="{D7DEA64C-1172-4B9F-A712-47A172849AE7}"/>
    <cellStyle name="Input [yellow] 2 4 3 7" xfId="10086" xr:uid="{F1F5FB5F-00BA-4AE9-8616-0E922689394F}"/>
    <cellStyle name="Input [yellow] 2 4 3 8" xfId="24701" xr:uid="{168E7030-4F1D-45A1-B128-95DD93C9CFE8}"/>
    <cellStyle name="Input [yellow] 2 4 3 9" xfId="8468" xr:uid="{B845F07A-B5A8-4EBB-B3D6-12496196A0C9}"/>
    <cellStyle name="Input [yellow] 2 4 4" xfId="12511" xr:uid="{9DC39393-229B-4E53-9635-87AD4503DF1F}"/>
    <cellStyle name="Input [yellow] 2 4 4 2" xfId="12512" xr:uid="{7C0C8D30-039D-4E5D-BC5E-1D89E040C97E}"/>
    <cellStyle name="Input [yellow] 2 4 4 2 2" xfId="27056" xr:uid="{80E4EAE1-683C-4A63-AFF0-C29AC9DFFAC2}"/>
    <cellStyle name="Input [yellow] 2 4 4 3" xfId="27055" xr:uid="{86866647-B0FA-4D7C-8AA7-EB7A5BF34842}"/>
    <cellStyle name="Input [yellow] 2 4 5" xfId="19183" xr:uid="{98BB964D-B278-43EE-B2EC-D8E691EA75EC}"/>
    <cellStyle name="Input [yellow] 2 4 5 2" xfId="32862" xr:uid="{FB8E14B4-C4D4-4CEE-9C32-8F210A4B82DA}"/>
    <cellStyle name="Input [yellow] 2 4 6" xfId="22342" xr:uid="{A5DD21E9-12B9-430C-ADD3-21F159AC241F}"/>
    <cellStyle name="Input [yellow] 2 4 6 2" xfId="35787" xr:uid="{CA6BA28C-9C10-4DA7-BDFD-64A57D79545F}"/>
    <cellStyle name="Input [yellow] 2 4 7" xfId="21564" xr:uid="{0AAD7D7C-5779-407B-BED7-EB34B1F81F80}"/>
    <cellStyle name="Input [yellow] 2 4 7 2" xfId="35020" xr:uid="{7FE60A35-C389-4053-A702-04A42F8966CC}"/>
    <cellStyle name="Input [yellow] 2 4 8" xfId="21877" xr:uid="{FFCE5BC4-58D5-4AB9-A3E8-FABEB531BACF}"/>
    <cellStyle name="Input [yellow] 2 4 8 2" xfId="35331" xr:uid="{43C9021B-4BF8-4D99-943B-C111A4CBDEEF}"/>
    <cellStyle name="Input [yellow] 2 4 9" xfId="12506" xr:uid="{68D98C09-7515-46BD-B9B1-C0F66D8C4377}"/>
    <cellStyle name="Input [yellow] 2 4 9 2" xfId="27050" xr:uid="{3339144D-BB2A-4397-B93C-15455C201CC7}"/>
    <cellStyle name="Input [yellow] 2 5" xfId="5072" xr:uid="{B0B1E0CC-8DA9-4FB2-85E1-2F3CEB2EDB32}"/>
    <cellStyle name="Input [yellow] 2 5 10" xfId="30900" xr:uid="{1A7DED00-1766-4107-90E9-41F46314DF39}"/>
    <cellStyle name="Input [yellow] 2 5 11" xfId="39712" xr:uid="{4FAFB3B2-B299-430B-8D6A-BD87C7ED04B9}"/>
    <cellStyle name="Input [yellow] 2 5 2" xfId="5803" xr:uid="{D96AADF7-4368-40CF-8B0B-16277CACF5A7}"/>
    <cellStyle name="Input [yellow] 2 5 2 10" xfId="7929" xr:uid="{CF8E9541-9324-4BBA-BE9D-D019C9EA40FF}"/>
    <cellStyle name="Input [yellow] 2 5 2 11" xfId="36604" xr:uid="{EED91ACD-36D5-4E86-AC05-268C85B592AE}"/>
    <cellStyle name="Input [yellow] 2 5 2 12" xfId="38796" xr:uid="{FCC4B747-D538-42CC-8BB3-757DA1AE1B32}"/>
    <cellStyle name="Input [yellow] 2 5 2 2" xfId="12515" xr:uid="{3AEED2B9-E5C2-4355-91DC-B788CE446D9E}"/>
    <cellStyle name="Input [yellow] 2 5 2 2 2" xfId="27059" xr:uid="{9A6E6535-B36C-4205-B28D-9D04815D536E}"/>
    <cellStyle name="Input [yellow] 2 5 2 3" xfId="19759" xr:uid="{F8D62447-0A65-4920-8342-2004C23ACB78}"/>
    <cellStyle name="Input [yellow] 2 5 2 3 2" xfId="33395" xr:uid="{E6410C1F-AA23-4163-91B7-3E27DBBFBFAE}"/>
    <cellStyle name="Input [yellow] 2 5 2 4" xfId="22230" xr:uid="{C6F6E36D-3B72-44C7-B9C9-BA4A9DF6E23D}"/>
    <cellStyle name="Input [yellow] 2 5 2 4 2" xfId="35675" xr:uid="{E8799346-9AEE-4D38-93EC-0A828909B80D}"/>
    <cellStyle name="Input [yellow] 2 5 2 5" xfId="22374" xr:uid="{F3938758-D84D-4CAD-A731-CAB7EFF4D2A0}"/>
    <cellStyle name="Input [yellow] 2 5 2 5 2" xfId="35819" xr:uid="{B1D29C3F-B7D6-4A97-A5B3-88029BC5DA64}"/>
    <cellStyle name="Input [yellow] 2 5 2 6" xfId="22164" xr:uid="{A3A8C98D-ED8D-4C4A-B98D-574F5EDB743A}"/>
    <cellStyle name="Input [yellow] 2 5 2 6 2" xfId="35616" xr:uid="{3F51B5D3-9361-431C-A00B-D716C1CDB9D0}"/>
    <cellStyle name="Input [yellow] 2 5 2 7" xfId="23509" xr:uid="{B1128879-D5EF-47F5-93D5-B2F72DA5AB7E}"/>
    <cellStyle name="Input [yellow] 2 5 2 7 2" xfId="36924" xr:uid="{306237E5-4660-454E-BCCA-8277AD7AB099}"/>
    <cellStyle name="Input [yellow] 2 5 2 8" xfId="12514" xr:uid="{4A1CDD20-73B7-49E5-B671-95B1EC72CF1C}"/>
    <cellStyle name="Input [yellow] 2 5 2 8 2" xfId="27058" xr:uid="{CE7A52A2-5DBA-4960-9DDF-4F244023D9BE}"/>
    <cellStyle name="Input [yellow] 2 5 2 9" xfId="8860" xr:uid="{B2F3B3A5-0CB6-40D5-8FB0-580D7DA6AFF9}"/>
    <cellStyle name="Input [yellow] 2 5 3" xfId="7226" xr:uid="{F3E10992-6366-4D30-9B65-B0AB83F71ABD}"/>
    <cellStyle name="Input [yellow] 2 5 3 10" xfId="29715" xr:uid="{14FE46BB-1E48-451B-9343-BFDF42B29867}"/>
    <cellStyle name="Input [yellow] 2 5 3 2" xfId="12517" xr:uid="{D9CCB4E8-3FDC-4BD1-A983-E536263E7338}"/>
    <cellStyle name="Input [yellow] 2 5 3 2 2" xfId="27061" xr:uid="{FC29A6E9-223F-417B-BED4-A991220EFDC3}"/>
    <cellStyle name="Input [yellow] 2 5 3 3" xfId="20808" xr:uid="{6EB6F46E-FADD-4676-B6F4-099EA7F82FD3}"/>
    <cellStyle name="Input [yellow] 2 5 3 3 2" xfId="34286" xr:uid="{66AF0BCB-33BF-41DA-A922-64DD58202F90}"/>
    <cellStyle name="Input [yellow] 2 5 3 4" xfId="21284" xr:uid="{F2AEB92B-5176-4E77-BB4F-A3F84D3BF6AE}"/>
    <cellStyle name="Input [yellow] 2 5 3 4 2" xfId="34750" xr:uid="{26190A98-54FA-4C00-8798-5A4201C7A4C0}"/>
    <cellStyle name="Input [yellow] 2 5 3 5" xfId="22998" xr:uid="{493166CE-C906-4EF7-89BA-3289C93ED171}"/>
    <cellStyle name="Input [yellow] 2 5 3 5 2" xfId="36431" xr:uid="{2EAA85BD-80CC-4ECF-8CAF-CB6C17599DD8}"/>
    <cellStyle name="Input [yellow] 2 5 3 6" xfId="12516" xr:uid="{06EBAAE9-1E25-46BE-B4C4-CD9A523EAFE6}"/>
    <cellStyle name="Input [yellow] 2 5 3 6 2" xfId="27060" xr:uid="{FC34EC75-667C-4A37-9FCB-73B9CEDBAC1F}"/>
    <cellStyle name="Input [yellow] 2 5 3 7" xfId="10087" xr:uid="{23FE3AEF-5D61-4B62-966F-BB74DB1C06FC}"/>
    <cellStyle name="Input [yellow] 2 5 3 8" xfId="24702" xr:uid="{47498245-0BB7-40D8-AE27-CAD817BC08A8}"/>
    <cellStyle name="Input [yellow] 2 5 3 9" xfId="28617" xr:uid="{10D1F519-5843-458D-B959-C3D8B43943F6}"/>
    <cellStyle name="Input [yellow] 2 5 4" xfId="12518" xr:uid="{6D53D626-CE92-46A5-B670-0E72A0B6D862}"/>
    <cellStyle name="Input [yellow] 2 5 4 2" xfId="12519" xr:uid="{24172C2F-5959-417D-8B47-00CE4D70D4E5}"/>
    <cellStyle name="Input [yellow] 2 5 4 2 2" xfId="27063" xr:uid="{93C1AC55-DF95-42D7-BEB4-6899568D1FEC}"/>
    <cellStyle name="Input [yellow] 2 5 4 3" xfId="27062" xr:uid="{C1169346-5F2E-45A5-958A-1DC7FA48D534}"/>
    <cellStyle name="Input [yellow] 2 5 5" xfId="19188" xr:uid="{C6A3E7AB-86EA-4220-8C38-86D0343DF80B}"/>
    <cellStyle name="Input [yellow] 2 5 5 2" xfId="32867" xr:uid="{DAF7F96E-E4FF-47DB-AF35-3E60399D2E94}"/>
    <cellStyle name="Input [yellow] 2 5 6" xfId="21980" xr:uid="{47D689F5-6616-4AD0-A8FA-7CF8B2783E92}"/>
    <cellStyle name="Input [yellow] 2 5 6 2" xfId="35434" xr:uid="{92FEA0B0-1014-4960-B14D-336CA4943D93}"/>
    <cellStyle name="Input [yellow] 2 5 7" xfId="18895" xr:uid="{67FFA8DF-34F4-4526-ADF2-FD66C82FBDD2}"/>
    <cellStyle name="Input [yellow] 2 5 7 2" xfId="32609" xr:uid="{6049CBDA-4DDC-4CA4-9604-E92285041768}"/>
    <cellStyle name="Input [yellow] 2 5 8" xfId="12513" xr:uid="{F6A28D49-65B1-48A7-B6B6-B1F04B693566}"/>
    <cellStyle name="Input [yellow] 2 5 8 2" xfId="27057" xr:uid="{3C564DD5-8A4F-45ED-A84C-10A703D836E6}"/>
    <cellStyle name="Input [yellow] 2 5 9" xfId="9269" xr:uid="{92A52977-2DD1-4784-8644-3849E97C8001}"/>
    <cellStyle name="Input [yellow] 2 6" xfId="5804" xr:uid="{E46C460E-3B64-4D11-B6A3-2E0C1BA1244D}"/>
    <cellStyle name="Input [yellow] 2 6 10" xfId="8861" xr:uid="{B25AD94D-78CC-4F77-80F9-D0397ECE9A26}"/>
    <cellStyle name="Input [yellow] 2 6 11" xfId="10440" xr:uid="{931DF3E5-7ECD-4F4A-80FB-C1B0050D14BB}"/>
    <cellStyle name="Input [yellow] 2 6 12" xfId="35623" xr:uid="{11EB87FD-F4CE-41C5-84F0-3CDD2CD54CA7}"/>
    <cellStyle name="Input [yellow] 2 6 13" xfId="42067" xr:uid="{2669B506-5551-4259-9652-9236FFC2AA24}"/>
    <cellStyle name="Input [yellow] 2 6 2" xfId="7227" xr:uid="{1339D501-969F-4BB7-BD89-5768FB6291A6}"/>
    <cellStyle name="Input [yellow] 2 6 2 10" xfId="29716" xr:uid="{B9B5B0CE-9992-4C3E-80A4-3D152D38A237}"/>
    <cellStyle name="Input [yellow] 2 6 2 2" xfId="12522" xr:uid="{C6C268CC-6ABD-4765-8112-78BC205EF026}"/>
    <cellStyle name="Input [yellow] 2 6 2 2 2" xfId="27066" xr:uid="{65776143-1342-4183-A56A-E12B1B786078}"/>
    <cellStyle name="Input [yellow] 2 6 2 3" xfId="20809" xr:uid="{A8AEB64C-53F6-4683-BB61-6A0F714FE1C9}"/>
    <cellStyle name="Input [yellow] 2 6 2 3 2" xfId="34287" xr:uid="{959191E3-A1FA-47E1-B876-7A0FAD600899}"/>
    <cellStyle name="Input [yellow] 2 6 2 4" xfId="21287" xr:uid="{1172A719-6431-4C9D-892E-FDF1368299FA}"/>
    <cellStyle name="Input [yellow] 2 6 2 4 2" xfId="34753" xr:uid="{4881F99C-4E49-48E2-B91D-511EB4A9AAF5}"/>
    <cellStyle name="Input [yellow] 2 6 2 5" xfId="22999" xr:uid="{63B12A19-104F-4C6C-88ED-00249F0C67B7}"/>
    <cellStyle name="Input [yellow] 2 6 2 5 2" xfId="36432" xr:uid="{DD2F575E-F6EE-434A-A11C-1793842BDDB9}"/>
    <cellStyle name="Input [yellow] 2 6 2 6" xfId="12521" xr:uid="{53715ACB-948C-45A1-8629-2A8CC69DD04E}"/>
    <cellStyle name="Input [yellow] 2 6 2 6 2" xfId="27065" xr:uid="{375B9D20-5368-4DF5-B565-32535906435D}"/>
    <cellStyle name="Input [yellow] 2 6 2 7" xfId="10088" xr:uid="{6D9C4B13-E82B-4244-8B13-FF62CA5197B9}"/>
    <cellStyle name="Input [yellow] 2 6 2 8" xfId="24703" xr:uid="{926B02B3-9878-4778-8634-2EE501797699}"/>
    <cellStyle name="Input [yellow] 2 6 2 9" xfId="28619" xr:uid="{628587C3-4D04-4ABD-9815-353F14E88F08}"/>
    <cellStyle name="Input [yellow] 2 6 3" xfId="12523" xr:uid="{797BD4BC-42F9-46EC-888B-CD1F919F890D}"/>
    <cellStyle name="Input [yellow] 2 6 3 2" xfId="12524" xr:uid="{91A32D29-7CA4-479E-8364-BE1EE8E020E6}"/>
    <cellStyle name="Input [yellow] 2 6 3 2 2" xfId="27068" xr:uid="{386BBA7B-A0F5-4B16-A25B-6EF66F45AC4E}"/>
    <cellStyle name="Input [yellow] 2 6 3 3" xfId="27067" xr:uid="{2B4247A8-66F0-4E03-8626-B7CF5836BFBC}"/>
    <cellStyle name="Input [yellow] 2 6 4" xfId="12525" xr:uid="{A17E5EB9-629C-4AD0-B72B-5D9734615DF8}"/>
    <cellStyle name="Input [yellow] 2 6 4 2" xfId="12526" xr:uid="{69A97CE8-CDCB-4BA1-A056-9D5DEAB38F95}"/>
    <cellStyle name="Input [yellow] 2 6 4 2 2" xfId="27070" xr:uid="{52432672-AE16-4BA8-8707-D91C938A9B85}"/>
    <cellStyle name="Input [yellow] 2 6 4 3" xfId="27069" xr:uid="{F2BC928F-D87B-4C0D-BFEA-87F1424F004B}"/>
    <cellStyle name="Input [yellow] 2 6 5" xfId="19760" xr:uid="{4D6A78CD-3F51-4514-8EF6-6FBB4BD4A04C}"/>
    <cellStyle name="Input [yellow] 2 6 5 2" xfId="33396" xr:uid="{0798F82A-E1BC-40B2-AA53-B17DCA1028BE}"/>
    <cellStyle name="Input [yellow] 2 6 6" xfId="21639" xr:uid="{CC324C60-D689-4D8A-893B-6EC06A5B1CEB}"/>
    <cellStyle name="Input [yellow] 2 6 6 2" xfId="35095" xr:uid="{5715A172-EB51-42E1-B468-DDA355D7D634}"/>
    <cellStyle name="Input [yellow] 2 6 7" xfId="22129" xr:uid="{4D629C94-C508-4F67-848C-C00BDBB1A851}"/>
    <cellStyle name="Input [yellow] 2 6 7 2" xfId="35582" xr:uid="{4B0E8B4E-3F13-4070-9164-904D991B2CAC}"/>
    <cellStyle name="Input [yellow] 2 6 8" xfId="23635" xr:uid="{04767588-E14C-47C1-96AE-8712D47C025A}"/>
    <cellStyle name="Input [yellow] 2 6 8 2" xfId="37037" xr:uid="{2A5C1312-EAA5-455D-AE15-83B0C5A42E3A}"/>
    <cellStyle name="Input [yellow] 2 6 9" xfId="12520" xr:uid="{02F0E172-398D-4789-BFD0-F50C9E1E1747}"/>
    <cellStyle name="Input [yellow] 2 6 9 2" xfId="27064" xr:uid="{4E34A3FB-C2AD-4F97-AC6C-1B288FBC2754}"/>
    <cellStyle name="Input [yellow] 2 7" xfId="5798" xr:uid="{E7332985-CD43-4B62-AE0B-34A49EC78DDA}"/>
    <cellStyle name="Input [yellow] 2 7 10" xfId="42068" xr:uid="{5E754EF4-CE37-4CAC-889C-F55FC973CADB}"/>
    <cellStyle name="Input [yellow] 2 7 2" xfId="21642" xr:uid="{6C30EA32-4E6D-41B1-9EAA-6821C55E9082}"/>
    <cellStyle name="Input [yellow] 2 7 2 2" xfId="35098" xr:uid="{8312DA10-F7A2-41B9-9650-04E4D9D157DB}"/>
    <cellStyle name="Input [yellow] 2 7 3" xfId="21782" xr:uid="{134A1ACC-06AD-407F-9542-391B8344A955}"/>
    <cellStyle name="Input [yellow] 2 7 3 2" xfId="35238" xr:uid="{5469AC85-BC8D-4E91-950B-CDF3956318D0}"/>
    <cellStyle name="Input [yellow] 2 7 4" xfId="22401" xr:uid="{AE2FEFD0-A657-4EBE-BA8E-873C16D8A07D}"/>
    <cellStyle name="Input [yellow] 2 7 4 2" xfId="35846" xr:uid="{D7956AC3-5027-4C8F-8A8A-D5BF7A03D0A2}"/>
    <cellStyle name="Input [yellow] 2 7 5" xfId="23452" xr:uid="{13E33192-3068-4673-889B-B23640B36E99}"/>
    <cellStyle name="Input [yellow] 2 7 5 2" xfId="36875" xr:uid="{18D51198-2535-4C7B-937B-25B7CA8D4875}"/>
    <cellStyle name="Input [yellow] 2 7 6" xfId="18550" xr:uid="{92A6DFD7-10E5-40E3-BA72-901C2A1D168B}"/>
    <cellStyle name="Input [yellow] 2 7 6 2" xfId="32305" xr:uid="{64D90BB8-642E-4AB2-87B6-03040869F213}"/>
    <cellStyle name="Input [yellow] 2 7 7" xfId="8855" xr:uid="{1A840965-F37A-4E8D-9C95-562F562518FD}"/>
    <cellStyle name="Input [yellow] 2 7 8" xfId="8666" xr:uid="{8A7736D9-C327-4ED9-802A-20FE35F79AE6}"/>
    <cellStyle name="Input [yellow] 2 7 9" xfId="34460" xr:uid="{C3428CC5-6DB0-4538-AD33-115CDF72044D}"/>
    <cellStyle name="Input [yellow] 2 8" xfId="7221" xr:uid="{4BECF9F7-CE1A-48E7-B432-C7BDEE77E52B}"/>
    <cellStyle name="Input [yellow] 2 8 2" xfId="21291" xr:uid="{9FE90097-E220-41DA-8B1A-1AE2650F061D}"/>
    <cellStyle name="Input [yellow] 2 8 2 2" xfId="34757" xr:uid="{B34C736B-6F0B-4946-87A2-E3C4E537CCD6}"/>
    <cellStyle name="Input [yellow] 2 8 3" xfId="22993" xr:uid="{95FC26AE-29A9-4BF5-AA74-D103E8710A1F}"/>
    <cellStyle name="Input [yellow] 2 8 3 2" xfId="36426" xr:uid="{3E978E8A-6BB8-434B-BDB2-9EEB1890439C}"/>
    <cellStyle name="Input [yellow] 2 8 4" xfId="20803" xr:uid="{F4B7BB73-4B4A-42F7-97C5-8B8FC8671485}"/>
    <cellStyle name="Input [yellow] 2 8 4 2" xfId="34281" xr:uid="{F5CE758B-5CEF-462B-A277-0586C79F0131}"/>
    <cellStyle name="Input [yellow] 2 8 5" xfId="10082" xr:uid="{CD8DB200-4D5E-442E-B2B8-63289B5B8C25}"/>
    <cellStyle name="Input [yellow] 2 8 6" xfId="24697" xr:uid="{89F59614-B7B7-43D7-89D1-D553F3D8CB0D}"/>
    <cellStyle name="Input [yellow] 2 8 7" xfId="7876" xr:uid="{3D3BC08C-AC7B-44CD-9E0E-1B970D7D622B}"/>
    <cellStyle name="Input [yellow] 2 8 8" xfId="29713" xr:uid="{8C50AC1D-A63D-4ADF-B9C1-B7862E146134}"/>
    <cellStyle name="Input [yellow] 2 9" xfId="7619" xr:uid="{215D2B5D-D663-4447-9F4E-9339C2D4E9AA}"/>
    <cellStyle name="Input [yellow] 2 9 10" xfId="9515" xr:uid="{756AF476-BF63-4CA3-BC07-EB023F97E952}"/>
    <cellStyle name="Input [yellow] 2 9 11" xfId="38117" xr:uid="{F49A03EC-F383-4BF8-87BC-B1B52CAD292B}"/>
    <cellStyle name="Input [yellow] 2 9 2" xfId="22446" xr:uid="{4D936303-6EDD-45E5-9707-7C31FFB90454}"/>
    <cellStyle name="Input [yellow] 2 9 2 2" xfId="35889" xr:uid="{A65752ED-E7B6-4286-B7AE-F4B6D6DF5302}"/>
    <cellStyle name="Input [yellow] 2 9 3" xfId="20377" xr:uid="{E4E28B22-830E-45E2-A6B6-2E2E0F2D2275}"/>
    <cellStyle name="Input [yellow] 2 9 3 2" xfId="33883" xr:uid="{559348E9-9875-402E-903F-D06A26A7284F}"/>
    <cellStyle name="Input [yellow] 2 9 4" xfId="23379" xr:uid="{497B497C-49CB-46AE-982D-817FED4B26BC}"/>
    <cellStyle name="Input [yellow] 2 9 4 2" xfId="36802" xr:uid="{E2597AC8-6C12-4DE4-9803-7CBBA9AC74A0}"/>
    <cellStyle name="Input [yellow] 2 9 5" xfId="23673" xr:uid="{25A478B9-63F7-4C4C-8E91-35B1E5D32091}"/>
    <cellStyle name="Input [yellow] 2 9 5 2" xfId="37075" xr:uid="{6D3CD86A-5DA7-46DA-808F-455A6BE468CF}"/>
    <cellStyle name="Input [yellow] 2 9 6" xfId="23761" xr:uid="{891A83C9-D4C2-4E0E-88BD-FF8D683FF599}"/>
    <cellStyle name="Input [yellow] 2 9 6 2" xfId="37162" xr:uid="{E6D94A57-1DBF-4D6D-B6FF-3E2B8FCF6E6F}"/>
    <cellStyle name="Input [yellow] 2 9 7" xfId="21197" xr:uid="{FB6E823D-65D0-441E-9CB1-06690CE1B97E}"/>
    <cellStyle name="Input [yellow] 2 9 7 2" xfId="34667" xr:uid="{BA32A87E-A0E5-468D-A76E-7681EC34DD4A}"/>
    <cellStyle name="Input [yellow] 2 9 8" xfId="10478" xr:uid="{32217696-61C4-4828-B223-D226D5A98233}"/>
    <cellStyle name="Input [yellow] 2 9 9" xfId="25094" xr:uid="{33C640FE-C89B-4C62-9F73-B04BBD5B584A}"/>
    <cellStyle name="Input [yellow] 20" xfId="9650" xr:uid="{4FCE2346-F53F-45F7-99F5-D48B0ED113C0}"/>
    <cellStyle name="Input [yellow] 21" xfId="48463" xr:uid="{E4895188-269A-4C95-BBD0-670FC39D1871}"/>
    <cellStyle name="Input [yellow] 22" xfId="48519" xr:uid="{58DDF58D-613F-478F-BC52-B2CF93DAA888}"/>
    <cellStyle name="Input [yellow] 23" xfId="48521" xr:uid="{63BA0990-7E7D-45BF-BB68-04DCB30401A1}"/>
    <cellStyle name="Input [yellow] 24" xfId="48520" xr:uid="{D6117F0B-0AA2-49F4-9C20-02816C1DB187}"/>
    <cellStyle name="Input [yellow] 3" xfId="4469" xr:uid="{F507EA8F-EF26-47C6-9503-A25E95DC0AEE}"/>
    <cellStyle name="Input [yellow] 3 10" xfId="7228" xr:uid="{5E0F17B4-FCA2-445F-BDEF-4EDE6C59C83A}"/>
    <cellStyle name="Input [yellow] 3 10 2" xfId="21286" xr:uid="{43BBC678-A34B-4E5A-A771-B145C8645127}"/>
    <cellStyle name="Input [yellow] 3 10 2 2" xfId="34752" xr:uid="{35057206-94B6-4E7E-9116-7602A9D13F26}"/>
    <cellStyle name="Input [yellow] 3 10 3" xfId="23000" xr:uid="{3754AE09-773C-4977-A7D4-E67E05D2D46B}"/>
    <cellStyle name="Input [yellow] 3 10 3 2" xfId="36433" xr:uid="{D454288A-BD2B-4D8B-BC6E-523122F128E3}"/>
    <cellStyle name="Input [yellow] 3 10 4" xfId="20810" xr:uid="{D1C672DB-2F06-41AA-9C9C-3461626FEF47}"/>
    <cellStyle name="Input [yellow] 3 10 4 2" xfId="34288" xr:uid="{DD2C63F5-AD94-4970-A0B0-0C5333A97685}"/>
    <cellStyle name="Input [yellow] 3 10 5" xfId="10089" xr:uid="{A915B25B-DAB2-445B-836C-16CEDDC69EFB}"/>
    <cellStyle name="Input [yellow] 3 10 6" xfId="24704" xr:uid="{A33F6212-4B96-4918-920D-8AA0C45E083A}"/>
    <cellStyle name="Input [yellow] 3 10 7" xfId="7886" xr:uid="{01CF0EB0-0330-4AF9-BC3E-450587E1614A}"/>
    <cellStyle name="Input [yellow] 3 10 8" xfId="29717" xr:uid="{7F2A059F-0DE2-494E-BB85-A8CE39868149}"/>
    <cellStyle name="Input [yellow] 3 11" xfId="19007" xr:uid="{AB1ECFE1-291F-4CED-B19B-51F199C2D016}"/>
    <cellStyle name="Input [yellow] 3 11 2" xfId="32707" xr:uid="{59D150A6-73CC-4FE8-B7EA-E3B8AF046797}"/>
    <cellStyle name="Input [yellow] 3 12" xfId="18500" xr:uid="{02411E24-3D07-43F7-A0D4-5780E20C1B93}"/>
    <cellStyle name="Input [yellow] 3 12 2" xfId="32276" xr:uid="{8CCCB6E5-5F1D-43C0-A334-FBF7540BB8A8}"/>
    <cellStyle name="Input [yellow] 3 13" xfId="21518" xr:uid="{BC3EB547-5D2D-4234-917A-DA5176297847}"/>
    <cellStyle name="Input [yellow] 3 13 2" xfId="34974" xr:uid="{2EF45500-266F-4396-9DCE-1246B9538AD0}"/>
    <cellStyle name="Input [yellow] 3 14" xfId="22324" xr:uid="{D1F1DF4B-5CBE-4368-8A34-1E90984846F5}"/>
    <cellStyle name="Input [yellow] 3 14 2" xfId="35769" xr:uid="{A0C99661-D284-447A-BCF7-326273C1A5ED}"/>
    <cellStyle name="Input [yellow] 3 15" xfId="12527" xr:uid="{F301A2B4-4990-496D-B4B5-F6DF66B99EB7}"/>
    <cellStyle name="Input [yellow] 3 15 2" xfId="27071" xr:uid="{21773B56-02A2-4EB1-A60B-62676AB6F283}"/>
    <cellStyle name="Input [yellow] 3 16" xfId="8168" xr:uid="{2DEE5AC6-2A1C-4CE0-AD40-E305C20D9F20}"/>
    <cellStyle name="Input [yellow] 3 17" xfId="9425" xr:uid="{2B93F2E8-A67A-4453-A082-35F34CBA07B9}"/>
    <cellStyle name="Input [yellow] 3 18" xfId="48464" xr:uid="{A24AB945-2A70-430E-964D-9E63447636EE}"/>
    <cellStyle name="Input [yellow] 3 19" xfId="48522" xr:uid="{F2573511-4B4B-4B79-95BD-3F5986DB0874}"/>
    <cellStyle name="Input [yellow] 3 2" xfId="5806" xr:uid="{9FBF7203-1030-46E5-95DC-4456B4707788}"/>
    <cellStyle name="Input [yellow] 3 2 10" xfId="22308" xr:uid="{49E1DF98-7DF1-4AEC-99F3-3E25EBC08EF8}"/>
    <cellStyle name="Input [yellow] 3 2 10 2" xfId="35753" xr:uid="{4FDFFCE8-53A6-446E-9336-0D90B1C305F9}"/>
    <cellStyle name="Input [yellow] 3 2 11" xfId="23560" xr:uid="{EDB7C20D-65F5-4A3A-BE4B-1AD3A1FC7F64}"/>
    <cellStyle name="Input [yellow] 3 2 11 2" xfId="36975" xr:uid="{23FBD829-285E-4928-A893-A5A77448E81D}"/>
    <cellStyle name="Input [yellow] 3 2 12" xfId="12528" xr:uid="{0BC98F2B-72FF-414B-8253-9A8734D94D88}"/>
    <cellStyle name="Input [yellow] 3 2 12 2" xfId="27072" xr:uid="{761FFC82-F3A8-492F-A1DD-B4E7580E93DB}"/>
    <cellStyle name="Input [yellow] 3 2 13" xfId="8863" xr:uid="{D2663758-9381-49BD-868D-8580DB397A09}"/>
    <cellStyle name="Input [yellow] 3 2 14" xfId="8665" xr:uid="{0D22E6AF-5F39-41DB-9A9E-B44EBC385D56}"/>
    <cellStyle name="Input [yellow] 3 2 15" xfId="36884" xr:uid="{BBC0A12A-2766-44B8-8EFC-E4B4F1A9F297}"/>
    <cellStyle name="Input [yellow] 3 2 16" xfId="29650" xr:uid="{CC82A075-A45C-4973-8671-5DDCFD770CF0}"/>
    <cellStyle name="Input [yellow] 3 2 2" xfId="5807" xr:uid="{916B116D-2EB2-4AC0-A350-B5622FC91459}"/>
    <cellStyle name="Input [yellow] 3 2 2 10" xfId="8864" xr:uid="{938588E5-97FC-4F13-A849-64AE1B48F59F}"/>
    <cellStyle name="Input [yellow] 3 2 2 11" xfId="7928" xr:uid="{6150EA3B-5799-4FA1-86D2-ECF577E63BC7}"/>
    <cellStyle name="Input [yellow] 3 2 2 12" xfId="36074" xr:uid="{3AFA3C54-F721-4C36-9D1C-03106A297045}"/>
    <cellStyle name="Input [yellow] 3 2 2 13" xfId="38795" xr:uid="{C5706E19-342C-48D6-9EDB-32E5725CC971}"/>
    <cellStyle name="Input [yellow] 3 2 2 2" xfId="7230" xr:uid="{7E180514-6233-4DE4-A98C-65D5A893020C}"/>
    <cellStyle name="Input [yellow] 3 2 2 2 10" xfId="29714" xr:uid="{B627F30F-55FF-448F-A7FE-A2C7E9CDB927}"/>
    <cellStyle name="Input [yellow] 3 2 2 2 2" xfId="12531" xr:uid="{FF4A8F5E-94D7-4E72-817F-027852CE66F7}"/>
    <cellStyle name="Input [yellow] 3 2 2 2 2 2" xfId="27075" xr:uid="{D285A396-1D9C-48CB-B515-FB4B1F6A3F40}"/>
    <cellStyle name="Input [yellow] 3 2 2 2 3" xfId="20812" xr:uid="{C1C95AB7-3414-4B11-82A8-F25EC5BD55A0}"/>
    <cellStyle name="Input [yellow] 3 2 2 2 3 2" xfId="34290" xr:uid="{AF5B91BF-228D-4735-8B5D-3A9CE2323E1E}"/>
    <cellStyle name="Input [yellow] 3 2 2 2 4" xfId="18853" xr:uid="{1A8E4339-9BD4-4E13-BA99-5691F745C52E}"/>
    <cellStyle name="Input [yellow] 3 2 2 2 4 2" xfId="32571" xr:uid="{9F5C5818-A25B-41E2-8802-9C15071FB510}"/>
    <cellStyle name="Input [yellow] 3 2 2 2 5" xfId="23002" xr:uid="{FF7ACB80-CCAB-464B-9FF1-883A8FBB67E1}"/>
    <cellStyle name="Input [yellow] 3 2 2 2 5 2" xfId="36435" xr:uid="{B5BE69E4-0D8D-4609-A6F4-4617F4B9FDF6}"/>
    <cellStyle name="Input [yellow] 3 2 2 2 6" xfId="12530" xr:uid="{878C10E3-C621-4815-B68C-D30D4CC3FA1F}"/>
    <cellStyle name="Input [yellow] 3 2 2 2 6 2" xfId="27074" xr:uid="{D362F02B-193D-40E6-9AB7-48D6DC0D7375}"/>
    <cellStyle name="Input [yellow] 3 2 2 2 7" xfId="10091" xr:uid="{04979A1D-AAFD-473F-AB21-C8CA3D9262A1}"/>
    <cellStyle name="Input [yellow] 3 2 2 2 8" xfId="24706" xr:uid="{B67204AB-549A-4E8F-8929-C8624C2A526D}"/>
    <cellStyle name="Input [yellow] 3 2 2 2 9" xfId="8469" xr:uid="{41B15546-80C9-464B-98D1-5F568D942C19}"/>
    <cellStyle name="Input [yellow] 3 2 2 3" xfId="12532" xr:uid="{8F540C2C-3AD7-4B25-9094-A4796D842102}"/>
    <cellStyle name="Input [yellow] 3 2 2 3 2" xfId="12533" xr:uid="{B73C2EEB-8B4F-4A47-B476-EF0FCF1FC073}"/>
    <cellStyle name="Input [yellow] 3 2 2 3 2 2" xfId="27077" xr:uid="{9DBDA448-82BB-42F7-8877-BCA49DCC3D24}"/>
    <cellStyle name="Input [yellow] 3 2 2 3 3" xfId="27076" xr:uid="{FB031265-9FE1-48C5-94F9-495308DFC059}"/>
    <cellStyle name="Input [yellow] 3 2 2 4" xfId="12534" xr:uid="{A80A9730-FE9B-4322-840E-3E3A8FC73196}"/>
    <cellStyle name="Input [yellow] 3 2 2 4 2" xfId="12535" xr:uid="{BFC534C5-B364-445F-8298-C32C4EB5236F}"/>
    <cellStyle name="Input [yellow] 3 2 2 4 2 2" xfId="27079" xr:uid="{4E1B51E5-8857-455B-8E67-E0A3F9A91F42}"/>
    <cellStyle name="Input [yellow] 3 2 2 4 3" xfId="27078" xr:uid="{B9947ABC-54B9-42A1-BEB2-6A13F46E3172}"/>
    <cellStyle name="Input [yellow] 3 2 2 5" xfId="19763" xr:uid="{A30BE3D1-0FD3-4DD9-8E58-A24AEE9F2C09}"/>
    <cellStyle name="Input [yellow] 3 2 2 5 2" xfId="33399" xr:uid="{2703A138-6258-4EB0-8FA5-463D74DF0BD1}"/>
    <cellStyle name="Input [yellow] 3 2 2 6" xfId="21637" xr:uid="{88CFC37C-BB70-4A36-84D0-A3CAE53B001E}"/>
    <cellStyle name="Input [yellow] 3 2 2 6 2" xfId="35093" xr:uid="{3B2FAE4F-C81F-47AB-90DF-C18C0F46E6E6}"/>
    <cellStyle name="Input [yellow] 3 2 2 7" xfId="21785" xr:uid="{908DDB0E-8DAA-4ADE-B614-BA0FDEE0AD85}"/>
    <cellStyle name="Input [yellow] 3 2 2 7 2" xfId="35241" xr:uid="{EE1A4E86-C960-4511-87C9-5E4F0570A798}"/>
    <cellStyle name="Input [yellow] 3 2 2 8" xfId="22023" xr:uid="{56AE421F-6C60-4F52-BDFD-FA51125BD5E1}"/>
    <cellStyle name="Input [yellow] 3 2 2 8 2" xfId="35477" xr:uid="{413BB057-D41C-4E06-8D45-FCD81A4986A4}"/>
    <cellStyle name="Input [yellow] 3 2 2 9" xfId="12529" xr:uid="{5B58F4F1-80A7-4EF3-A793-64321482CA35}"/>
    <cellStyle name="Input [yellow] 3 2 2 9 2" xfId="27073" xr:uid="{CBDAA731-A91A-4884-8780-857ECB99837C}"/>
    <cellStyle name="Input [yellow] 3 2 3" xfId="7229" xr:uid="{30FC4C8F-7FF8-491D-B4EF-87F7B0617873}"/>
    <cellStyle name="Input [yellow] 3 2 3 10" xfId="24705" xr:uid="{676758E5-23D0-4917-B685-1CD1D859DEC5}"/>
    <cellStyle name="Input [yellow] 3 2 3 11" xfId="28618" xr:uid="{FC1FC0E6-4545-4AF2-A4D3-9FAE9BEC99B9}"/>
    <cellStyle name="Input [yellow] 3 2 3 12" xfId="33775" xr:uid="{1BFAC5C9-6AB7-4AAC-A53B-1480687E8B54}"/>
    <cellStyle name="Input [yellow] 3 2 3 2" xfId="12537" xr:uid="{C41E8438-7B3E-4E84-BC58-9D7BCC3CDF3E}"/>
    <cellStyle name="Input [yellow] 3 2 3 2 2" xfId="12538" xr:uid="{A6C91E09-2C94-4492-BF21-0794A3182AD1}"/>
    <cellStyle name="Input [yellow] 3 2 3 2 2 2" xfId="27082" xr:uid="{472306B5-7648-4DF2-B4CF-13F5CC87339E}"/>
    <cellStyle name="Input [yellow] 3 2 3 2 3" xfId="27081" xr:uid="{C478D466-BF75-49F7-AE82-10D7E9810578}"/>
    <cellStyle name="Input [yellow] 3 2 3 3" xfId="12539" xr:uid="{C5FDCB1A-C0A5-463F-85D0-71AD04F53A9A}"/>
    <cellStyle name="Input [yellow] 3 2 3 3 2" xfId="12540" xr:uid="{BFA1BF21-7702-4EF6-AFD9-4E67204D8FA4}"/>
    <cellStyle name="Input [yellow] 3 2 3 3 2 2" xfId="27084" xr:uid="{D52E3B1A-A57A-4B1E-8431-FA42AA2345AD}"/>
    <cellStyle name="Input [yellow] 3 2 3 3 3" xfId="27083" xr:uid="{63F5359C-B328-475D-9052-287D7F1E0FCD}"/>
    <cellStyle name="Input [yellow] 3 2 3 4" xfId="12541" xr:uid="{122A5359-C5B4-41B2-A9F1-02636B005211}"/>
    <cellStyle name="Input [yellow] 3 2 3 4 2" xfId="12542" xr:uid="{FC7527F5-1C48-496F-8B25-E5A5F958B92D}"/>
    <cellStyle name="Input [yellow] 3 2 3 4 2 2" xfId="27086" xr:uid="{EC2A1EDA-D8A3-4DA2-BB48-34E0E72DA07F}"/>
    <cellStyle name="Input [yellow] 3 2 3 4 3" xfId="27085" xr:uid="{BCD6A991-BBC3-4FA7-B108-7A2383124154}"/>
    <cellStyle name="Input [yellow] 3 2 3 5" xfId="20811" xr:uid="{6E556CE4-0292-493A-AF43-06066F25EA93}"/>
    <cellStyle name="Input [yellow] 3 2 3 5 2" xfId="34289" xr:uid="{368F5BAB-245E-4A27-BC0D-1CAD66B464E5}"/>
    <cellStyle name="Input [yellow] 3 2 3 6" xfId="21285" xr:uid="{0558D8D0-7D06-4B6B-999A-9C739BA98B79}"/>
    <cellStyle name="Input [yellow] 3 2 3 6 2" xfId="34751" xr:uid="{EBD56DE3-BBCE-4F1C-A122-51FD58389723}"/>
    <cellStyle name="Input [yellow] 3 2 3 7" xfId="23001" xr:uid="{F25A5CED-02C3-464F-A464-2A20EFD13FAE}"/>
    <cellStyle name="Input [yellow] 3 2 3 7 2" xfId="36434" xr:uid="{9B116C9A-73BE-499E-8EE9-5C8BC032C75E}"/>
    <cellStyle name="Input [yellow] 3 2 3 8" xfId="12536" xr:uid="{909B82B9-FB6F-47DE-9B9E-F38932B787B1}"/>
    <cellStyle name="Input [yellow] 3 2 3 8 2" xfId="27080" xr:uid="{D9DC480B-233C-4550-8D36-FA3FF3921EE3}"/>
    <cellStyle name="Input [yellow] 3 2 3 9" xfId="10090" xr:uid="{39A9C76B-0AB3-452A-8469-6BC09E5CC955}"/>
    <cellStyle name="Input [yellow] 3 2 4" xfId="12543" xr:uid="{1ADAC5CC-4194-45B0-A47B-938C8DDDE3C3}"/>
    <cellStyle name="Input [yellow] 3 2 4 2" xfId="12544" xr:uid="{2378C4F8-56FD-4178-A8A9-98ED25FFABD3}"/>
    <cellStyle name="Input [yellow] 3 2 4 2 2" xfId="12545" xr:uid="{C495A107-AF69-44FF-A856-4CA5D33FA73D}"/>
    <cellStyle name="Input [yellow] 3 2 4 2 2 2" xfId="27089" xr:uid="{536C6089-6E6A-4569-931C-23DB27C1E86E}"/>
    <cellStyle name="Input [yellow] 3 2 4 2 3" xfId="27088" xr:uid="{19B2766B-4470-416F-A17A-ED15B69285EF}"/>
    <cellStyle name="Input [yellow] 3 2 4 3" xfId="12546" xr:uid="{BB6A686B-D1A3-46C6-8CB9-A8E9E819C609}"/>
    <cellStyle name="Input [yellow] 3 2 4 3 2" xfId="12547" xr:uid="{23D94E85-BBAE-4B60-AE06-41AB65AB98A7}"/>
    <cellStyle name="Input [yellow] 3 2 4 3 2 2" xfId="27091" xr:uid="{E083322D-5776-4B88-8B49-DB62CACCCC91}"/>
    <cellStyle name="Input [yellow] 3 2 4 3 3" xfId="27090" xr:uid="{75923DA9-5784-4C22-A6EE-18D8AA2C8B35}"/>
    <cellStyle name="Input [yellow] 3 2 4 4" xfId="12548" xr:uid="{2E4682B2-0312-420D-BA5D-0C6137C81506}"/>
    <cellStyle name="Input [yellow] 3 2 4 4 2" xfId="12549" xr:uid="{0832D8BC-762B-47DB-9F57-BB35B630EEA4}"/>
    <cellStyle name="Input [yellow] 3 2 4 4 2 2" xfId="27093" xr:uid="{E52A20F1-6CDA-400A-A8C8-4EE5F77075A4}"/>
    <cellStyle name="Input [yellow] 3 2 4 4 3" xfId="27092" xr:uid="{1448D209-1995-4F43-AF3C-AEE1E5C167B7}"/>
    <cellStyle name="Input [yellow] 3 2 4 5" xfId="27087" xr:uid="{2B358859-8D11-46C7-89CC-2F8F9B096B4D}"/>
    <cellStyle name="Input [yellow] 3 2 5" xfId="12550" xr:uid="{03A69EE1-19BC-4604-A2CD-412D1D6BB682}"/>
    <cellStyle name="Input [yellow] 3 2 5 2" xfId="12551" xr:uid="{277ACA57-419C-4D77-B7DF-E78F40E408E8}"/>
    <cellStyle name="Input [yellow] 3 2 5 2 2" xfId="12552" xr:uid="{2E7F0D7D-F785-4B95-A77D-627F2E63B2E0}"/>
    <cellStyle name="Input [yellow] 3 2 5 2 2 2" xfId="27096" xr:uid="{FBAF7E95-9503-4AE5-8E2D-4C0DB3360EBA}"/>
    <cellStyle name="Input [yellow] 3 2 5 2 3" xfId="27095" xr:uid="{29A55467-60B8-452E-BD15-A18A23B204FA}"/>
    <cellStyle name="Input [yellow] 3 2 5 3" xfId="12553" xr:uid="{5F538A1F-AEA1-40FB-9A4D-0720F22DAFD2}"/>
    <cellStyle name="Input [yellow] 3 2 5 3 2" xfId="12554" xr:uid="{FCA9E03C-059E-49CB-9E0B-FE9A9D197CD2}"/>
    <cellStyle name="Input [yellow] 3 2 5 3 2 2" xfId="27098" xr:uid="{41C0C675-4A48-40AB-9F8E-FBAC024E0637}"/>
    <cellStyle name="Input [yellow] 3 2 5 3 3" xfId="27097" xr:uid="{AA7D7BE7-F8A2-474B-8732-C3C0B0E7B862}"/>
    <cellStyle name="Input [yellow] 3 2 5 4" xfId="12555" xr:uid="{D812BB54-2DD4-479C-8DA3-50A5322011A5}"/>
    <cellStyle name="Input [yellow] 3 2 5 4 2" xfId="12556" xr:uid="{4E1EAAF8-7D12-47C2-A1A1-FBA0AC0980B7}"/>
    <cellStyle name="Input [yellow] 3 2 5 4 2 2" xfId="27100" xr:uid="{F3E36D70-7F8D-41C2-8E0A-375BAEDEF484}"/>
    <cellStyle name="Input [yellow] 3 2 5 4 3" xfId="27099" xr:uid="{2DF09E36-D4AF-4132-9BC5-03B586C65C3F}"/>
    <cellStyle name="Input [yellow] 3 2 5 5" xfId="27094" xr:uid="{0F8650F4-007F-406B-82C2-4491E0E1E30C}"/>
    <cellStyle name="Input [yellow] 3 2 6" xfId="12557" xr:uid="{82664E49-41DC-4C55-A2CB-25F0114FA713}"/>
    <cellStyle name="Input [yellow] 3 2 6 2" xfId="12558" xr:uid="{718AAD67-6B4C-4078-B87E-E4D5F4A98E9C}"/>
    <cellStyle name="Input [yellow] 3 2 6 2 2" xfId="27102" xr:uid="{45C7860A-7D20-4D89-A86E-5A41467663F2}"/>
    <cellStyle name="Input [yellow] 3 2 6 3" xfId="27101" xr:uid="{FAA10296-94E1-403A-A94C-00A9CD429156}"/>
    <cellStyle name="Input [yellow] 3 2 7" xfId="12559" xr:uid="{44085470-5289-451D-B32B-8DBC66B54FB5}"/>
    <cellStyle name="Input [yellow] 3 2 7 2" xfId="12560" xr:uid="{CFB98DB2-826F-41FC-A6B1-30579F79ED3B}"/>
    <cellStyle name="Input [yellow] 3 2 7 2 2" xfId="27104" xr:uid="{47544F84-DE2B-45BD-9E3F-B9ED803816B8}"/>
    <cellStyle name="Input [yellow] 3 2 7 3" xfId="27103" xr:uid="{DE128DB6-9F66-45B4-842B-953B58D08BAF}"/>
    <cellStyle name="Input [yellow] 3 2 8" xfId="19762" xr:uid="{DEC62540-F8C9-4265-B992-3549BC0A2E3E}"/>
    <cellStyle name="Input [yellow] 3 2 8 2" xfId="33398" xr:uid="{47AAB813-8138-4AF6-9E19-4F4A2D073E34}"/>
    <cellStyle name="Input [yellow] 3 2 9" xfId="21638" xr:uid="{9B80DC92-23E8-4BDC-A715-23C7B92ED411}"/>
    <cellStyle name="Input [yellow] 3 2 9 2" xfId="35094" xr:uid="{2332AA91-342F-44E7-BEF2-0EDA3EFA91F3}"/>
    <cellStyle name="Input [yellow] 3 20" xfId="48530" xr:uid="{F4C9CC03-2F40-4D51-932D-1D84873D4793}"/>
    <cellStyle name="Input [yellow] 3 21" xfId="48538" xr:uid="{BED8CCB7-494B-4895-A107-0328A1EC509F}"/>
    <cellStyle name="Input [yellow] 3 3" xfId="5808" xr:uid="{F51134D1-9CC7-4216-B6E8-5FDC1349FF50}"/>
    <cellStyle name="Input [yellow] 3 3 10" xfId="12562" xr:uid="{DB4D7786-2E92-4144-B797-58DED756AE74}"/>
    <cellStyle name="Input [yellow] 3 3 10 2" xfId="12563" xr:uid="{40CF7ECE-4A84-40A5-ACC7-C4A91BE0A6A2}"/>
    <cellStyle name="Input [yellow] 3 3 10 2 2" xfId="27107" xr:uid="{4F90EDEC-E1BA-4925-8852-EF996FC865F7}"/>
    <cellStyle name="Input [yellow] 3 3 10 3" xfId="27106" xr:uid="{F150B7C1-F6FA-40D2-8FA5-C6DE5CCE41F9}"/>
    <cellStyle name="Input [yellow] 3 3 11" xfId="19764" xr:uid="{9887FD17-F276-40DE-829C-D4E662C176DC}"/>
    <cellStyle name="Input [yellow] 3 3 11 2" xfId="33400" xr:uid="{1C7CBDCE-0D4A-4574-992B-2889C0E08D8A}"/>
    <cellStyle name="Input [yellow] 3 3 12" xfId="21636" xr:uid="{D31B7BC6-8796-439D-A4E1-DE8EF97336ED}"/>
    <cellStyle name="Input [yellow] 3 3 12 2" xfId="35092" xr:uid="{74D7C049-A30A-492E-A22B-00B89971BDFA}"/>
    <cellStyle name="Input [yellow] 3 3 13" xfId="22130" xr:uid="{0AE5EC5B-BE17-4DF2-ACFA-1C2E8AB1CC25}"/>
    <cellStyle name="Input [yellow] 3 3 13 2" xfId="35583" xr:uid="{5D971B26-5F59-41BC-A86D-8B79F7A5B799}"/>
    <cellStyle name="Input [yellow] 3 3 14" xfId="22091" xr:uid="{DB244E1E-E327-4E09-9B4E-93101FD45153}"/>
    <cellStyle name="Input [yellow] 3 3 14 2" xfId="35545" xr:uid="{C2741717-1ADB-44D5-B3FF-28E7D57383AD}"/>
    <cellStyle name="Input [yellow] 3 3 15" xfId="12561" xr:uid="{3C0F0DA4-0A87-457A-AC3F-5EFAA4A89FDC}"/>
    <cellStyle name="Input [yellow] 3 3 15 2" xfId="27105" xr:uid="{31DB9926-30A6-4F0C-8894-18A42BFC42DE}"/>
    <cellStyle name="Input [yellow] 3 3 16" xfId="8865" xr:uid="{5D569CAF-3BD4-4CA9-9FF3-DC1AFA81030B}"/>
    <cellStyle name="Input [yellow] 3 3 17" xfId="10594" xr:uid="{CDC003DD-E370-41CD-8F09-65692EC87A60}"/>
    <cellStyle name="Input [yellow] 3 3 18" xfId="35659" xr:uid="{16E81320-4369-4B15-9FA4-2C3EBEC3075E}"/>
    <cellStyle name="Input [yellow] 3 3 19" xfId="38794" xr:uid="{BEAF17DC-B630-4D58-ACAF-36CBEF690AAB}"/>
    <cellStyle name="Input [yellow] 3 3 2" xfId="7231" xr:uid="{CE1BEDC9-11D1-4EF5-9066-E192EBE9BA3F}"/>
    <cellStyle name="Input [yellow] 3 3 2 10" xfId="24707" xr:uid="{7B609C1F-FEEB-4FD4-BBAD-EE5FDC07F260}"/>
    <cellStyle name="Input [yellow] 3 3 2 11" xfId="8470" xr:uid="{F528BD64-EA2F-46AA-AFDB-02A324A0733F}"/>
    <cellStyle name="Input [yellow] 3 3 2 12" xfId="41975" xr:uid="{3549E63F-0B73-40DA-AA3D-325D8EE60ABE}"/>
    <cellStyle name="Input [yellow] 3 3 2 2" xfId="12565" xr:uid="{22BE8D53-1798-4E63-B8B7-225A9688E725}"/>
    <cellStyle name="Input [yellow] 3 3 2 2 2" xfId="12566" xr:uid="{FEC868E6-96E3-4DCD-9436-86D3004598DB}"/>
    <cellStyle name="Input [yellow] 3 3 2 2 2 2" xfId="27110" xr:uid="{2011167E-0AE4-4014-80FB-90D73FD0EED5}"/>
    <cellStyle name="Input [yellow] 3 3 2 2 3" xfId="27109" xr:uid="{51431979-228E-458F-93EC-83E3F1D19EFB}"/>
    <cellStyle name="Input [yellow] 3 3 2 3" xfId="12567" xr:uid="{32977B7B-65B1-4E5C-BC3E-679046015436}"/>
    <cellStyle name="Input [yellow] 3 3 2 3 2" xfId="12568" xr:uid="{4C4AE475-EC2E-4DE9-9D25-CE8DD19A0A38}"/>
    <cellStyle name="Input [yellow] 3 3 2 3 2 2" xfId="27112" xr:uid="{F0AA9E9B-A365-4F18-B5CF-2A5A71736951}"/>
    <cellStyle name="Input [yellow] 3 3 2 3 3" xfId="27111" xr:uid="{3C45219B-B13E-4571-AA53-5DC0AD9ED84A}"/>
    <cellStyle name="Input [yellow] 3 3 2 4" xfId="12569" xr:uid="{DB349B09-B10A-406D-BEC0-75B7A0A11CC8}"/>
    <cellStyle name="Input [yellow] 3 3 2 4 2" xfId="12570" xr:uid="{735DED55-1A20-405D-91B3-5D9631EA4343}"/>
    <cellStyle name="Input [yellow] 3 3 2 4 2 2" xfId="27114" xr:uid="{A89B8E12-6274-476C-960B-E2CF1ACBE720}"/>
    <cellStyle name="Input [yellow] 3 3 2 4 3" xfId="27113" xr:uid="{72A08BC5-295E-430F-AC84-8E6AC5196934}"/>
    <cellStyle name="Input [yellow] 3 3 2 5" xfId="20813" xr:uid="{1F377192-D297-477B-B8AC-F6C3728257A6}"/>
    <cellStyle name="Input [yellow] 3 3 2 5 2" xfId="34291" xr:uid="{A5E2A440-FB38-4D9E-8847-0F58ACDA7665}"/>
    <cellStyle name="Input [yellow] 3 3 2 6" xfId="20284" xr:uid="{E86A2701-FCEC-48E6-AD3C-A42907024ACA}"/>
    <cellStyle name="Input [yellow] 3 3 2 6 2" xfId="33806" xr:uid="{A4A233AD-884A-49D9-A93E-04F3B9108F17}"/>
    <cellStyle name="Input [yellow] 3 3 2 7" xfId="23003" xr:uid="{AFE672D2-5AE1-4372-8C33-1CBC61845020}"/>
    <cellStyle name="Input [yellow] 3 3 2 7 2" xfId="36436" xr:uid="{8D29A87B-1FB8-4323-B669-0FDAC6EFDDE8}"/>
    <cellStyle name="Input [yellow] 3 3 2 8" xfId="12564" xr:uid="{D8AAA44E-8EAD-4DC2-A315-DAF82D9784F3}"/>
    <cellStyle name="Input [yellow] 3 3 2 8 2" xfId="27108" xr:uid="{DFF650EA-3BF9-4D0D-A59F-CAA175FB35A2}"/>
    <cellStyle name="Input [yellow] 3 3 2 9" xfId="10092" xr:uid="{D672DAB5-DF93-4926-94A9-3F0282A42205}"/>
    <cellStyle name="Input [yellow] 3 3 3" xfId="12571" xr:uid="{DDE86CB1-33CF-4C79-88C2-9744E9896C47}"/>
    <cellStyle name="Input [yellow] 3 3 3 2" xfId="12572" xr:uid="{F638A77B-D014-4377-B104-93645E8C477F}"/>
    <cellStyle name="Input [yellow] 3 3 3 2 2" xfId="27116" xr:uid="{D2954134-B882-4F76-A149-2BC80AF67671}"/>
    <cellStyle name="Input [yellow] 3 3 3 3" xfId="27115" xr:uid="{9A904246-749F-4545-ABE9-D7EE35219D50}"/>
    <cellStyle name="Input [yellow] 3 3 4" xfId="12573" xr:uid="{7B64858A-4245-4F5B-A081-746C9DB6D46A}"/>
    <cellStyle name="Input [yellow] 3 3 4 2" xfId="12574" xr:uid="{4DFD8E93-D2AE-449B-A67D-4C90AD7C8C7A}"/>
    <cellStyle name="Input [yellow] 3 3 4 2 2" xfId="27118" xr:uid="{C1A2B132-8BE5-4372-A07E-753138A597BD}"/>
    <cellStyle name="Input [yellow] 3 3 4 3" xfId="27117" xr:uid="{B861BF68-0082-48D0-AF50-410EB2E33FC0}"/>
    <cellStyle name="Input [yellow] 3 3 5" xfId="12575" xr:uid="{9BE5FA8D-AB2F-4E61-B358-6CEA0F21534F}"/>
    <cellStyle name="Input [yellow] 3 3 5 2" xfId="12576" xr:uid="{0819A40B-DDD5-4C3D-9C23-B90100CAFD9A}"/>
    <cellStyle name="Input [yellow] 3 3 5 2 2" xfId="27120" xr:uid="{5297F3F6-3FF6-4E1E-A346-F71F7B847F74}"/>
    <cellStyle name="Input [yellow] 3 3 5 3" xfId="27119" xr:uid="{1CC05370-33A2-4949-96F8-248E71E35698}"/>
    <cellStyle name="Input [yellow] 3 3 6" xfId="12577" xr:uid="{D83B9865-4336-4597-BD4F-74D496C3340A}"/>
    <cellStyle name="Input [yellow] 3 3 6 2" xfId="12578" xr:uid="{58CEDD84-C02E-4F94-9CBA-195257483C7B}"/>
    <cellStyle name="Input [yellow] 3 3 6 2 2" xfId="27122" xr:uid="{B9CABAF2-AAAA-4641-B6C1-A4E23F4DD5C8}"/>
    <cellStyle name="Input [yellow] 3 3 6 3" xfId="27121" xr:uid="{32C72661-F637-43D0-B5EA-159FE33B221B}"/>
    <cellStyle name="Input [yellow] 3 3 7" xfId="12579" xr:uid="{AA5775C2-CBA8-460D-9A32-D4C8A50276EE}"/>
    <cellStyle name="Input [yellow] 3 3 7 2" xfId="12580" xr:uid="{BAB92567-833A-4A37-8435-742F8D2CF15B}"/>
    <cellStyle name="Input [yellow] 3 3 7 2 2" xfId="27124" xr:uid="{DB8390A8-9E53-4DE9-9B7B-129928AC7081}"/>
    <cellStyle name="Input [yellow] 3 3 7 3" xfId="27123" xr:uid="{4214B1C0-4DBD-4841-AF19-700BFA4AA145}"/>
    <cellStyle name="Input [yellow] 3 3 8" xfId="12581" xr:uid="{78C93AF9-0B11-41D0-BDE6-C21276D2D8C0}"/>
    <cellStyle name="Input [yellow] 3 3 8 2" xfId="12582" xr:uid="{E76D2645-AD91-4C1D-84B0-C61586116319}"/>
    <cellStyle name="Input [yellow] 3 3 8 2 2" xfId="27126" xr:uid="{B4991031-82D7-43E1-9245-381532783DED}"/>
    <cellStyle name="Input [yellow] 3 3 8 3" xfId="27125" xr:uid="{988D8471-4F9E-4B50-BB97-0958EB83C767}"/>
    <cellStyle name="Input [yellow] 3 3 9" xfId="12583" xr:uid="{D73DCE3F-1F05-47A7-AE76-AB591A95F8F1}"/>
    <cellStyle name="Input [yellow] 3 3 9 2" xfId="27127" xr:uid="{0F390777-7DC0-45E6-B83D-EA783B6194CB}"/>
    <cellStyle name="Input [yellow] 3 4" xfId="5809" xr:uid="{37E6727B-0BE7-48CC-A2A7-813D73826060}"/>
    <cellStyle name="Input [yellow] 3 4 10" xfId="8866" xr:uid="{2BE8788C-6D01-4949-86B4-C55266522F1F}"/>
    <cellStyle name="Input [yellow] 3 4 11" xfId="8663" xr:uid="{84E0B02F-046A-4E6C-99FD-E17E4404B6E7}"/>
    <cellStyle name="Input [yellow] 3 4 12" xfId="34958" xr:uid="{845D9F9D-41EF-42C2-9EC1-AFF882EDA9F4}"/>
    <cellStyle name="Input [yellow] 3 4 13" xfId="42066" xr:uid="{0F3CBA6B-43A2-4046-B007-C555A40EBE30}"/>
    <cellStyle name="Input [yellow] 3 4 2" xfId="7232" xr:uid="{BF8497F2-371D-4737-93EB-9499C58B2725}"/>
    <cellStyle name="Input [yellow] 3 4 2 10" xfId="41181" xr:uid="{06BF5925-D259-4FE4-B23F-A60245717F48}"/>
    <cellStyle name="Input [yellow] 3 4 2 2" xfId="12586" xr:uid="{F4B3D04B-FE52-43DC-A698-E25BE0F0309B}"/>
    <cellStyle name="Input [yellow] 3 4 2 2 2" xfId="27130" xr:uid="{C62B990D-831B-4525-B5F7-3C1ABA10ADC6}"/>
    <cellStyle name="Input [yellow] 3 4 2 3" xfId="20814" xr:uid="{16C43DAD-65B6-4330-8206-5EC75101A814}"/>
    <cellStyle name="Input [yellow] 3 4 2 3 2" xfId="34292" xr:uid="{1C9C3620-9DDB-43FE-ABE7-AB8E4C2D5CD7}"/>
    <cellStyle name="Input [yellow] 3 4 2 4" xfId="21282" xr:uid="{1B6F3394-5ECF-4CAB-8361-D4A4C5EADE9C}"/>
    <cellStyle name="Input [yellow] 3 4 2 4 2" xfId="34748" xr:uid="{80813CA2-67C9-40A1-A070-22CD3C0D2C87}"/>
    <cellStyle name="Input [yellow] 3 4 2 5" xfId="23004" xr:uid="{520526BC-EFF8-4F52-ABCB-25B4B17CB922}"/>
    <cellStyle name="Input [yellow] 3 4 2 5 2" xfId="36437" xr:uid="{841D2A68-2A7D-449A-B17D-64D647179BDB}"/>
    <cellStyle name="Input [yellow] 3 4 2 6" xfId="12585" xr:uid="{880565F4-2C4F-48E8-8C0D-5DA15B13719A}"/>
    <cellStyle name="Input [yellow] 3 4 2 6 2" xfId="27129" xr:uid="{1D94A840-2E64-4AFE-B2FD-2B589D834C93}"/>
    <cellStyle name="Input [yellow] 3 4 2 7" xfId="10093" xr:uid="{3647CCCD-1FF5-4973-8BF7-71B209672F51}"/>
    <cellStyle name="Input [yellow] 3 4 2 8" xfId="24708" xr:uid="{806159D0-1378-45AC-B722-C2866CD5ECC7}"/>
    <cellStyle name="Input [yellow] 3 4 2 9" xfId="8471" xr:uid="{EA4AC713-8636-4C97-89FA-8D3E8681C4FE}"/>
    <cellStyle name="Input [yellow] 3 4 3" xfId="12587" xr:uid="{8738DB29-5591-40B7-B03B-E80FCAE9C743}"/>
    <cellStyle name="Input [yellow] 3 4 3 2" xfId="12588" xr:uid="{4ABB7070-C61B-4288-A8A2-895251D51EE9}"/>
    <cellStyle name="Input [yellow] 3 4 3 2 2" xfId="27132" xr:uid="{86A9F608-78E2-4415-A658-A74E27CECCD5}"/>
    <cellStyle name="Input [yellow] 3 4 3 3" xfId="27131" xr:uid="{B1E7E0F3-A786-4D3E-BD37-F4A0266BF507}"/>
    <cellStyle name="Input [yellow] 3 4 4" xfId="12589" xr:uid="{6B58E854-E713-4723-AFE8-40FD9E9D6291}"/>
    <cellStyle name="Input [yellow] 3 4 4 2" xfId="12590" xr:uid="{C621D60D-9535-4EB1-A65B-53ECE322DEAE}"/>
    <cellStyle name="Input [yellow] 3 4 4 2 2" xfId="27134" xr:uid="{AC878F44-B8D5-4D15-B95F-ABFCE7DA47EE}"/>
    <cellStyle name="Input [yellow] 3 4 4 3" xfId="27133" xr:uid="{B9366B85-D24B-4754-B0BD-5210BA3BC7B1}"/>
    <cellStyle name="Input [yellow] 3 4 5" xfId="19765" xr:uid="{1F40ED29-1F82-4E33-8C87-0A7CADB21204}"/>
    <cellStyle name="Input [yellow] 3 4 5 2" xfId="33401" xr:uid="{1FEE2431-6887-4F19-978B-6749332221C0}"/>
    <cellStyle name="Input [yellow] 3 4 6" xfId="21635" xr:uid="{7B7DAC86-BABE-4943-97BD-9839AF63B044}"/>
    <cellStyle name="Input [yellow] 3 4 6 2" xfId="35091" xr:uid="{9C82400F-7BF2-4837-94DB-203D8014E79C}"/>
    <cellStyle name="Input [yellow] 3 4 7" xfId="19163" xr:uid="{186273ED-E0B6-4CDB-AC6B-AC391D0621F5}"/>
    <cellStyle name="Input [yellow] 3 4 7 2" xfId="32842" xr:uid="{77403EC2-DC61-4C2B-9618-684D75A71A1F}"/>
    <cellStyle name="Input [yellow] 3 4 8" xfId="22151" xr:uid="{A11CBF6E-96C6-430B-9E13-84FCE489F2A8}"/>
    <cellStyle name="Input [yellow] 3 4 8 2" xfId="35604" xr:uid="{1EBDBD4E-4A38-492F-83A1-BEFBBE1A5B50}"/>
    <cellStyle name="Input [yellow] 3 4 9" xfId="12584" xr:uid="{09E56095-D671-4906-9A89-20B26EF72C1B}"/>
    <cellStyle name="Input [yellow] 3 4 9 2" xfId="27128" xr:uid="{18C5E498-286D-4F51-B62B-344F355086F0}"/>
    <cellStyle name="Input [yellow] 3 5" xfId="5810" xr:uid="{09C4D385-FB9A-4E12-9959-3F5F34C0FC13}"/>
    <cellStyle name="Input [yellow] 3 5 10" xfId="8867" xr:uid="{6478CA4A-5DAC-4683-9099-5252434BD055}"/>
    <cellStyle name="Input [yellow] 3 5 11" xfId="10593" xr:uid="{2EB4CFB0-3B01-4209-956A-FF7EE33B415F}"/>
    <cellStyle name="Input [yellow] 3 5 12" xfId="33891" xr:uid="{8E7DB58E-BA87-4BF0-9751-D2F89C7F193F}"/>
    <cellStyle name="Input [yellow] 3 5 13" xfId="29651" xr:uid="{7A2AA987-2338-41D0-9999-AD97FBDCD7D5}"/>
    <cellStyle name="Input [yellow] 3 5 2" xfId="7233" xr:uid="{161A3053-2D4C-4F06-99EF-F242E4D7F24B}"/>
    <cellStyle name="Input [yellow] 3 5 2 10" xfId="43234" xr:uid="{A2C752B0-0CB2-4D5D-86AA-5DE6B9E6C46D}"/>
    <cellStyle name="Input [yellow] 3 5 2 2" xfId="12593" xr:uid="{35608BC5-283D-4FA8-B020-AF784873656F}"/>
    <cellStyle name="Input [yellow] 3 5 2 2 2" xfId="27137" xr:uid="{EBD63B3E-22AD-4CBD-839F-E2245D27E5D5}"/>
    <cellStyle name="Input [yellow] 3 5 2 3" xfId="20815" xr:uid="{304D042A-D431-434C-9CF8-0A165731E1D5}"/>
    <cellStyle name="Input [yellow] 3 5 2 3 2" xfId="34293" xr:uid="{08892889-F1EC-43E4-9EE3-F6396067D82C}"/>
    <cellStyle name="Input [yellow] 3 5 2 4" xfId="21281" xr:uid="{DD4CB858-449E-418F-A20F-BE0B8AC97B18}"/>
    <cellStyle name="Input [yellow] 3 5 2 4 2" xfId="34747" xr:uid="{791BDF7D-BA8A-4BDA-ABC5-3C656DBB7201}"/>
    <cellStyle name="Input [yellow] 3 5 2 5" xfId="23005" xr:uid="{375C83E9-231B-4573-964B-29C6C20CE666}"/>
    <cellStyle name="Input [yellow] 3 5 2 5 2" xfId="36438" xr:uid="{0FD283E3-F4BD-4339-957B-E69402C28837}"/>
    <cellStyle name="Input [yellow] 3 5 2 6" xfId="12592" xr:uid="{6EF0ED1D-2435-4B82-8367-3BB5E0C497C7}"/>
    <cellStyle name="Input [yellow] 3 5 2 6 2" xfId="27136" xr:uid="{1BDC75BA-C38A-4EE2-B913-6E49DDF19071}"/>
    <cellStyle name="Input [yellow] 3 5 2 7" xfId="10094" xr:uid="{71DF080A-7EF2-4DE2-BAB6-9D51DB73A0A0}"/>
    <cellStyle name="Input [yellow] 3 5 2 8" xfId="24709" xr:uid="{ECF2E250-6FA9-4B34-AD8C-E2F41DA59C14}"/>
    <cellStyle name="Input [yellow] 3 5 2 9" xfId="9460" xr:uid="{9E47F752-DDAB-4317-94BB-BFAA72E0C7CE}"/>
    <cellStyle name="Input [yellow] 3 5 3" xfId="12594" xr:uid="{E1BBAE5A-6002-441D-879C-5617CE6076D9}"/>
    <cellStyle name="Input [yellow] 3 5 3 2" xfId="12595" xr:uid="{52E13EDE-761F-4A38-8DCF-C73384D88BF2}"/>
    <cellStyle name="Input [yellow] 3 5 3 2 2" xfId="27139" xr:uid="{E4DAE2BC-148B-4782-AAEB-F2E706BB4A1D}"/>
    <cellStyle name="Input [yellow] 3 5 3 3" xfId="27138" xr:uid="{A257FEFC-EE2D-4D9D-8D6E-0FB49B7774BB}"/>
    <cellStyle name="Input [yellow] 3 5 4" xfId="12596" xr:uid="{A5AFE7BF-104C-43E8-99B7-938BE6F378AF}"/>
    <cellStyle name="Input [yellow] 3 5 4 2" xfId="12597" xr:uid="{436BBA53-C56B-4C5B-896E-1554D28172EA}"/>
    <cellStyle name="Input [yellow] 3 5 4 2 2" xfId="27141" xr:uid="{06AD8EEF-0963-4E64-B146-3BCBDE72CDD4}"/>
    <cellStyle name="Input [yellow] 3 5 4 3" xfId="27140" xr:uid="{7DA64D26-9964-49C2-A077-1EF6974CA0A9}"/>
    <cellStyle name="Input [yellow] 3 5 5" xfId="19766" xr:uid="{9657AC04-F78C-4BED-925E-15A1BF9DF237}"/>
    <cellStyle name="Input [yellow] 3 5 5 2" xfId="33402" xr:uid="{B281BEE8-17DC-4A08-A7F1-1AA323A3314C}"/>
    <cellStyle name="Input [yellow] 3 5 6" xfId="21634" xr:uid="{3EA5B635-6A7C-4620-8145-4DE25C651BFA}"/>
    <cellStyle name="Input [yellow] 3 5 6 2" xfId="35090" xr:uid="{28E00D4C-C332-4B55-9477-A3FBD7126E20}"/>
    <cellStyle name="Input [yellow] 3 5 7" xfId="22575" xr:uid="{CC569E68-EBE2-4CED-97A9-61838507F7C4}"/>
    <cellStyle name="Input [yellow] 3 5 7 2" xfId="36018" xr:uid="{EA1032F2-E49B-4DF6-AB72-E8CC08C9BBF8}"/>
    <cellStyle name="Input [yellow] 3 5 8" xfId="23774" xr:uid="{654DE063-DA0B-437E-B7AD-04B5018A7C47}"/>
    <cellStyle name="Input [yellow] 3 5 8 2" xfId="37175" xr:uid="{ED7C9471-1A9D-499B-8300-2CCCB7D5F455}"/>
    <cellStyle name="Input [yellow] 3 5 9" xfId="12591" xr:uid="{64101FB2-2713-487A-90F8-85899B6B0A2B}"/>
    <cellStyle name="Input [yellow] 3 5 9 2" xfId="27135" xr:uid="{98594E73-69F1-4997-B4C6-15004370B2F4}"/>
    <cellStyle name="Input [yellow] 3 6" xfId="5811" xr:uid="{6EA72602-F277-4E48-AD60-D734CE5837F5}"/>
    <cellStyle name="Input [yellow] 3 6 10" xfId="8868" xr:uid="{A2F32C81-6359-428A-8A1F-A4822653846B}"/>
    <cellStyle name="Input [yellow] 3 6 11" xfId="8662" xr:uid="{E6DCD6D3-0FB4-40A8-957F-4D379CAAA55A}"/>
    <cellStyle name="Input [yellow] 3 6 12" xfId="35880" xr:uid="{D1AEE76A-9AAD-4E71-96F7-816D35C2D039}"/>
    <cellStyle name="Input [yellow] 3 6 13" xfId="38793" xr:uid="{79CE0104-FB4B-49B0-B335-C1EACB8F550B}"/>
    <cellStyle name="Input [yellow] 3 6 2" xfId="7234" xr:uid="{98F3CCBE-3F8E-4D90-A1A4-D3AC5549E498}"/>
    <cellStyle name="Input [yellow] 3 6 2 10" xfId="41274" xr:uid="{B50CD0B2-32C7-4D54-8613-5CD9324956F0}"/>
    <cellStyle name="Input [yellow] 3 6 2 2" xfId="12600" xr:uid="{D3B9211C-49E5-4F45-AEAC-DE7C72FE09A3}"/>
    <cellStyle name="Input [yellow] 3 6 2 2 2" xfId="27144" xr:uid="{0C587799-FB1D-491A-B7E9-F411A5A3C9B4}"/>
    <cellStyle name="Input [yellow] 3 6 2 3" xfId="20816" xr:uid="{B7A81FB8-795C-49B1-BF7E-0FA015687BDB}"/>
    <cellStyle name="Input [yellow] 3 6 2 3 2" xfId="34294" xr:uid="{DF8D434A-E574-4145-B9DA-38730D43B15E}"/>
    <cellStyle name="Input [yellow] 3 6 2 4" xfId="21280" xr:uid="{225C0A34-584E-4F22-8BCA-884A215EA38F}"/>
    <cellStyle name="Input [yellow] 3 6 2 4 2" xfId="34746" xr:uid="{3E713F6C-24B5-4D1B-8250-2BCB1E35B2E1}"/>
    <cellStyle name="Input [yellow] 3 6 2 5" xfId="23006" xr:uid="{6951ABFD-681B-477A-B1C6-BC2FD4471225}"/>
    <cellStyle name="Input [yellow] 3 6 2 5 2" xfId="36439" xr:uid="{CDFF8748-DDE8-4975-9FDA-528F094DDB07}"/>
    <cellStyle name="Input [yellow] 3 6 2 6" xfId="12599" xr:uid="{445CCB29-41FC-4222-B2CD-835A815C498A}"/>
    <cellStyle name="Input [yellow] 3 6 2 6 2" xfId="27143" xr:uid="{FEE29CC4-1E60-4C6A-910D-BFA5DFFFBB79}"/>
    <cellStyle name="Input [yellow] 3 6 2 7" xfId="10095" xr:uid="{AFD75CBC-2CE8-42B5-AB33-33A05214B91D}"/>
    <cellStyle name="Input [yellow] 3 6 2 8" xfId="24710" xr:uid="{6401BD64-9A54-485F-99CA-C6722AFE01E9}"/>
    <cellStyle name="Input [yellow] 3 6 2 9" xfId="8476" xr:uid="{3CB215F5-4BCF-4206-AF85-D83FA0238196}"/>
    <cellStyle name="Input [yellow] 3 6 3" xfId="12601" xr:uid="{83A33D44-1BEE-4678-B41C-B401A4F806D0}"/>
    <cellStyle name="Input [yellow] 3 6 3 2" xfId="12602" xr:uid="{BD2C7551-1797-4CB6-B834-F65DEBBB6452}"/>
    <cellStyle name="Input [yellow] 3 6 3 2 2" xfId="27146" xr:uid="{966BF240-A3B0-43E6-8ACA-6A49ABC14B5F}"/>
    <cellStyle name="Input [yellow] 3 6 3 3" xfId="27145" xr:uid="{E59782B5-3E05-4622-A834-03739BE1BB2D}"/>
    <cellStyle name="Input [yellow] 3 6 4" xfId="12603" xr:uid="{0B378AD9-7391-4DBB-9574-DB4135FA6301}"/>
    <cellStyle name="Input [yellow] 3 6 4 2" xfId="12604" xr:uid="{D594940F-352B-4CF4-BFA9-D2FECB696EA4}"/>
    <cellStyle name="Input [yellow] 3 6 4 2 2" xfId="27148" xr:uid="{DE7E3C73-7598-428B-B535-3A05D3BD1BEA}"/>
    <cellStyle name="Input [yellow] 3 6 4 3" xfId="27147" xr:uid="{D227AFC0-34C3-44CE-B151-89BDD72F0AA5}"/>
    <cellStyle name="Input [yellow] 3 6 5" xfId="19767" xr:uid="{A42E7108-097F-45E3-89EE-76EB4174BF64}"/>
    <cellStyle name="Input [yellow] 3 6 5 2" xfId="33403" xr:uid="{C9632894-E478-49E0-8F7A-6A5202108EA1}"/>
    <cellStyle name="Input [yellow] 3 6 6" xfId="18944" xr:uid="{2D1C42BE-4A1D-4938-81DE-09482D85FF96}"/>
    <cellStyle name="Input [yellow] 3 6 6 2" xfId="32652" xr:uid="{3BF59F79-2BB0-4D7C-BA2B-CEE983BE356D}"/>
    <cellStyle name="Input [yellow] 3 6 7" xfId="22565" xr:uid="{BA3ABD9B-6A36-43F1-8BD1-0FA95DE6A569}"/>
    <cellStyle name="Input [yellow] 3 6 7 2" xfId="36008" xr:uid="{91AD2732-F48F-4BE5-91B1-1AE9337C719F}"/>
    <cellStyle name="Input [yellow] 3 6 8" xfId="22177" xr:uid="{61BED7C3-1B21-491B-A3F2-E9CB500392FA}"/>
    <cellStyle name="Input [yellow] 3 6 8 2" xfId="35625" xr:uid="{87532A83-6BF6-443E-8722-2F5ECAC9CB61}"/>
    <cellStyle name="Input [yellow] 3 6 9" xfId="12598" xr:uid="{91CAE238-9FB6-4C1F-A547-05B1F4D47F1F}"/>
    <cellStyle name="Input [yellow] 3 6 9 2" xfId="27142" xr:uid="{4DC52BE3-8D4E-4F54-99BF-20A4336C3BCF}"/>
    <cellStyle name="Input [yellow] 3 7" xfId="5812" xr:uid="{63E2F3C2-9BB2-4495-ADD6-44902D737FFF}"/>
    <cellStyle name="Input [yellow] 3 7 10" xfId="38792" xr:uid="{9CB067A5-AA4B-4B44-9771-5E7FB90C0905}"/>
    <cellStyle name="Input [yellow] 3 7 2" xfId="7235" xr:uid="{8783A517-4C22-407C-BA46-986A812C6694}"/>
    <cellStyle name="Input [yellow] 3 7 2 2" xfId="21279" xr:uid="{B3644B96-CE36-4F23-ACD9-BDCB08888C46}"/>
    <cellStyle name="Input [yellow] 3 7 2 2 2" xfId="34745" xr:uid="{06C179B4-7CFA-4DFC-9885-46C0904646BD}"/>
    <cellStyle name="Input [yellow] 3 7 2 3" xfId="23007" xr:uid="{672CB753-B891-470D-A331-9266437203AC}"/>
    <cellStyle name="Input [yellow] 3 7 2 3 2" xfId="36440" xr:uid="{D02C63B4-3ACA-4A0C-AC42-4470EBC09C91}"/>
    <cellStyle name="Input [yellow] 3 7 2 4" xfId="20817" xr:uid="{846AF781-1EE9-44A4-B3F9-152489315454}"/>
    <cellStyle name="Input [yellow] 3 7 2 4 2" xfId="34295" xr:uid="{FC3A660E-4010-4E5B-91A7-A8C5D190F296}"/>
    <cellStyle name="Input [yellow] 3 7 2 5" xfId="10096" xr:uid="{2E53C6C5-E615-44BC-B36F-375269295C48}"/>
    <cellStyle name="Input [yellow] 3 7 2 6" xfId="24711" xr:uid="{F3BCDF9C-924E-426F-93F3-106ED7C72506}"/>
    <cellStyle name="Input [yellow] 3 7 2 7" xfId="7888" xr:uid="{0B174429-41E1-4C0E-9637-8DBCF935BFAC}"/>
    <cellStyle name="Input [yellow] 3 7 2 8" xfId="24097" xr:uid="{906A2BCF-4213-4B45-88AC-62B575677338}"/>
    <cellStyle name="Input [yellow] 3 7 3" xfId="21633" xr:uid="{F990F9C3-85BC-45B8-8441-88AB71643AF2}"/>
    <cellStyle name="Input [yellow] 3 7 3 2" xfId="35089" xr:uid="{E94BEDC1-F42C-4B9B-B4BF-D4A75A0B56C0}"/>
    <cellStyle name="Input [yellow] 3 7 4" xfId="22036" xr:uid="{27D0FF8B-A22B-4E92-B6B8-954CD5083D50}"/>
    <cellStyle name="Input [yellow] 3 7 4 2" xfId="35490" xr:uid="{EB008F29-56DC-4812-8559-12D596F82725}"/>
    <cellStyle name="Input [yellow] 3 7 5" xfId="23771" xr:uid="{E3C022EE-01E9-4AB0-AD1E-7FC1E6D6B48F}"/>
    <cellStyle name="Input [yellow] 3 7 5 2" xfId="37172" xr:uid="{B981577B-1D99-4F94-A8E9-26FEAA7B5090}"/>
    <cellStyle name="Input [yellow] 3 7 6" xfId="19768" xr:uid="{FB3B96EB-4E75-4CDF-9B00-44ABBCB95F3F}"/>
    <cellStyle name="Input [yellow] 3 7 6 2" xfId="33404" xr:uid="{634B77E8-4C40-49CC-AADE-8BF37ECAC009}"/>
    <cellStyle name="Input [yellow] 3 7 7" xfId="8869" xr:uid="{6F55065D-3E6B-49E3-91AA-EAA4E57FB03D}"/>
    <cellStyle name="Input [yellow] 3 7 8" xfId="10569" xr:uid="{E3C9D816-B88C-4FA3-963C-A42ACE7455B0}"/>
    <cellStyle name="Input [yellow] 3 7 9" xfId="34457" xr:uid="{8599D7A5-E4BC-4E9A-A1AE-1BEC5A529938}"/>
    <cellStyle name="Input [yellow] 3 8" xfId="5813" xr:uid="{00ACC70D-0BC7-48F4-BF40-9066EBB52A30}"/>
    <cellStyle name="Input [yellow] 3 8 10" xfId="42065" xr:uid="{2162372E-7FE8-4F00-A2EE-93593BD4993F}"/>
    <cellStyle name="Input [yellow] 3 8 2" xfId="7236" xr:uid="{61016679-5E67-40B4-BD69-31C4F4B19342}"/>
    <cellStyle name="Input [yellow] 3 8 2 2" xfId="21278" xr:uid="{C5C25C0A-5EAE-4565-9DC1-9AC794B19FD2}"/>
    <cellStyle name="Input [yellow] 3 8 2 2 2" xfId="34744" xr:uid="{E6F0A3A4-AED2-429B-A8D2-A557C6F0FCA7}"/>
    <cellStyle name="Input [yellow] 3 8 2 3" xfId="23008" xr:uid="{2B4F2EDC-87AD-4FC7-AFBE-B29F8D079377}"/>
    <cellStyle name="Input [yellow] 3 8 2 3 2" xfId="36441" xr:uid="{CF827D09-BBB9-4B61-BE40-D7FF4B2A4EA1}"/>
    <cellStyle name="Input [yellow] 3 8 2 4" xfId="20818" xr:uid="{18F7C51C-8614-4031-8EE8-041B36C56E19}"/>
    <cellStyle name="Input [yellow] 3 8 2 4 2" xfId="34296" xr:uid="{ED8340F7-8D13-4335-B206-DD1DACD4344A}"/>
    <cellStyle name="Input [yellow] 3 8 2 5" xfId="10097" xr:uid="{9CA5AD93-FD11-4AB7-B933-2483814BF4B3}"/>
    <cellStyle name="Input [yellow] 3 8 2 6" xfId="24712" xr:uid="{855C2153-81A5-42F9-B47C-3C9CE2332B6B}"/>
    <cellStyle name="Input [yellow] 3 8 2 7" xfId="9461" xr:uid="{30F0F343-2BC7-412E-8DDC-72FFECEC951A}"/>
    <cellStyle name="Input [yellow] 3 8 2 8" xfId="41974" xr:uid="{3D4F3764-F84F-4915-BDBC-A9D51F2D41A5}"/>
    <cellStyle name="Input [yellow] 3 8 3" xfId="21632" xr:uid="{9BF9E8FD-8A91-4FB9-8035-78C8655D7C49}"/>
    <cellStyle name="Input [yellow] 3 8 3 2" xfId="35088" xr:uid="{52B1DD55-C7C0-4EFF-9F32-0B5B617F6342}"/>
    <cellStyle name="Input [yellow] 3 8 4" xfId="22563" xr:uid="{E282652E-ABD9-4FCD-A43A-CAE382CF08A2}"/>
    <cellStyle name="Input [yellow] 3 8 4 2" xfId="36006" xr:uid="{BB6E0C0D-8F72-4742-8856-2E0082637617}"/>
    <cellStyle name="Input [yellow] 3 8 5" xfId="23697" xr:uid="{00B1DB7A-EB19-44D3-9121-A00CBAC1177A}"/>
    <cellStyle name="Input [yellow] 3 8 5 2" xfId="37099" xr:uid="{E8C2814C-3E55-4434-97CE-34427ACC63BD}"/>
    <cellStyle name="Input [yellow] 3 8 6" xfId="19769" xr:uid="{D3E24A46-29E9-4C60-90F5-510FD858EFD3}"/>
    <cellStyle name="Input [yellow] 3 8 6 2" xfId="33405" xr:uid="{1D4C74A6-9E14-4805-B96B-E726289391F6}"/>
    <cellStyle name="Input [yellow] 3 8 7" xfId="8870" xr:uid="{6502160C-F170-455D-9D70-AFD3B5D81EF7}"/>
    <cellStyle name="Input [yellow] 3 8 8" xfId="8661" xr:uid="{505634CE-A3B3-47B0-9D35-CA0AC269772E}"/>
    <cellStyle name="Input [yellow] 3 8 9" xfId="37004" xr:uid="{AFCE8BBA-C51D-416D-B938-AC6BF83DEB67}"/>
    <cellStyle name="Input [yellow] 3 9" xfId="5805" xr:uid="{0854C233-4ED8-456A-8A2C-4E60F6E45B3B}"/>
    <cellStyle name="Input [yellow] 3 9 10" xfId="29649" xr:uid="{A8593DA7-FD12-48B3-8EB8-CF6A85D4FF36}"/>
    <cellStyle name="Input [yellow] 3 9 2" xfId="22229" xr:uid="{957AA824-2683-456B-A8CA-CE50041F0C95}"/>
    <cellStyle name="Input [yellow] 3 9 2 2" xfId="35674" xr:uid="{25F9FFFC-AA4F-4B98-AA6D-C4CD8070D571}"/>
    <cellStyle name="Input [yellow] 3 9 3" xfId="22313" xr:uid="{B8CE4087-44CF-4A97-A5B6-3F8B1190AB24}"/>
    <cellStyle name="Input [yellow] 3 9 3 2" xfId="35758" xr:uid="{4C6E9111-F841-4657-B3B4-36FBB0F90FD8}"/>
    <cellStyle name="Input [yellow] 3 9 4" xfId="22162" xr:uid="{DB438126-8C63-4F16-879D-DB833B0E4F57}"/>
    <cellStyle name="Input [yellow] 3 9 4 2" xfId="35614" xr:uid="{FA1A7946-C9DF-4AE1-BF5A-AA01043281CE}"/>
    <cellStyle name="Input [yellow] 3 9 5" xfId="23492" xr:uid="{BC634F1A-92D3-4EA7-846E-A606ACA0977B}"/>
    <cellStyle name="Input [yellow] 3 9 5 2" xfId="36907" xr:uid="{E04B758B-4FBE-46E4-9837-F834E18BD035}"/>
    <cellStyle name="Input [yellow] 3 9 6" xfId="19761" xr:uid="{D2EF3CB3-840E-4C41-A499-0DCCBE16F393}"/>
    <cellStyle name="Input [yellow] 3 9 6 2" xfId="33397" xr:uid="{1C4D108C-DDC5-4E6E-A348-71912D3B05C8}"/>
    <cellStyle name="Input [yellow] 3 9 7" xfId="8862" xr:uid="{0E75B505-6291-42FA-A8B8-B23EA97B90C5}"/>
    <cellStyle name="Input [yellow] 3 9 8" xfId="8664" xr:uid="{1A221C7C-8625-4B58-B3B6-B3E87E4A513B}"/>
    <cellStyle name="Input [yellow] 3 9 9" xfId="34459" xr:uid="{D348F3A6-3267-4F53-A2F0-2F1BECA40DFB}"/>
    <cellStyle name="Input [yellow] 4" xfId="4471" xr:uid="{19FFA6A3-F178-4AD6-A4E8-089A5F3E681D}"/>
    <cellStyle name="Input [yellow] 4 10" xfId="20059" xr:uid="{1D9D4ADF-BC6E-43FD-8586-B14593F9A6CB}"/>
    <cellStyle name="Input [yellow] 4 10 2" xfId="33648" xr:uid="{439B16CA-0481-4141-84A3-99BD643383F8}"/>
    <cellStyle name="Input [yellow] 4 11" xfId="12605" xr:uid="{7CDFA895-E9EA-484E-8333-0EE17FCE2E41}"/>
    <cellStyle name="Input [yellow] 4 11 2" xfId="27149" xr:uid="{919BEFE5-82DD-4D59-A17B-291D26D29E40}"/>
    <cellStyle name="Input [yellow] 4 12" xfId="9362" xr:uid="{B86DDF8B-7ACE-43A2-AB49-F5950338DD36}"/>
    <cellStyle name="Input [yellow] 4 13" xfId="30957" xr:uid="{42C1FB08-9163-4FCF-9B72-340937148B80}"/>
    <cellStyle name="Input [yellow] 4 14" xfId="39742" xr:uid="{135F5E25-0E44-406E-81F0-D87CF42AFD3E}"/>
    <cellStyle name="Input [yellow] 4 15" xfId="4968" xr:uid="{986AE79A-9C11-41C0-8B6D-3318D84418D1}"/>
    <cellStyle name="Input [yellow] 4 16" xfId="48466" xr:uid="{42521ACD-1C32-454C-B34C-D415B9D2AB03}"/>
    <cellStyle name="Input [yellow] 4 17" xfId="48524" xr:uid="{EB16AF93-EDB5-4590-AF47-331A306BA57D}"/>
    <cellStyle name="Input [yellow] 4 18" xfId="48532" xr:uid="{131C723C-9C1E-467E-BE98-51DFBED822CD}"/>
    <cellStyle name="Input [yellow] 4 19" xfId="48540" xr:uid="{06932547-6CBD-43CA-86BB-FF16FCF3DAF1}"/>
    <cellStyle name="Input [yellow] 4 2" xfId="5815" xr:uid="{A46F03E2-5E43-4EB7-B4CD-F9E24E36BCBD}"/>
    <cellStyle name="Input [yellow] 4 2 10" xfId="8872" xr:uid="{F010E3E0-5D63-4CFD-8543-B687B37E0DF3}"/>
    <cellStyle name="Input [yellow] 4 2 11" xfId="10574" xr:uid="{B3A810BE-4095-47EF-AFD0-51B6D693CB4B}"/>
    <cellStyle name="Input [yellow] 4 2 12" xfId="33892" xr:uid="{39EC9B45-DBA7-467D-83A8-291960B7F2A0}"/>
    <cellStyle name="Input [yellow] 4 2 13" xfId="29653" xr:uid="{37B13A4A-8A23-454A-9D71-7A53AE315053}"/>
    <cellStyle name="Input [yellow] 4 2 2" xfId="7238" xr:uid="{A0BD32AB-5BCC-4127-ACB8-D851EE31C903}"/>
    <cellStyle name="Input [yellow] 4 2 2 10" xfId="43559" xr:uid="{4527FDEE-8F79-4E1E-9A69-C52C4867DF3D}"/>
    <cellStyle name="Input [yellow] 4 2 2 2" xfId="12608" xr:uid="{7CBCC895-2796-4B71-8C3F-D0D50C410C7A}"/>
    <cellStyle name="Input [yellow] 4 2 2 2 2" xfId="27152" xr:uid="{2A03B9CE-1DDB-4A4E-93FB-3BFF533F4213}"/>
    <cellStyle name="Input [yellow] 4 2 2 3" xfId="20820" xr:uid="{636F9D65-8E17-47CB-B7B6-F1B85EB71C0E}"/>
    <cellStyle name="Input [yellow] 4 2 2 3 2" xfId="34298" xr:uid="{8E28C7A0-D61C-43A7-8771-E09267020F67}"/>
    <cellStyle name="Input [yellow] 4 2 2 4" xfId="21277" xr:uid="{EADA5D3D-AD52-4EDF-ABF8-960C1F61BEB2}"/>
    <cellStyle name="Input [yellow] 4 2 2 4 2" xfId="34743" xr:uid="{3E8F9A63-59DE-4AE0-889A-952C2EBCBB98}"/>
    <cellStyle name="Input [yellow] 4 2 2 5" xfId="23010" xr:uid="{C60BD82E-71B3-4F86-B9FD-8C2A5200D1B7}"/>
    <cellStyle name="Input [yellow] 4 2 2 5 2" xfId="36443" xr:uid="{A1CD182C-1619-4233-9AF3-2B2104603046}"/>
    <cellStyle name="Input [yellow] 4 2 2 6" xfId="12607" xr:uid="{B1A7EBB6-FEBE-4202-A6C2-A217E533C27D}"/>
    <cellStyle name="Input [yellow] 4 2 2 6 2" xfId="27151" xr:uid="{85D3A54A-3E6A-4412-B947-DA7B27D7F284}"/>
    <cellStyle name="Input [yellow] 4 2 2 7" xfId="10099" xr:uid="{BF360C21-2B9E-48A4-8B9E-836BA0E2F355}"/>
    <cellStyle name="Input [yellow] 4 2 2 8" xfId="24714" xr:uid="{B61931A3-9413-4D0E-A9FE-833A1AE0F761}"/>
    <cellStyle name="Input [yellow] 4 2 2 9" xfId="7889" xr:uid="{B19DE8C8-6F20-4F21-A7F1-0867ECCD7524}"/>
    <cellStyle name="Input [yellow] 4 2 3" xfId="12609" xr:uid="{05471CC2-F571-4555-A653-C17C4F887536}"/>
    <cellStyle name="Input [yellow] 4 2 3 2" xfId="12610" xr:uid="{87A20215-EF71-4A10-89DD-48FBAEA9E7E6}"/>
    <cellStyle name="Input [yellow] 4 2 3 2 2" xfId="27154" xr:uid="{6D69D722-0697-48B7-B0FE-8B3975E29787}"/>
    <cellStyle name="Input [yellow] 4 2 3 3" xfId="27153" xr:uid="{FF6FEA45-BE7B-470B-AB73-BF84BB5EB9C9}"/>
    <cellStyle name="Input [yellow] 4 2 4" xfId="12611" xr:uid="{16BB1587-4E45-494E-9B48-26F21D553772}"/>
    <cellStyle name="Input [yellow] 4 2 4 2" xfId="12612" xr:uid="{EC340CC3-B8DA-4D22-B18E-4B4222F481E5}"/>
    <cellStyle name="Input [yellow] 4 2 4 2 2" xfId="27156" xr:uid="{9133DEA3-AC18-4CF3-B8D4-5B9F21067C57}"/>
    <cellStyle name="Input [yellow] 4 2 4 3" xfId="27155" xr:uid="{C698A5F5-3F67-4757-B640-2080DA763C47}"/>
    <cellStyle name="Input [yellow] 4 2 5" xfId="19771" xr:uid="{0BE68696-ACE2-4741-A9B8-D98A359FA99B}"/>
    <cellStyle name="Input [yellow] 4 2 5 2" xfId="33407" xr:uid="{3C783E3C-0BCE-49B9-9201-EAB4CF89B3D0}"/>
    <cellStyle name="Input [yellow] 4 2 6" xfId="19136" xr:uid="{290E5654-1066-452B-A542-52BEB0FE10BB}"/>
    <cellStyle name="Input [yellow] 4 2 6 2" xfId="32817" xr:uid="{A7333A68-0718-4573-A8F5-985C6E2BC8CF}"/>
    <cellStyle name="Input [yellow] 4 2 7" xfId="22314" xr:uid="{7557ABF0-147E-43E9-992E-8139463AD343}"/>
    <cellStyle name="Input [yellow] 4 2 7 2" xfId="35759" xr:uid="{EDF3164B-28C2-4C7D-A671-35E262BDADFD}"/>
    <cellStyle name="Input [yellow] 4 2 8" xfId="23559" xr:uid="{D67881A7-E2E8-4156-BBD4-58989FD5D66D}"/>
    <cellStyle name="Input [yellow] 4 2 8 2" xfId="36974" xr:uid="{EC1785F8-BE17-46F7-8412-01FC14A0ACDC}"/>
    <cellStyle name="Input [yellow] 4 2 9" xfId="12606" xr:uid="{2B660648-D9B9-4904-AAD4-A53CAB4F755E}"/>
    <cellStyle name="Input [yellow] 4 2 9 2" xfId="27150" xr:uid="{F7B3FFE8-EABE-4542-B98E-D39F3DA87AF4}"/>
    <cellStyle name="Input [yellow] 4 3" xfId="5816" xr:uid="{C3397CA9-2E3B-48CC-A60A-8F86613C5E5F}"/>
    <cellStyle name="Input [yellow] 4 3 10" xfId="8873" xr:uid="{CE892849-4F34-4814-8337-337CCDAF2EBD}"/>
    <cellStyle name="Input [yellow] 4 3 11" xfId="8327" xr:uid="{37E92111-E91A-4A11-8F29-B7BAB518DA8F}"/>
    <cellStyle name="Input [yellow] 4 3 12" xfId="37005" xr:uid="{9CE62A63-11C7-468E-8CF5-1E281F75F156}"/>
    <cellStyle name="Input [yellow] 4 3 13" xfId="29654" xr:uid="{EFC21DAA-50ED-4065-AA90-DA47C1D5950B}"/>
    <cellStyle name="Input [yellow] 4 3 2" xfId="7239" xr:uid="{29BEA95D-2F86-42F1-B0CB-68A316950CE5}"/>
    <cellStyle name="Input [yellow] 4 3 2 10" xfId="41683" xr:uid="{2FBEAB2F-F540-4114-B60D-3F29A729CA9D}"/>
    <cellStyle name="Input [yellow] 4 3 2 2" xfId="12615" xr:uid="{C151BC7F-FF55-44C4-9F96-8F246EBE1491}"/>
    <cellStyle name="Input [yellow] 4 3 2 2 2" xfId="27159" xr:uid="{DB0865C1-4960-4B73-9DBF-43BF2B35D834}"/>
    <cellStyle name="Input [yellow] 4 3 2 3" xfId="20821" xr:uid="{2E89ABF2-744E-42B4-A3B7-5F280A5C4C94}"/>
    <cellStyle name="Input [yellow] 4 3 2 3 2" xfId="34299" xr:uid="{31DA5863-B2F5-41B8-B80E-B9509B4A16DF}"/>
    <cellStyle name="Input [yellow] 4 3 2 4" xfId="19614" xr:uid="{47C97AD2-0FB2-44A3-9205-9F09735EE6CF}"/>
    <cellStyle name="Input [yellow] 4 3 2 4 2" xfId="33258" xr:uid="{E681A7C5-2FEA-4AD7-93E8-FC51AE3B2C1E}"/>
    <cellStyle name="Input [yellow] 4 3 2 5" xfId="23011" xr:uid="{AF825137-F9D8-4A6F-8810-31244A1ABC33}"/>
    <cellStyle name="Input [yellow] 4 3 2 5 2" xfId="36444" xr:uid="{CCE175C9-E909-41E4-AE28-46BF49BA1D18}"/>
    <cellStyle name="Input [yellow] 4 3 2 6" xfId="12614" xr:uid="{D260010D-DCA9-4089-9FBA-9A21336AE79F}"/>
    <cellStyle name="Input [yellow] 4 3 2 6 2" xfId="27158" xr:uid="{4D5FAE45-EAB8-4F4E-88BD-162409EDBDE5}"/>
    <cellStyle name="Input [yellow] 4 3 2 7" xfId="10100" xr:uid="{DAB65BDF-694D-423A-AE31-C76287E53128}"/>
    <cellStyle name="Input [yellow] 4 3 2 8" xfId="24715" xr:uid="{1FC36478-4D56-473C-B609-374C0C17E279}"/>
    <cellStyle name="Input [yellow] 4 3 2 9" xfId="9462" xr:uid="{685C04E3-A154-4539-A251-F2664CE912FA}"/>
    <cellStyle name="Input [yellow] 4 3 3" xfId="12616" xr:uid="{9548CA9B-B58F-4666-BC5E-3C93F66883C7}"/>
    <cellStyle name="Input [yellow] 4 3 3 2" xfId="12617" xr:uid="{8C277564-473B-4C76-AB74-42D9163F10E5}"/>
    <cellStyle name="Input [yellow] 4 3 3 2 2" xfId="27161" xr:uid="{3D8FD22D-3EAE-47A6-8D27-A6F4BC44F7A0}"/>
    <cellStyle name="Input [yellow] 4 3 3 3" xfId="27160" xr:uid="{3CB00BBC-CE05-4DE3-AFAA-D660099621DF}"/>
    <cellStyle name="Input [yellow] 4 3 4" xfId="12618" xr:uid="{45460D05-3A86-4A92-9B97-8DC70B180D30}"/>
    <cellStyle name="Input [yellow] 4 3 4 2" xfId="12619" xr:uid="{CF1B6C81-C670-45ED-A8A5-481622FA2BC3}"/>
    <cellStyle name="Input [yellow] 4 3 4 2 2" xfId="27163" xr:uid="{6F8EED27-1784-4E87-AA27-4A6E34C00D1A}"/>
    <cellStyle name="Input [yellow] 4 3 4 3" xfId="27162" xr:uid="{6795AA75-89A3-4B83-93DF-85101F939713}"/>
    <cellStyle name="Input [yellow] 4 3 5" xfId="19772" xr:uid="{378E3173-D8FE-435D-92C9-F1EB520F4B1D}"/>
    <cellStyle name="Input [yellow] 4 3 5 2" xfId="33408" xr:uid="{A53CEC9B-FA35-4F6F-9BB5-4C39BDF7360A}"/>
    <cellStyle name="Input [yellow] 4 3 6" xfId="21630" xr:uid="{758A86E6-A319-4BFC-A9E5-18CC9DD9A875}"/>
    <cellStyle name="Input [yellow] 4 3 6 2" xfId="35086" xr:uid="{1294845F-C960-4D58-9DD9-228166454840}"/>
    <cellStyle name="Input [yellow] 4 3 7" xfId="21787" xr:uid="{CDEFEEC8-AA45-4755-A1C0-0F04B8910B5D}"/>
    <cellStyle name="Input [yellow] 4 3 7 2" xfId="35243" xr:uid="{53E589F4-75E7-44E2-B8A2-B16B1EDCC903}"/>
    <cellStyle name="Input [yellow] 4 3 8" xfId="22093" xr:uid="{9EB976B4-1C03-4D45-97E0-5BA29145DBBF}"/>
    <cellStyle name="Input [yellow] 4 3 8 2" xfId="35547" xr:uid="{36A3C756-8569-4463-9E0C-E59B064A3984}"/>
    <cellStyle name="Input [yellow] 4 3 9" xfId="12613" xr:uid="{95AF3F0B-C588-4F99-865E-AF2BCF02E3D1}"/>
    <cellStyle name="Input [yellow] 4 3 9 2" xfId="27157" xr:uid="{CA14CA26-DEFB-4D82-87DA-BE384A640519}"/>
    <cellStyle name="Input [yellow] 4 4" xfId="5817" xr:uid="{EFB6E7EE-5845-4E86-AC80-EEAD706D77A8}"/>
    <cellStyle name="Input [yellow] 4 4 10" xfId="8874" xr:uid="{F2DE00AF-A2DF-4852-B221-E9B82263619E}"/>
    <cellStyle name="Input [yellow] 4 4 11" xfId="10566" xr:uid="{D56CCDBF-8BA2-4B8B-B8F7-26821EF5E560}"/>
    <cellStyle name="Input [yellow] 4 4 12" xfId="36603" xr:uid="{1290C03A-970D-4539-A289-D44A96514EBD}"/>
    <cellStyle name="Input [yellow] 4 4 13" xfId="29655" xr:uid="{1E604B53-CBE7-47F6-BC44-82B9952F9784}"/>
    <cellStyle name="Input [yellow] 4 4 2" xfId="7240" xr:uid="{6E07BB9C-DF9B-46BF-8195-A3198AE88CBE}"/>
    <cellStyle name="Input [yellow] 4 4 2 10" xfId="24098" xr:uid="{8521BF5F-4C49-4EC0-8EB1-EBCA120AA288}"/>
    <cellStyle name="Input [yellow] 4 4 2 2" xfId="12622" xr:uid="{5B688CA4-0E6F-4E87-B569-69EACE7B4987}"/>
    <cellStyle name="Input [yellow] 4 4 2 2 2" xfId="27166" xr:uid="{D9399C0C-7522-49DE-BEA4-09FFF9656CB3}"/>
    <cellStyle name="Input [yellow] 4 4 2 3" xfId="20822" xr:uid="{8FB6638A-F622-4B43-B146-91282C45D859}"/>
    <cellStyle name="Input [yellow] 4 4 2 3 2" xfId="34300" xr:uid="{7A81FC0A-EFA2-488E-AC8B-5678BAAB04EA}"/>
    <cellStyle name="Input [yellow] 4 4 2 4" xfId="22429" xr:uid="{9D57C214-0AF1-41B8-AD9E-9D64AC72F918}"/>
    <cellStyle name="Input [yellow] 4 4 2 4 2" xfId="35873" xr:uid="{896AEC8B-56CA-4859-95B6-6E049A3969FA}"/>
    <cellStyle name="Input [yellow] 4 4 2 5" xfId="23012" xr:uid="{B97E9A3B-2B13-4BD9-8748-3C1B9C78D30E}"/>
    <cellStyle name="Input [yellow] 4 4 2 5 2" xfId="36445" xr:uid="{C70BEC45-83FC-4E40-8358-0C5C9DF988E1}"/>
    <cellStyle name="Input [yellow] 4 4 2 6" xfId="12621" xr:uid="{D6A0D3B9-0836-4EEA-BF68-C49C9620848B}"/>
    <cellStyle name="Input [yellow] 4 4 2 6 2" xfId="27165" xr:uid="{D05D210D-9C52-4710-B888-1916B548F1AF}"/>
    <cellStyle name="Input [yellow] 4 4 2 7" xfId="10101" xr:uid="{1644B439-1D33-4B41-AFA6-E27622E54F44}"/>
    <cellStyle name="Input [yellow] 4 4 2 8" xfId="24716" xr:uid="{749BD306-7BBD-49E5-B6B9-42E389B6CF0A}"/>
    <cellStyle name="Input [yellow] 4 4 2 9" xfId="28616" xr:uid="{B99DDA16-5A39-4488-9DE2-034B6D3FB0D4}"/>
    <cellStyle name="Input [yellow] 4 4 3" xfId="12623" xr:uid="{4FC54BA5-47AF-429E-8755-51E29FC0CD6C}"/>
    <cellStyle name="Input [yellow] 4 4 3 2" xfId="12624" xr:uid="{B41046E0-1A37-4DDD-9FC7-97D437FDCF57}"/>
    <cellStyle name="Input [yellow] 4 4 3 2 2" xfId="27168" xr:uid="{C03A3132-C1C3-40C6-BF9F-CD2E786B9B41}"/>
    <cellStyle name="Input [yellow] 4 4 3 3" xfId="27167" xr:uid="{68430EF2-FE2A-49A7-8B64-452268C43A77}"/>
    <cellStyle name="Input [yellow] 4 4 4" xfId="12625" xr:uid="{763155F5-0B5E-4F44-B764-CC58A1936CE2}"/>
    <cellStyle name="Input [yellow] 4 4 4 2" xfId="12626" xr:uid="{70E9AD7E-83B4-403B-A628-8F6EF6E5B114}"/>
    <cellStyle name="Input [yellow] 4 4 4 2 2" xfId="27170" xr:uid="{6760BD6A-588D-4C1E-B6D6-4B96B25F7D13}"/>
    <cellStyle name="Input [yellow] 4 4 4 3" xfId="27169" xr:uid="{568594C7-4E9B-4F8A-9060-F89ED2C7E18A}"/>
    <cellStyle name="Input [yellow] 4 4 5" xfId="19773" xr:uid="{E70711E7-E75C-4DEE-ADF4-EF6D2F16E495}"/>
    <cellStyle name="Input [yellow] 4 4 5 2" xfId="33409" xr:uid="{C65234B4-2ABE-4481-B043-685CD346F510}"/>
    <cellStyle name="Input [yellow] 4 4 6" xfId="21629" xr:uid="{4C912929-A972-435F-A421-4B0FFC3EA320}"/>
    <cellStyle name="Input [yellow] 4 4 6 2" xfId="35085" xr:uid="{28B1CBCA-5AB2-4E15-AD66-3D6000A01921}"/>
    <cellStyle name="Input [yellow] 4 4 7" xfId="22315" xr:uid="{43AB2CF8-EDDF-415D-A3E4-C77EB873ADF9}"/>
    <cellStyle name="Input [yellow] 4 4 7 2" xfId="35760" xr:uid="{E00A06FD-F314-4F55-B2A4-D4E40692904E}"/>
    <cellStyle name="Input [yellow] 4 4 8" xfId="22699" xr:uid="{E2589B2F-5DDC-417D-993C-6B120050E589}"/>
    <cellStyle name="Input [yellow] 4 4 8 2" xfId="36133" xr:uid="{929DF583-CCC5-4946-B629-2870BBB89128}"/>
    <cellStyle name="Input [yellow] 4 4 9" xfId="12620" xr:uid="{CE551418-3D9C-499D-B3FE-3DEC9062283C}"/>
    <cellStyle name="Input [yellow] 4 4 9 2" xfId="27164" xr:uid="{2D147EAF-2836-4798-B05D-7C81DE46FC28}"/>
    <cellStyle name="Input [yellow] 4 5" xfId="5818" xr:uid="{29624E7D-9CD1-457C-95BC-C5AF96023807}"/>
    <cellStyle name="Input [yellow] 4 5 10" xfId="8875" xr:uid="{802A9906-2C9F-490E-A033-9D41E34BEBC5}"/>
    <cellStyle name="Input [yellow] 4 5 11" xfId="8659" xr:uid="{B9C97832-3AD6-44A4-AD29-9B42B860BE23}"/>
    <cellStyle name="Input [yellow] 4 5 12" xfId="35952" xr:uid="{86ECBFDB-225F-4E5A-BBF4-BEF81D5AE293}"/>
    <cellStyle name="Input [yellow] 4 5 13" xfId="29656" xr:uid="{748DB5FE-36B3-4EC6-9502-77598D45D836}"/>
    <cellStyle name="Input [yellow] 4 5 2" xfId="7241" xr:uid="{16580721-A56C-45FD-9BEC-8381A5574229}"/>
    <cellStyle name="Input [yellow] 4 5 2 10" xfId="41131" xr:uid="{0FCC3F48-F326-4589-97AB-650E035C54D6}"/>
    <cellStyle name="Input [yellow] 4 5 2 2" xfId="12629" xr:uid="{440F2A60-E06A-427E-9833-F5DB928FDEC1}"/>
    <cellStyle name="Input [yellow] 4 5 2 2 2" xfId="27173" xr:uid="{F65E03AE-0C56-437D-A07A-77469C948CF2}"/>
    <cellStyle name="Input [yellow] 4 5 2 3" xfId="20823" xr:uid="{EDC0D7D7-70A0-493B-875A-4F8E1DD2A920}"/>
    <cellStyle name="Input [yellow] 4 5 2 3 2" xfId="34301" xr:uid="{439AD01C-6E21-4E64-A9B7-97A7569E1F2F}"/>
    <cellStyle name="Input [yellow] 4 5 2 4" xfId="21274" xr:uid="{3AD7899D-3956-4F60-9D45-8CAC3755F0A7}"/>
    <cellStyle name="Input [yellow] 4 5 2 4 2" xfId="34740" xr:uid="{7DBC5FDB-D5BD-4D17-A059-F1AE2497337D}"/>
    <cellStyle name="Input [yellow] 4 5 2 5" xfId="23013" xr:uid="{BE935285-8049-4D63-A425-E530A60800F5}"/>
    <cellStyle name="Input [yellow] 4 5 2 5 2" xfId="36446" xr:uid="{A205CDDD-9B0B-49B4-BD23-FF11952B1A3C}"/>
    <cellStyle name="Input [yellow] 4 5 2 6" xfId="12628" xr:uid="{10A46BE8-5C4E-4822-91C0-DFC505FBE2E1}"/>
    <cellStyle name="Input [yellow] 4 5 2 6 2" xfId="27172" xr:uid="{996AD802-7C29-4C02-9309-9554D8B9EF2B}"/>
    <cellStyle name="Input [yellow] 4 5 2 7" xfId="10102" xr:uid="{D8556E21-E325-40EB-9178-413D010D66B1}"/>
    <cellStyle name="Input [yellow] 4 5 2 8" xfId="24717" xr:uid="{40FAEA83-C4D0-474F-97F2-81509D977ADA}"/>
    <cellStyle name="Input [yellow] 4 5 2 9" xfId="28615" xr:uid="{C3F57357-C220-4C27-A44A-1426F2A052C7}"/>
    <cellStyle name="Input [yellow] 4 5 3" xfId="12630" xr:uid="{D6D24C56-D573-49AC-B7BB-FC860DCD5E9B}"/>
    <cellStyle name="Input [yellow] 4 5 3 2" xfId="12631" xr:uid="{F22A6920-3BB9-4896-9B1D-E6224604D9D4}"/>
    <cellStyle name="Input [yellow] 4 5 3 2 2" xfId="27175" xr:uid="{489664BB-2C9D-4A61-8E1B-9581CEC2FDB6}"/>
    <cellStyle name="Input [yellow] 4 5 3 3" xfId="27174" xr:uid="{CDA43E7F-4506-4392-AA15-412E5E9250C6}"/>
    <cellStyle name="Input [yellow] 4 5 4" xfId="12632" xr:uid="{4D6CD947-964F-4D95-89CB-905560021C80}"/>
    <cellStyle name="Input [yellow] 4 5 4 2" xfId="12633" xr:uid="{EDAC14B3-510A-4FDE-A037-14F09CB0B4C2}"/>
    <cellStyle name="Input [yellow] 4 5 4 2 2" xfId="27177" xr:uid="{E0ACECD7-8B04-4F4C-B014-F036C2B51AF0}"/>
    <cellStyle name="Input [yellow] 4 5 4 3" xfId="27176" xr:uid="{2B6F1D63-6784-45F3-AE24-B55A42F1D168}"/>
    <cellStyle name="Input [yellow] 4 5 5" xfId="19774" xr:uid="{51614E7B-E7EB-4D38-BB1F-982E28D0E3A7}"/>
    <cellStyle name="Input [yellow] 4 5 5 2" xfId="33410" xr:uid="{2EC5F96F-D535-4EA2-ABF8-B20BD5E8D4F0}"/>
    <cellStyle name="Input [yellow] 4 5 6" xfId="21628" xr:uid="{096EED70-8F83-499E-A7FE-44C326B2D988}"/>
    <cellStyle name="Input [yellow] 4 5 6 2" xfId="35084" xr:uid="{46CCCD60-B50E-46DF-8092-6B5997094CD9}"/>
    <cellStyle name="Input [yellow] 4 5 7" xfId="21788" xr:uid="{A92DF429-B0A4-4EF9-87A7-A1F58AE2DBB4}"/>
    <cellStyle name="Input [yellow] 4 5 7 2" xfId="35244" xr:uid="{E3EBCFA4-8CF6-4379-9A95-947021A98AEA}"/>
    <cellStyle name="Input [yellow] 4 5 8" xfId="22094" xr:uid="{DF3A9EAA-37B1-4811-9157-AB55552E1BB2}"/>
    <cellStyle name="Input [yellow] 4 5 8 2" xfId="35548" xr:uid="{0857B5C0-D66E-49AB-827A-7B256EE109FA}"/>
    <cellStyle name="Input [yellow] 4 5 9" xfId="12627" xr:uid="{0D31C6F4-C98F-4D28-A199-B3771EFF7363}"/>
    <cellStyle name="Input [yellow] 4 5 9 2" xfId="27171" xr:uid="{9DCFCA5B-523E-46D3-9841-B18A39181AC3}"/>
    <cellStyle name="Input [yellow] 4 6" xfId="5814" xr:uid="{1CA3AEA2-CB11-41A9-B875-0356CA69AB24}"/>
    <cellStyle name="Input [yellow] 4 6 10" xfId="8660" xr:uid="{542827E6-05B7-48BA-A274-FBF4132118A1}"/>
    <cellStyle name="Input [yellow] 4 6 11" xfId="36602" xr:uid="{0FC9823C-97A3-4017-B79C-232D23D98D43}"/>
    <cellStyle name="Input [yellow] 4 6 12" xfId="29652" xr:uid="{E3AF8E13-02F4-4F85-98DE-3D342E081864}"/>
    <cellStyle name="Input [yellow] 4 6 2" xfId="12635" xr:uid="{04C95502-233F-46FC-999D-F67796A01B04}"/>
    <cellStyle name="Input [yellow] 4 6 2 2" xfId="27179" xr:uid="{561FAF90-8C73-4493-AEDD-F21D5F00BB9A}"/>
    <cellStyle name="Input [yellow] 4 6 3" xfId="19770" xr:uid="{7654810C-797E-4BF7-AA04-5E9986F15D5C}"/>
    <cellStyle name="Input [yellow] 4 6 3 2" xfId="33406" xr:uid="{0A7F815D-1819-4343-BBF5-A0FFE7780423}"/>
    <cellStyle name="Input [yellow] 4 6 4" xfId="21631" xr:uid="{B5A3CF06-EA2F-484C-B8EA-6BAB0E310E6F}"/>
    <cellStyle name="Input [yellow] 4 6 4 2" xfId="35087" xr:uid="{960C88F8-DE44-467E-BFBF-EDB3DF73A47A}"/>
    <cellStyle name="Input [yellow] 4 6 5" xfId="21786" xr:uid="{5B7D43C6-1184-441F-9629-F98A3FF699FB}"/>
    <cellStyle name="Input [yellow] 4 6 5 2" xfId="35242" xr:uid="{C20B0744-3FE5-4FAA-9534-50E824AB1434}"/>
    <cellStyle name="Input [yellow] 4 6 6" xfId="22041" xr:uid="{315D5923-E180-4C9C-8D0E-5FA5832224D6}"/>
    <cellStyle name="Input [yellow] 4 6 6 2" xfId="35495" xr:uid="{5538DE3F-F13A-4440-B940-2EA49B8498F0}"/>
    <cellStyle name="Input [yellow] 4 6 7" xfId="22154" xr:uid="{853FCB4F-699E-4341-B235-FC23C7C27A1A}"/>
    <cellStyle name="Input [yellow] 4 6 7 2" xfId="35606" xr:uid="{71061B59-A9CF-4469-A8A2-5CF8A31CFB12}"/>
    <cellStyle name="Input [yellow] 4 6 8" xfId="12634" xr:uid="{4F978A7C-AAF5-4833-A471-601E40CD9A04}"/>
    <cellStyle name="Input [yellow] 4 6 8 2" xfId="27178" xr:uid="{839E9337-561F-4181-BA1C-58D94E675296}"/>
    <cellStyle name="Input [yellow] 4 6 9" xfId="8871" xr:uid="{BD790114-9E09-4E3E-BEBF-C00B0A3E2793}"/>
    <cellStyle name="Input [yellow] 4 7" xfId="7237" xr:uid="{F0AA8198-A776-4154-A644-7FD13EBC5FFE}"/>
    <cellStyle name="Input [yellow] 4 7 10" xfId="44354" xr:uid="{85DFD2C3-4D8B-4E3A-B1DD-CF3CD38438A0}"/>
    <cellStyle name="Input [yellow] 4 7 2" xfId="12637" xr:uid="{C538C595-8CCF-4F5E-A8AF-64E9D7E56A79}"/>
    <cellStyle name="Input [yellow] 4 7 2 2" xfId="27181" xr:uid="{A08B7141-085A-439D-A6F3-F6BB6154127F}"/>
    <cellStyle name="Input [yellow] 4 7 3" xfId="20819" xr:uid="{98B913AC-5334-4207-B4EC-B411D72CD1AF}"/>
    <cellStyle name="Input [yellow] 4 7 3 2" xfId="34297" xr:uid="{5508A050-A793-42E5-A10A-14BF24B0EA3A}"/>
    <cellStyle name="Input [yellow] 4 7 4" xfId="21276" xr:uid="{CB426242-9C83-46D1-B41C-9F0FC06DFADD}"/>
    <cellStyle name="Input [yellow] 4 7 4 2" xfId="34742" xr:uid="{085C9BBE-1CBF-4074-953C-631AC976A646}"/>
    <cellStyle name="Input [yellow] 4 7 5" xfId="23009" xr:uid="{479AC8D9-0775-4261-8305-C698D691173A}"/>
    <cellStyle name="Input [yellow] 4 7 5 2" xfId="36442" xr:uid="{5DD4A8B6-C3E0-44DE-9C8B-436B5322868D}"/>
    <cellStyle name="Input [yellow] 4 7 6" xfId="12636" xr:uid="{5885A8A0-EFA3-4658-A312-75943F2A193E}"/>
    <cellStyle name="Input [yellow] 4 7 6 2" xfId="27180" xr:uid="{C58DEB88-3944-44D1-9310-B42563DB6550}"/>
    <cellStyle name="Input [yellow] 4 7 7" xfId="10098" xr:uid="{21E547CE-A49C-4527-8A31-0EBDE5B3E817}"/>
    <cellStyle name="Input [yellow] 4 7 8" xfId="24713" xr:uid="{54E28876-5CC5-4FF9-9D67-19207C65CD9A}"/>
    <cellStyle name="Input [yellow] 4 7 9" xfId="8178" xr:uid="{46B4090E-F48A-4B18-9C70-A5773A5F1DEB}"/>
    <cellStyle name="Input [yellow] 4 8" xfId="19102" xr:uid="{CE123317-1CD5-4C05-A838-BC5DDB72756B}"/>
    <cellStyle name="Input [yellow] 4 8 2" xfId="32786" xr:uid="{CA76F130-AB2D-4B4E-B33B-7E3AC75D6EA1}"/>
    <cellStyle name="Input [yellow] 4 9" xfId="22016" xr:uid="{B5E6494D-07BD-43D6-A509-DD677210E853}"/>
    <cellStyle name="Input [yellow] 4 9 2" xfId="35470" xr:uid="{329F9F57-A926-48A7-9106-3956002DCE02}"/>
    <cellStyle name="Input [yellow] 5" xfId="4473" xr:uid="{6802A193-75DD-48C2-94C0-8335A01D54D3}"/>
    <cellStyle name="Input [yellow] 5 10" xfId="19948" xr:uid="{4F61E11A-6690-4735-A1D3-B6BAD5354852}"/>
    <cellStyle name="Input [yellow] 5 10 2" xfId="33537" xr:uid="{B3CD4565-C30A-42E1-B056-1F006EE023FB}"/>
    <cellStyle name="Input [yellow] 5 11" xfId="22221" xr:uid="{D139CE1C-9205-4FA8-A36F-D44B873D8A22}"/>
    <cellStyle name="Input [yellow] 5 11 2" xfId="35666" xr:uid="{6DFFB775-9427-4C9A-88F6-4AF25E86F936}"/>
    <cellStyle name="Input [yellow] 5 12" xfId="12638" xr:uid="{433A9B63-F855-41E6-AD39-191747ED2239}"/>
    <cellStyle name="Input [yellow] 5 12 2" xfId="27182" xr:uid="{5ED06FAA-19B3-43A8-AC0E-BE9D4A18567F}"/>
    <cellStyle name="Input [yellow] 5 13" xfId="8123" xr:uid="{8BB99458-CA6D-489A-955F-6B9D3BFB3E54}"/>
    <cellStyle name="Input [yellow] 5 14" xfId="30904" xr:uid="{926E4C46-6346-4D8F-8BF0-8A98DA8B9543}"/>
    <cellStyle name="Input [yellow] 5 15" xfId="39716" xr:uid="{99720B1D-BC10-4A36-9954-0049F71872A8}"/>
    <cellStyle name="Input [yellow] 5 16" xfId="5069" xr:uid="{46F4F73E-EE37-443A-8788-A9A840D2CDC3}"/>
    <cellStyle name="Input [yellow] 5 17" xfId="48468" xr:uid="{F60EA78F-BB0D-43DF-AC17-4E935B40657A}"/>
    <cellStyle name="Input [yellow] 5 18" xfId="48526" xr:uid="{45803339-A6C8-4B9F-8486-42ED4A615D57}"/>
    <cellStyle name="Input [yellow] 5 19" xfId="48534" xr:uid="{7FF1500F-FEAE-49B0-8215-E2C8BA668627}"/>
    <cellStyle name="Input [yellow] 5 2" xfId="5820" xr:uid="{1448C5E5-7149-4DD4-BCA3-919B825401AE}"/>
    <cellStyle name="Input [yellow] 5 2 10" xfId="36883" xr:uid="{D9CA8615-F524-4BA0-89F9-035EE30E8823}"/>
    <cellStyle name="Input [yellow] 5 2 11" xfId="38787" xr:uid="{87AD9561-36B0-4BB4-BA68-DADD49CC9EA6}"/>
    <cellStyle name="Input [yellow] 5 2 2" xfId="7243" xr:uid="{53894FEC-B0EB-4F82-9B8E-8798FE2662F5}"/>
    <cellStyle name="Input [yellow] 5 2 2 2" xfId="20825" xr:uid="{BD382963-D8A3-488D-A70C-476135DD8EBF}"/>
    <cellStyle name="Input [yellow] 5 2 2 2 2" xfId="34303" xr:uid="{93CC69DD-4927-4236-983E-61AD5D8ABF21}"/>
    <cellStyle name="Input [yellow] 5 2 2 3" xfId="19612" xr:uid="{29A1A469-F700-466D-8FAB-0F310517DA2C}"/>
    <cellStyle name="Input [yellow] 5 2 2 3 2" xfId="33256" xr:uid="{E6CAA526-922B-4A0F-8CB9-CA84B5BB1240}"/>
    <cellStyle name="Input [yellow] 5 2 2 4" xfId="23015" xr:uid="{71305B5E-DC01-41A2-B0FE-7D7F0D6A078B}"/>
    <cellStyle name="Input [yellow] 5 2 2 4 2" xfId="36448" xr:uid="{45CDAE8E-F89A-425D-8C53-21F981D9A9B6}"/>
    <cellStyle name="Input [yellow] 5 2 2 5" xfId="12640" xr:uid="{321AB7D2-0818-4B80-B987-D2FB98C97B51}"/>
    <cellStyle name="Input [yellow] 5 2 2 5 2" xfId="27184" xr:uid="{E439BB6B-BB7E-435B-B1F6-7B2173AA0DC2}"/>
    <cellStyle name="Input [yellow] 5 2 2 6" xfId="10104" xr:uid="{5AD81AF4-B372-4536-8E31-5B40B12C8C15}"/>
    <cellStyle name="Input [yellow] 5 2 2 7" xfId="24719" xr:uid="{A00CAD80-D2A0-450D-BB55-D3DD111FCFCC}"/>
    <cellStyle name="Input [yellow] 5 2 2 8" xfId="28613" xr:uid="{2298007E-35CC-49A1-8CC8-85C7A9D1C7B1}"/>
    <cellStyle name="Input [yellow] 5 2 2 9" xfId="38367" xr:uid="{C6C78110-EDB3-457C-A942-CC0EFAED77D1}"/>
    <cellStyle name="Input [yellow] 5 2 3" xfId="19776" xr:uid="{604AE780-FAFA-4E66-AC7C-3554531FD331}"/>
    <cellStyle name="Input [yellow] 5 2 3 2" xfId="33412" xr:uid="{3EF8F407-41B9-4D02-BD53-D02A689A5EEE}"/>
    <cellStyle name="Input [yellow] 5 2 4" xfId="21627" xr:uid="{15A92201-75E8-4123-8475-89A940A4156B}"/>
    <cellStyle name="Input [yellow] 5 2 4 2" xfId="35083" xr:uid="{18D40804-AB16-48D9-9DDD-E0561FF216A3}"/>
    <cellStyle name="Input [yellow] 5 2 5" xfId="22316" xr:uid="{74F065D6-45DE-43DE-9A22-39369E07F87D}"/>
    <cellStyle name="Input [yellow] 5 2 5 2" xfId="35761" xr:uid="{6554F104-1A8F-4403-91D0-8E3E574F970E}"/>
    <cellStyle name="Input [yellow] 5 2 6" xfId="23634" xr:uid="{673C1813-805A-4250-BD0F-AF75B22FC53A}"/>
    <cellStyle name="Input [yellow] 5 2 6 2" xfId="37036" xr:uid="{CC3E3E4B-B896-498E-986B-1255ECAFD231}"/>
    <cellStyle name="Input [yellow] 5 2 7" xfId="12639" xr:uid="{E9F8AF3E-59B7-41F1-9902-7383B92C202F}"/>
    <cellStyle name="Input [yellow] 5 2 7 2" xfId="27183" xr:uid="{535E756C-6600-498B-B3CB-733D38C67964}"/>
    <cellStyle name="Input [yellow] 5 2 8" xfId="8877" xr:uid="{DB767F93-5D4A-44C7-9687-F689E29DE2E8}"/>
    <cellStyle name="Input [yellow] 5 2 9" xfId="8657" xr:uid="{1E7B896E-E6AD-4318-92B2-36D4F7D10AEA}"/>
    <cellStyle name="Input [yellow] 5 20" xfId="48542" xr:uid="{A5A51081-5675-4E00-B7F2-CEA4F094B60A}"/>
    <cellStyle name="Input [yellow] 5 3" xfId="5821" xr:uid="{A353FC5E-4BB3-48E9-B1B0-426C2CE6CB8D}"/>
    <cellStyle name="Input [yellow] 5 3 10" xfId="36073" xr:uid="{A7BF67AC-0117-4BF1-86ED-A094C02076B6}"/>
    <cellStyle name="Input [yellow] 5 3 11" xfId="42061" xr:uid="{712E15B3-DE53-4B9A-BF47-3744DB523528}"/>
    <cellStyle name="Input [yellow] 5 3 2" xfId="7244" xr:uid="{4C26925E-8625-49FC-AEB2-3C163C5F7232}"/>
    <cellStyle name="Input [yellow] 5 3 2 2" xfId="20826" xr:uid="{D57D46F4-EB6C-45E5-BB9A-88ED159DF910}"/>
    <cellStyle name="Input [yellow] 5 3 2 2 2" xfId="34304" xr:uid="{537C8A93-3244-4CB9-AA0C-5C3FB5E5E016}"/>
    <cellStyle name="Input [yellow] 5 3 2 3" xfId="20285" xr:uid="{1A8D9172-3C9D-4980-80E6-E108047E3F66}"/>
    <cellStyle name="Input [yellow] 5 3 2 3 2" xfId="33807" xr:uid="{67083F56-DABC-4916-8CFF-28D09393EC91}"/>
    <cellStyle name="Input [yellow] 5 3 2 4" xfId="23016" xr:uid="{74791DDE-5BBC-4153-9142-934EAC822F8D}"/>
    <cellStyle name="Input [yellow] 5 3 2 4 2" xfId="36449" xr:uid="{BEE53076-BF23-4177-A283-F5E42E9BF3C2}"/>
    <cellStyle name="Input [yellow] 5 3 2 5" xfId="12642" xr:uid="{5BD511D4-27B2-4EA1-9F83-76B62A45FFBD}"/>
    <cellStyle name="Input [yellow] 5 3 2 5 2" xfId="27186" xr:uid="{8D96176C-01C7-467C-ACA4-351BCC974420}"/>
    <cellStyle name="Input [yellow] 5 3 2 6" xfId="10105" xr:uid="{9C67F2D4-A86E-4EFE-8E8A-6B6830047D82}"/>
    <cellStyle name="Input [yellow] 5 3 2 7" xfId="24720" xr:uid="{ED422FE3-F6FA-438B-8305-C216E34A79F8}"/>
    <cellStyle name="Input [yellow] 5 3 2 8" xfId="8480" xr:uid="{5C2F79F6-BB01-4C31-A51F-1C4DB37AA50E}"/>
    <cellStyle name="Input [yellow] 5 3 2 9" xfId="38366" xr:uid="{7C659DAF-C1C4-4F5F-AF5D-3D1692CA41BC}"/>
    <cellStyle name="Input [yellow] 5 3 3" xfId="19777" xr:uid="{C8E59218-E244-4FE6-93B0-C0F87C06E2CE}"/>
    <cellStyle name="Input [yellow] 5 3 3 2" xfId="33413" xr:uid="{8DF26DA8-9D99-4417-AF35-206ADBB723FB}"/>
    <cellStyle name="Input [yellow] 5 3 4" xfId="21626" xr:uid="{85757E8E-39D4-4BCC-8D84-11E2431D2A2B}"/>
    <cellStyle name="Input [yellow] 5 3 4 2" xfId="35082" xr:uid="{38027D35-7E82-480F-BD77-FF938D430DBF}"/>
    <cellStyle name="Input [yellow] 5 3 5" xfId="18935" xr:uid="{D5CFF522-08F5-450B-852F-87AE38983FA3}"/>
    <cellStyle name="Input [yellow] 5 3 5 2" xfId="32642" xr:uid="{8E726DE8-DF91-4686-BE9E-E211BBF010C7}"/>
    <cellStyle name="Input [yellow] 5 3 6" xfId="22700" xr:uid="{B6B2C2F2-FBEB-46F5-B666-18846060EEF3}"/>
    <cellStyle name="Input [yellow] 5 3 6 2" xfId="36134" xr:uid="{88D77F34-835E-4E11-B5DD-C65C65D09BB9}"/>
    <cellStyle name="Input [yellow] 5 3 7" xfId="12641" xr:uid="{F98332CC-F267-4A0B-9C11-85195111D1F0}"/>
    <cellStyle name="Input [yellow] 5 3 7 2" xfId="27185" xr:uid="{DC595694-AD01-43F3-9590-36379C80AB21}"/>
    <cellStyle name="Input [yellow] 5 3 8" xfId="8878" xr:uid="{5B373AB6-0340-4A64-8B0D-4C59AF4DA9CD}"/>
    <cellStyle name="Input [yellow] 5 3 9" xfId="8656" xr:uid="{975441EA-671F-43FF-B262-292FD0940BA1}"/>
    <cellStyle name="Input [yellow] 5 4" xfId="5822" xr:uid="{2F7969FB-4274-4318-A7D1-447652D959CF}"/>
    <cellStyle name="Input [yellow] 5 4 10" xfId="35658" xr:uid="{052BBA4C-CC86-4CE6-B5C7-DCC9267D0193}"/>
    <cellStyle name="Input [yellow] 5 4 11" xfId="38790" xr:uid="{CC7FEF92-AF2A-4CCF-8CA4-9662FF21A094}"/>
    <cellStyle name="Input [yellow] 5 4 2" xfId="7245" xr:uid="{D1EC4B93-159C-49B9-B856-5A630DF200D7}"/>
    <cellStyle name="Input [yellow] 5 4 2 2" xfId="20827" xr:uid="{92E5961B-A772-44F5-9AAC-9EAC9ABFA9FC}"/>
    <cellStyle name="Input [yellow] 5 4 2 2 2" xfId="34305" xr:uid="{D1130800-63DC-4EAF-A850-C5E6517537AE}"/>
    <cellStyle name="Input [yellow] 5 4 2 3" xfId="22430" xr:uid="{B7BAD8A8-6ABB-41C7-B447-B07631AB7492}"/>
    <cellStyle name="Input [yellow] 5 4 2 3 2" xfId="35874" xr:uid="{A6EE2CAF-4600-4411-AAF6-0E7CFCC613F2}"/>
    <cellStyle name="Input [yellow] 5 4 2 4" xfId="23017" xr:uid="{221D1598-28C0-4D86-BF28-68F4E7696ACA}"/>
    <cellStyle name="Input [yellow] 5 4 2 4 2" xfId="36450" xr:uid="{01437474-27A6-4239-81F8-4158CDCA0957}"/>
    <cellStyle name="Input [yellow] 5 4 2 5" xfId="12644" xr:uid="{DBF54D56-2B80-4ABA-AE94-D4AE32B066A5}"/>
    <cellStyle name="Input [yellow] 5 4 2 5 2" xfId="27188" xr:uid="{6BB6B631-5FB5-436F-B0AB-08155EAC81F7}"/>
    <cellStyle name="Input [yellow] 5 4 2 6" xfId="10106" xr:uid="{AD3FA13B-B989-4719-8712-B9C8488261CA}"/>
    <cellStyle name="Input [yellow] 5 4 2 7" xfId="24721" xr:uid="{A0D73DAB-FD29-4131-AE1B-E700B0D7A061}"/>
    <cellStyle name="Input [yellow] 5 4 2 8" xfId="9463" xr:uid="{0A90D256-BD1F-4154-9EB3-AFC0E38CE3C1}"/>
    <cellStyle name="Input [yellow] 5 4 2 9" xfId="38365" xr:uid="{D54DA774-2461-40A1-9BAC-7F0CE59C0616}"/>
    <cellStyle name="Input [yellow] 5 4 3" xfId="19778" xr:uid="{0FED57C1-5D77-4BAB-8315-E047E6598B9C}"/>
    <cellStyle name="Input [yellow] 5 4 3 2" xfId="33414" xr:uid="{C974C599-5DAD-441D-8542-A27C29F90166}"/>
    <cellStyle name="Input [yellow] 5 4 4" xfId="21625" xr:uid="{5200001A-99B8-4E6A-90CB-EF5EA3EC564F}"/>
    <cellStyle name="Input [yellow] 5 4 4 2" xfId="35081" xr:uid="{2BC4F4FD-2259-432F-A9F2-824940D8A70D}"/>
    <cellStyle name="Input [yellow] 5 4 5" xfId="21790" xr:uid="{BCC4A003-F178-41F1-8624-9B9FA7E9A804}"/>
    <cellStyle name="Input [yellow] 5 4 5 2" xfId="35246" xr:uid="{99537C61-BE6E-4856-8E3B-0549E149CDD3}"/>
    <cellStyle name="Input [yellow] 5 4 6" xfId="23552" xr:uid="{2D8A0ADF-4320-4506-A68E-40399A8C7A5F}"/>
    <cellStyle name="Input [yellow] 5 4 6 2" xfId="36967" xr:uid="{55C97ACD-A8CB-478D-B9A9-6A05E6D0B061}"/>
    <cellStyle name="Input [yellow] 5 4 7" xfId="12643" xr:uid="{92DA7CFF-8C5D-4FFB-8AA4-A402B23873CD}"/>
    <cellStyle name="Input [yellow] 5 4 7 2" xfId="27187" xr:uid="{10D9BB17-7C22-4516-AEF9-75FE74992EE2}"/>
    <cellStyle name="Input [yellow] 5 4 8" xfId="8879" xr:uid="{D01DC14D-CE64-4E7B-8939-51E0F75FA975}"/>
    <cellStyle name="Input [yellow] 5 4 9" xfId="7819" xr:uid="{17C2AF97-7A4C-4A05-8AA2-0857549363C7}"/>
    <cellStyle name="Input [yellow] 5 5" xfId="5823" xr:uid="{9C395261-71BF-499E-8E43-11FB0B7C8328}"/>
    <cellStyle name="Input [yellow] 5 5 10" xfId="38789" xr:uid="{78FD634C-1B0D-4F4D-8938-8BC12CEE3DFA}"/>
    <cellStyle name="Input [yellow] 5 5 2" xfId="7246" xr:uid="{57559C01-5E62-4E1D-A648-8AEA48DD6758}"/>
    <cellStyle name="Input [yellow] 5 5 2 2" xfId="21270" xr:uid="{89D4E099-C275-4612-A26C-5F82F09CFD91}"/>
    <cellStyle name="Input [yellow] 5 5 2 2 2" xfId="34736" xr:uid="{8CF8C2EB-32D3-4319-9FFA-5AB3F920D9AE}"/>
    <cellStyle name="Input [yellow] 5 5 2 3" xfId="23018" xr:uid="{31A57073-F017-4F72-9A8F-64587A0EBBB9}"/>
    <cellStyle name="Input [yellow] 5 5 2 3 2" xfId="36451" xr:uid="{A62A39B7-CD6A-47B6-8F6E-DB4151A1D4EE}"/>
    <cellStyle name="Input [yellow] 5 5 2 4" xfId="20828" xr:uid="{17A25E4C-695F-4FB0-A993-EB0AD52668DE}"/>
    <cellStyle name="Input [yellow] 5 5 2 4 2" xfId="34306" xr:uid="{4E5FB897-6BCB-452E-8C1D-A5B8BF638822}"/>
    <cellStyle name="Input [yellow] 5 5 2 5" xfId="10107" xr:uid="{D4265A09-E303-498F-B1B9-801D6E78827B}"/>
    <cellStyle name="Input [yellow] 5 5 2 6" xfId="24722" xr:uid="{22D18183-9470-4F21-BEC4-529F781E4053}"/>
    <cellStyle name="Input [yellow] 5 5 2 7" xfId="7890" xr:uid="{536D9B28-F2A4-437B-BA9D-7461FDC2A55F}"/>
    <cellStyle name="Input [yellow] 5 5 2 8" xfId="38364" xr:uid="{6C87E76F-63E5-470B-B1FF-DD9E00A32451}"/>
    <cellStyle name="Input [yellow] 5 5 3" xfId="19120" xr:uid="{81FC7761-7842-498D-9F67-7AE44076694B}"/>
    <cellStyle name="Input [yellow] 5 5 3 2" xfId="32804" xr:uid="{88E9524E-999B-43C9-BB8B-781C22E1D4D9}"/>
    <cellStyle name="Input [yellow] 5 5 4" xfId="22543" xr:uid="{7C03A1BB-8EE0-4463-87FE-4D53F92C7BE9}"/>
    <cellStyle name="Input [yellow] 5 5 4 2" xfId="35986" xr:uid="{D1AC276B-5AB9-4AA8-8630-5FBBBA40D9F1}"/>
    <cellStyle name="Input [yellow] 5 5 5" xfId="22701" xr:uid="{61FD2943-616E-45BA-A4F7-5A65F49C2954}"/>
    <cellStyle name="Input [yellow] 5 5 5 2" xfId="36135" xr:uid="{E97F4F79-0E71-4D02-97A9-C3503BEB1AA6}"/>
    <cellStyle name="Input [yellow] 5 5 6" xfId="19779" xr:uid="{8F0D9C6C-2EC8-4FC8-BAC6-0723768E09C5}"/>
    <cellStyle name="Input [yellow] 5 5 6 2" xfId="33415" xr:uid="{A9744875-04B1-4D46-89C9-64FB67C21DE6}"/>
    <cellStyle name="Input [yellow] 5 5 7" xfId="8880" xr:uid="{A08667CD-F236-4F1F-A4A8-7C7E2F6CC62F}"/>
    <cellStyle name="Input [yellow] 5 5 8" xfId="10557" xr:uid="{4E437122-CA98-4BD2-B38A-3F61A471D99A}"/>
    <cellStyle name="Input [yellow] 5 5 9" xfId="36882" xr:uid="{AC37D9F6-11F4-4A25-95FA-81AC75FD5D45}"/>
    <cellStyle name="Input [yellow] 5 6" xfId="5819" xr:uid="{34309731-E8AE-4244-B47F-76AE663AAF34}"/>
    <cellStyle name="Input [yellow] 5 6 10" xfId="38791" xr:uid="{185CE647-852F-4B04-A98A-7525B90A43DA}"/>
    <cellStyle name="Input [yellow] 5 6 2" xfId="19132" xr:uid="{20861136-8EBE-4A95-8997-DA952C35CDB5}"/>
    <cellStyle name="Input [yellow] 5 6 2 2" xfId="32814" xr:uid="{3D6CB274-82A5-4F07-9768-B6F066FE5BA8}"/>
    <cellStyle name="Input [yellow] 5 6 3" xfId="19168" xr:uid="{B59CD937-05B6-4FB9-8F03-081F3ADA60D0}"/>
    <cellStyle name="Input [yellow] 5 6 3 2" xfId="32847" xr:uid="{EB97BBFC-AF37-43EF-95B1-9441B691BF10}"/>
    <cellStyle name="Input [yellow] 5 6 4" xfId="22040" xr:uid="{B8B2AF57-83CC-4C74-9968-2D5375851FC1}"/>
    <cellStyle name="Input [yellow] 5 6 4 2" xfId="35494" xr:uid="{A0F0E3C9-C7CE-47A8-9345-8BA051762C77}"/>
    <cellStyle name="Input [yellow] 5 6 5" xfId="22804" xr:uid="{216124D9-7616-494E-8729-63CDE4761200}"/>
    <cellStyle name="Input [yellow] 5 6 5 2" xfId="36238" xr:uid="{C3D0D35D-D73B-4059-89C8-6566E6269821}"/>
    <cellStyle name="Input [yellow] 5 6 6" xfId="19775" xr:uid="{7B208C5E-FA7A-450D-B247-E80C032CE688}"/>
    <cellStyle name="Input [yellow] 5 6 6 2" xfId="33411" xr:uid="{56B5D2F7-2412-4BB5-AB31-041B8FFB054D}"/>
    <cellStyle name="Input [yellow] 5 6 7" xfId="8876" xr:uid="{7C5C9FCF-EA06-4E5C-A6FF-D4A292AAA0C5}"/>
    <cellStyle name="Input [yellow] 5 6 8" xfId="8658" xr:uid="{E9B75E71-C051-465B-9807-DA7EA81A52C7}"/>
    <cellStyle name="Input [yellow] 5 6 9" xfId="34458" xr:uid="{C664D014-188A-4F56-B45F-0C55CAC40CB3}"/>
    <cellStyle name="Input [yellow] 5 7" xfId="7242" xr:uid="{0AFD9305-FE7D-45A4-8EAA-2AFA839CD3D0}"/>
    <cellStyle name="Input [yellow] 5 7 2" xfId="21275" xr:uid="{F39B58E3-17FE-4FFA-AED1-01A2C5C75995}"/>
    <cellStyle name="Input [yellow] 5 7 2 2" xfId="34741" xr:uid="{E0334F71-B3C0-46BF-8E65-9863C6BB2065}"/>
    <cellStyle name="Input [yellow] 5 7 3" xfId="23014" xr:uid="{4178EED2-30F4-4356-8356-CBB0B850E79E}"/>
    <cellStyle name="Input [yellow] 5 7 3 2" xfId="36447" xr:uid="{4319873E-BE3B-4260-9062-B33B9283019D}"/>
    <cellStyle name="Input [yellow] 5 7 4" xfId="20824" xr:uid="{81D001D4-CD4A-4E29-9B1A-11F91419B8AB}"/>
    <cellStyle name="Input [yellow] 5 7 4 2" xfId="34302" xr:uid="{1EC6DEE7-2DC3-470C-9B0A-4DAEFA4855F5}"/>
    <cellStyle name="Input [yellow] 5 7 5" xfId="10103" xr:uid="{61AF31C4-E0A4-4F4C-82B8-87D70C47E0B3}"/>
    <cellStyle name="Input [yellow] 5 7 6" xfId="24718" xr:uid="{8F05E1B9-EA72-43C4-AE3F-5617A5309EEC}"/>
    <cellStyle name="Input [yellow] 5 7 7" xfId="28614" xr:uid="{D3E2A20C-465B-4875-9B63-C6BE5A544EAF}"/>
    <cellStyle name="Input [yellow] 5 7 8" xfId="41973" xr:uid="{FA5659BF-D54E-4FF3-B2DE-68479EF47AD3}"/>
    <cellStyle name="Input [yellow] 5 8" xfId="19184" xr:uid="{788D1273-6503-4C13-B883-5318BB018B94}"/>
    <cellStyle name="Input [yellow] 5 8 2" xfId="32863" xr:uid="{EF276590-0440-499D-9D8E-19752F701D70}"/>
    <cellStyle name="Input [yellow] 5 9" xfId="21982" xr:uid="{039B3905-09BA-4038-B9E5-8B07881F8B06}"/>
    <cellStyle name="Input [yellow] 5 9 2" xfId="35436" xr:uid="{3464FB41-4F03-469C-9711-2E9484459F63}"/>
    <cellStyle name="Input [yellow] 6" xfId="4475" xr:uid="{09516C7E-468C-42DD-8233-5C0B3893E205}"/>
    <cellStyle name="Input [yellow] 6 10" xfId="30901" xr:uid="{62C5E1CA-320D-465F-A49B-0ABA418D47AE}"/>
    <cellStyle name="Input [yellow] 6 11" xfId="39713" xr:uid="{F317C563-D0CC-417E-BAFE-5CFDD4C78329}"/>
    <cellStyle name="Input [yellow] 6 12" xfId="48470" xr:uid="{04BA7B35-0FB6-40D9-A399-97DD98A3DE6B}"/>
    <cellStyle name="Input [yellow] 6 13" xfId="48528" xr:uid="{5BCBB666-9595-415C-9C3B-A0903E61403D}"/>
    <cellStyle name="Input [yellow] 6 14" xfId="48536" xr:uid="{CBA81CDD-68F4-4A4D-967E-36615089C172}"/>
    <cellStyle name="Input [yellow] 6 15" xfId="48544" xr:uid="{FA2856C7-FA71-432B-965A-CE79A33E9752}"/>
    <cellStyle name="Input [yellow] 6 2" xfId="5824" xr:uid="{F9BF2486-F7D7-4132-9EAE-C9149BD70276}"/>
    <cellStyle name="Input [yellow] 6 2 10" xfId="8655" xr:uid="{6F7200ED-C030-4EAE-B2CC-5F5F5C192139}"/>
    <cellStyle name="Input [yellow] 6 2 11" xfId="36072" xr:uid="{0AE2ED67-C460-4F5A-BFC0-C8A98281B500}"/>
    <cellStyle name="Input [yellow] 6 2 12" xfId="38788" xr:uid="{0113D235-518F-4830-8DAF-83D89FF65D03}"/>
    <cellStyle name="Input [yellow] 6 2 2" xfId="12647" xr:uid="{265A8714-4332-4209-83B5-D63F5CC48054}"/>
    <cellStyle name="Input [yellow] 6 2 2 2" xfId="27191" xr:uid="{4C362289-129C-4074-8E96-8E0288E7FA76}"/>
    <cellStyle name="Input [yellow] 6 2 3" xfId="19780" xr:uid="{57D25B05-D880-4D93-B63B-44B3DF3E37D7}"/>
    <cellStyle name="Input [yellow] 6 2 3 2" xfId="33416" xr:uid="{55C82D72-7A6F-475D-91B9-02414A2CB602}"/>
    <cellStyle name="Input [yellow] 6 2 4" xfId="21624" xr:uid="{781058E3-CE11-4A93-B8B4-3FEB6B98C607}"/>
    <cellStyle name="Input [yellow] 6 2 4 2" xfId="35080" xr:uid="{C39AE4CD-D53B-4C05-94EB-EC6C3315BDDB}"/>
    <cellStyle name="Input [yellow] 6 2 5" xfId="21789" xr:uid="{18415B3B-B289-4BAD-AAFC-D7665B2E74A2}"/>
    <cellStyle name="Input [yellow] 6 2 5 2" xfId="35245" xr:uid="{55AC0DD8-66BE-481F-8CFB-990C4029B747}"/>
    <cellStyle name="Input [yellow] 6 2 6" xfId="21616" xr:uid="{59C71FA3-6201-4763-965F-69A2C5F62B59}"/>
    <cellStyle name="Input [yellow] 6 2 6 2" xfId="35072" xr:uid="{3A4585E4-BB64-4087-A469-6C073E9E2D76}"/>
    <cellStyle name="Input [yellow] 6 2 7" xfId="23551" xr:uid="{6982E0A9-BCA4-41BF-ADE8-F842A4FEDB43}"/>
    <cellStyle name="Input [yellow] 6 2 7 2" xfId="36966" xr:uid="{DDB0DFEE-9F14-4B04-9574-E1AD0AEC7891}"/>
    <cellStyle name="Input [yellow] 6 2 8" xfId="12646" xr:uid="{54BE95CC-32B5-4147-94FC-2C2933F33020}"/>
    <cellStyle name="Input [yellow] 6 2 8 2" xfId="27190" xr:uid="{AC98D2F1-AEA2-4BF2-A1FF-8D94609CB6E3}"/>
    <cellStyle name="Input [yellow] 6 2 9" xfId="8881" xr:uid="{E8E40AFA-5168-4A2B-8C32-3BC135086C29}"/>
    <cellStyle name="Input [yellow] 6 3" xfId="7247" xr:uid="{F54306B1-293E-4B3E-ACD8-EFF09B0062E7}"/>
    <cellStyle name="Input [yellow] 6 3 10" xfId="38363" xr:uid="{7F6CE081-0081-49C8-90CB-7CEB6796F44C}"/>
    <cellStyle name="Input [yellow] 6 3 2" xfId="12649" xr:uid="{3A8D0386-CD3A-4910-BBF9-F98689CAB452}"/>
    <cellStyle name="Input [yellow] 6 3 2 2" xfId="27193" xr:uid="{4E398346-D350-4470-9585-B2217D9F1DA7}"/>
    <cellStyle name="Input [yellow] 6 3 3" xfId="20829" xr:uid="{078F1B92-9D35-4305-8145-073C9559DADC}"/>
    <cellStyle name="Input [yellow] 6 3 3 2" xfId="34307" xr:uid="{DC3E844B-2EE2-4EAC-9311-237A3974CC40}"/>
    <cellStyle name="Input [yellow] 6 3 4" xfId="21273" xr:uid="{77800D63-CC21-4A24-B6B0-61C4FB4A5426}"/>
    <cellStyle name="Input [yellow] 6 3 4 2" xfId="34739" xr:uid="{0573B539-AE0F-4E92-8A42-094EAFA0C120}"/>
    <cellStyle name="Input [yellow] 6 3 5" xfId="23019" xr:uid="{B261DB47-0807-4D76-9B05-BCEA489AFB50}"/>
    <cellStyle name="Input [yellow] 6 3 5 2" xfId="36452" xr:uid="{CC20448C-C18A-4F98-86FD-E0C569F6698C}"/>
    <cellStyle name="Input [yellow] 6 3 6" xfId="12648" xr:uid="{B8C4D7B0-82AA-482C-A99A-B70A54261A5F}"/>
    <cellStyle name="Input [yellow] 6 3 6 2" xfId="27192" xr:uid="{0B7C1DA6-F22B-4FF9-833F-118A83970130}"/>
    <cellStyle name="Input [yellow] 6 3 7" xfId="10108" xr:uid="{3FA88203-CB07-43FA-86A1-2C56658AA1AE}"/>
    <cellStyle name="Input [yellow] 6 3 8" xfId="24723" xr:uid="{B21BD56A-91A5-4F8A-A61D-CAEB109A2485}"/>
    <cellStyle name="Input [yellow] 6 3 9" xfId="8481" xr:uid="{3AB0F82F-EEB9-4854-821B-9EAB737396A7}"/>
    <cellStyle name="Input [yellow] 6 4" xfId="12650" xr:uid="{17836CB3-FA8E-4071-84D6-9710571329EB}"/>
    <cellStyle name="Input [yellow] 6 4 2" xfId="12651" xr:uid="{48261367-500E-4AB5-BD26-DA96CE4D82C0}"/>
    <cellStyle name="Input [yellow] 6 4 2 2" xfId="27195" xr:uid="{6528D9DD-173F-4DFC-9A2D-2B9F6E2DCD45}"/>
    <cellStyle name="Input [yellow] 6 4 3" xfId="27194" xr:uid="{2508AC84-5FA1-43ED-B1EC-B9316CB0905A}"/>
    <cellStyle name="Input [yellow] 6 5" xfId="19187" xr:uid="{A43E15AF-3A63-4129-8AA5-7ABF3ADDDB67}"/>
    <cellStyle name="Input [yellow] 6 5 2" xfId="32866" xr:uid="{04D19865-FC33-4257-8D53-3E1C4D73C4B9}"/>
    <cellStyle name="Input [yellow] 6 6" xfId="22340" xr:uid="{12844C74-1923-42FB-8C01-9B3E13E4DC4B}"/>
    <cellStyle name="Input [yellow] 6 6 2" xfId="35785" xr:uid="{65B88768-A3B9-45BF-AB3F-05391795BCA6}"/>
    <cellStyle name="Input [yellow] 6 7" xfId="19947" xr:uid="{C74BF2D5-5D1E-4D1D-BB84-2ACAE0D2657D}"/>
    <cellStyle name="Input [yellow] 6 7 2" xfId="33536" xr:uid="{205309C0-A18B-48B1-ADFF-52D332813B5D}"/>
    <cellStyle name="Input [yellow] 6 8" xfId="12645" xr:uid="{42A85D5F-5DD0-4D5E-9167-C9C45A54420F}"/>
    <cellStyle name="Input [yellow] 6 8 2" xfId="27189" xr:uid="{2CFFC105-334B-4E96-859D-86EA350ACE42}"/>
    <cellStyle name="Input [yellow] 6 9" xfId="9270" xr:uid="{95722B88-C4C8-481B-90B3-1B3F38C09645}"/>
    <cellStyle name="Input [yellow] 7" xfId="5825" xr:uid="{72B0F6DC-DEE6-4CF7-A013-518EB2B3986B}"/>
    <cellStyle name="Input [yellow] 7 10" xfId="8882" xr:uid="{BDAA63F2-58C6-45AB-B355-E6B4C90EB237}"/>
    <cellStyle name="Input [yellow] 7 11" xfId="8654" xr:uid="{A3DE6639-7BEB-4CF7-828A-CF85BDE3061D}"/>
    <cellStyle name="Input [yellow] 7 12" xfId="36881" xr:uid="{E2A94DCE-5254-480E-B57B-D527EF27E623}"/>
    <cellStyle name="Input [yellow] 7 13" xfId="42062" xr:uid="{DCDA20AA-1E15-4B11-A617-CB8E7E122902}"/>
    <cellStyle name="Input [yellow] 7 2" xfId="7248" xr:uid="{C9092527-5DAE-4EB5-8643-DBC1DCA17516}"/>
    <cellStyle name="Input [yellow] 7 2 10" xfId="38362" xr:uid="{139E44BC-A8F8-43FA-AB98-483C48D000E4}"/>
    <cellStyle name="Input [yellow] 7 2 2" xfId="12654" xr:uid="{24DE97E4-FA99-47AF-8CB0-1CF943E46EF2}"/>
    <cellStyle name="Input [yellow] 7 2 2 2" xfId="27198" xr:uid="{34FB14B3-4B95-4BAC-8099-A669B0224C50}"/>
    <cellStyle name="Input [yellow] 7 2 3" xfId="20830" xr:uid="{D6F6BC08-8DDC-4EEB-8C07-80ACFCB4B53F}"/>
    <cellStyle name="Input [yellow] 7 2 3 2" xfId="34308" xr:uid="{6B81B249-DED8-45A8-9D88-A1F2D0EE0989}"/>
    <cellStyle name="Input [yellow] 7 2 4" xfId="22490" xr:uid="{A6B998ED-45F2-4DF3-80B6-C13D4E95A5A3}"/>
    <cellStyle name="Input [yellow] 7 2 4 2" xfId="35933" xr:uid="{0D8215F5-4C25-4021-8ED2-2710C65D84BC}"/>
    <cellStyle name="Input [yellow] 7 2 5" xfId="23020" xr:uid="{5745E6F3-5F17-453E-B8D5-2D8A4DBE700C}"/>
    <cellStyle name="Input [yellow] 7 2 5 2" xfId="36453" xr:uid="{5BA08A52-B762-49DA-B2B1-B33CB58CFD14}"/>
    <cellStyle name="Input [yellow] 7 2 6" xfId="12653" xr:uid="{8EAC5CFD-15E2-4128-8427-FCFC5BFD2DF7}"/>
    <cellStyle name="Input [yellow] 7 2 6 2" xfId="27197" xr:uid="{1DFB40B0-9045-4B8E-9ED1-CBDBEB123CF6}"/>
    <cellStyle name="Input [yellow] 7 2 7" xfId="10109" xr:uid="{2A947B0B-2535-43BC-9459-E24FEA36E481}"/>
    <cellStyle name="Input [yellow] 7 2 8" xfId="24724" xr:uid="{55F8ED89-5FCA-4B31-ABFD-4AE60D9505A3}"/>
    <cellStyle name="Input [yellow] 7 2 9" xfId="9464" xr:uid="{39878BC6-E361-4BD3-A73F-F455FF5F833D}"/>
    <cellStyle name="Input [yellow] 7 3" xfId="12655" xr:uid="{B8C5D1F7-02E1-4B47-8308-5892EFF17CC7}"/>
    <cellStyle name="Input [yellow] 7 3 2" xfId="12656" xr:uid="{3D17B858-865B-4D74-8BF8-DDF34839C84F}"/>
    <cellStyle name="Input [yellow] 7 3 2 2" xfId="27200" xr:uid="{530617CE-BEC3-4421-82F9-34C7BAE96B3C}"/>
    <cellStyle name="Input [yellow] 7 3 3" xfId="27199" xr:uid="{AA5C769C-03BF-48DC-BE02-1315C68DD0E5}"/>
    <cellStyle name="Input [yellow] 7 4" xfId="12657" xr:uid="{4BBC663E-263B-4319-B992-E461C5DB94D0}"/>
    <cellStyle name="Input [yellow] 7 4 2" xfId="12658" xr:uid="{0A6C3CD5-9A5F-4B65-9D5E-2982C757EE39}"/>
    <cellStyle name="Input [yellow] 7 4 2 2" xfId="27202" xr:uid="{8FE197C3-7544-4F6D-AB8E-91AFAE2CF4F8}"/>
    <cellStyle name="Input [yellow] 7 4 3" xfId="27201" xr:uid="{54213061-75F9-4F02-B743-27931F7F9880}"/>
    <cellStyle name="Input [yellow] 7 5" xfId="19781" xr:uid="{82D62849-8198-4428-AB98-D69ED8C42D1D}"/>
    <cellStyle name="Input [yellow] 7 5 2" xfId="33417" xr:uid="{2321609D-ACFA-4FE7-8D63-574D4C566278}"/>
    <cellStyle name="Input [yellow] 7 6" xfId="21623" xr:uid="{7EA5EC8F-B47B-40AF-BCCD-FAB91CD2998A}"/>
    <cellStyle name="Input [yellow] 7 6 2" xfId="35079" xr:uid="{E0351907-92C0-416A-82FF-79D4261C2AC8}"/>
    <cellStyle name="Input [yellow] 7 7" xfId="22131" xr:uid="{AE12D81E-1234-464F-BC99-5CE4CDC85830}"/>
    <cellStyle name="Input [yellow] 7 7 2" xfId="35584" xr:uid="{6A4D5BDF-D352-4451-8C12-B6DE342C4E4C}"/>
    <cellStyle name="Input [yellow] 7 8" xfId="22702" xr:uid="{2DD3CC96-B462-42E2-B059-C22CA7AF3CB9}"/>
    <cellStyle name="Input [yellow] 7 8 2" xfId="36136" xr:uid="{0D2D65F3-ED12-4023-90C3-9DD34E154738}"/>
    <cellStyle name="Input [yellow] 7 9" xfId="12652" xr:uid="{03D3922A-7CBC-4172-B3A4-58C9D4C2CC16}"/>
    <cellStyle name="Input [yellow] 7 9 2" xfId="27196" xr:uid="{95A8A56B-2408-43AF-8FAA-ED6B045D8CA4}"/>
    <cellStyle name="Input [yellow] 8" xfId="5826" xr:uid="{2718B3D2-1721-4BA7-A766-F1BBB43C72F4}"/>
    <cellStyle name="Input [yellow] 8 10" xfId="8883" xr:uid="{2AF7B87A-EC4B-4599-BCE6-D9391229C7F9}"/>
    <cellStyle name="Input [yellow] 8 11" xfId="8653" xr:uid="{4BBE2A6C-DBA8-4793-BEB2-099D86204443}"/>
    <cellStyle name="Input [yellow] 8 12" xfId="36071" xr:uid="{407DFDA7-97D7-48FB-862B-6BB08933F8CC}"/>
    <cellStyle name="Input [yellow] 8 13" xfId="29657" xr:uid="{7DC600A6-F879-42CB-8EA3-D45B42F8E10B}"/>
    <cellStyle name="Input [yellow] 8 2" xfId="7249" xr:uid="{F96ADE2F-20C7-4B79-A535-3264DFC14E1A}"/>
    <cellStyle name="Input [yellow] 8 2 10" xfId="38361" xr:uid="{BD6D45F3-04CD-4459-9D78-69F197EF719F}"/>
    <cellStyle name="Input [yellow] 8 2 2" xfId="12661" xr:uid="{30241361-3E4E-47FC-A152-757FA5F93D46}"/>
    <cellStyle name="Input [yellow] 8 2 2 2" xfId="27205" xr:uid="{62A7CD25-06DD-4C96-B508-17F0B4569601}"/>
    <cellStyle name="Input [yellow] 8 2 3" xfId="20831" xr:uid="{5F567AE2-52D0-423B-901B-488AB444F211}"/>
    <cellStyle name="Input [yellow] 8 2 3 2" xfId="34309" xr:uid="{E5EE5BF0-B766-40F1-B05E-892983F3BA04}"/>
    <cellStyle name="Input [yellow] 8 2 4" xfId="21271" xr:uid="{DD64A035-C328-4F0B-AE42-52C4CD5B6AF9}"/>
    <cellStyle name="Input [yellow] 8 2 4 2" xfId="34737" xr:uid="{3A7F109A-59E0-4B23-B15E-F0134170FC30}"/>
    <cellStyle name="Input [yellow] 8 2 5" xfId="23021" xr:uid="{CFD932AA-8FC8-4678-8CA2-1E30AA3190A9}"/>
    <cellStyle name="Input [yellow] 8 2 5 2" xfId="36454" xr:uid="{A62BD721-5CA9-494E-99B7-F00148FE463B}"/>
    <cellStyle name="Input [yellow] 8 2 6" xfId="12660" xr:uid="{31C7C3A6-0873-42A5-88E8-AFFA68A5FE5F}"/>
    <cellStyle name="Input [yellow] 8 2 6 2" xfId="27204" xr:uid="{7B9FD802-AAA3-4FD7-8B18-BCA8A5A5344C}"/>
    <cellStyle name="Input [yellow] 8 2 7" xfId="10110" xr:uid="{ECF8FEB8-3657-4C86-9E9A-A1BCE6CF697F}"/>
    <cellStyle name="Input [yellow] 8 2 8" xfId="24725" xr:uid="{02CA143A-9847-4E2E-ABD1-6B8DD428E9B9}"/>
    <cellStyle name="Input [yellow] 8 2 9" xfId="8180" xr:uid="{EFF1BA42-724C-4D9E-B193-C9740FA18E45}"/>
    <cellStyle name="Input [yellow] 8 3" xfId="12662" xr:uid="{A1F79F9E-E38E-4864-BA29-D7F55454CFCE}"/>
    <cellStyle name="Input [yellow] 8 3 2" xfId="12663" xr:uid="{DA357F7E-8C7B-4DB7-8FA8-E15E08DF805D}"/>
    <cellStyle name="Input [yellow] 8 3 2 2" xfId="27207" xr:uid="{062D6374-7674-474D-BB62-66A71B441A73}"/>
    <cellStyle name="Input [yellow] 8 3 3" xfId="27206" xr:uid="{6412CA09-232B-4C8E-A392-132B71C3748E}"/>
    <cellStyle name="Input [yellow] 8 4" xfId="12664" xr:uid="{CE5B5E17-8820-450C-AA9E-9ACBA88DA613}"/>
    <cellStyle name="Input [yellow] 8 4 2" xfId="12665" xr:uid="{C1A01547-8FD9-4578-9B74-7E3EBACA2117}"/>
    <cellStyle name="Input [yellow] 8 4 2 2" xfId="27209" xr:uid="{BBE13D21-B8A6-4966-B79D-9E17567E565B}"/>
    <cellStyle name="Input [yellow] 8 4 3" xfId="27208" xr:uid="{5D5EC719-7D19-48CA-9DC5-9E84ABEFB33E}"/>
    <cellStyle name="Input [yellow] 8 5" xfId="19782" xr:uid="{B612EB46-2076-432B-987E-E733F62BA5B8}"/>
    <cellStyle name="Input [yellow] 8 5 2" xfId="33418" xr:uid="{C8A7F10C-62CA-4745-A713-47AB2C9BA90A}"/>
    <cellStyle name="Input [yellow] 8 6" xfId="21622" xr:uid="{D46CC0F2-7DE7-44BA-BCEF-70FABB369760}"/>
    <cellStyle name="Input [yellow] 8 6 2" xfId="35078" xr:uid="{1E59F542-9B88-4C15-B55B-864A059ADF7E}"/>
    <cellStyle name="Input [yellow] 8 7" xfId="22318" xr:uid="{74A45C24-7DAD-4D37-9A74-6BB34BE889A0}"/>
    <cellStyle name="Input [yellow] 8 7 2" xfId="35763" xr:uid="{F2C92EA8-244F-44B2-B1DC-911463C0A386}"/>
    <cellStyle name="Input [yellow] 8 8" xfId="21799" xr:uid="{AB2367F1-B4E8-4097-B4A7-44CB7AE782C4}"/>
    <cellStyle name="Input [yellow] 8 8 2" xfId="35255" xr:uid="{5D48BDA9-A128-4590-AADA-705C6B50687F}"/>
    <cellStyle name="Input [yellow] 8 9" xfId="12659" xr:uid="{A1D4AB61-BBD7-4B0B-8668-FBF2FC833E4E}"/>
    <cellStyle name="Input [yellow] 8 9 2" xfId="27203" xr:uid="{ADA504F6-958E-41F5-91B0-17BBE9A8ADEC}"/>
    <cellStyle name="Input [yellow] 9" xfId="5827" xr:uid="{34D55CC5-15C1-40A8-BBB2-7C1F847E56A3}"/>
    <cellStyle name="Input [yellow] 9 10" xfId="29658" xr:uid="{5AC33A6B-BD5A-4210-A6CE-01C2DD1B34B2}"/>
    <cellStyle name="Input [yellow] 9 2" xfId="7250" xr:uid="{3D8C97A3-DD9A-4F73-8C82-5B989B598D90}"/>
    <cellStyle name="Input [yellow] 9 2 2" xfId="21272" xr:uid="{3D8AB5DF-AF72-49AB-A82B-5BE427C8B910}"/>
    <cellStyle name="Input [yellow] 9 2 2 2" xfId="34738" xr:uid="{1EFA19B5-EDE9-4DED-988F-18880CBF8EB9}"/>
    <cellStyle name="Input [yellow] 9 2 3" xfId="23022" xr:uid="{99F9049B-A6F7-469E-8282-32A592309767}"/>
    <cellStyle name="Input [yellow] 9 2 3 2" xfId="36455" xr:uid="{464D1009-E224-4CB6-89E4-2ACB312FE8E7}"/>
    <cellStyle name="Input [yellow] 9 2 4" xfId="20832" xr:uid="{E8BE425B-09C7-4352-BA0D-15816C4D4537}"/>
    <cellStyle name="Input [yellow] 9 2 4 2" xfId="34310" xr:uid="{10350426-2969-4438-A829-D62477A872F2}"/>
    <cellStyle name="Input [yellow] 9 2 5" xfId="10111" xr:uid="{86F49953-9197-42C7-8C4A-01B0B0C0B896}"/>
    <cellStyle name="Input [yellow] 9 2 6" xfId="24726" xr:uid="{F546DF38-2613-4FE6-9F3D-6A2ED83042F8}"/>
    <cellStyle name="Input [yellow] 9 2 7" xfId="7813" xr:uid="{C16DEA3E-0BCC-4092-BE54-31DC82607921}"/>
    <cellStyle name="Input [yellow] 9 2 8" xfId="38360" xr:uid="{DEFC828F-E831-4BC9-BBA2-6D1C2FE9073A}"/>
    <cellStyle name="Input [yellow] 9 3" xfId="19065" xr:uid="{32124DAA-5424-4A05-B857-CDD8437EC704}"/>
    <cellStyle name="Input [yellow] 9 3 2" xfId="32755" xr:uid="{F74B0793-AE95-4D74-94F6-1D775A7D67E2}"/>
    <cellStyle name="Input [yellow] 9 4" xfId="18934" xr:uid="{33F78033-863F-4FB8-94C7-4A801EFD5BED}"/>
    <cellStyle name="Input [yellow] 9 4 2" xfId="32641" xr:uid="{4CEC86A7-12B5-4EA9-8CD7-AE553231F0DA}"/>
    <cellStyle name="Input [yellow] 9 5" xfId="23550" xr:uid="{43779DF6-FFB6-4E3E-A09A-A49F6A9F4493}"/>
    <cellStyle name="Input [yellow] 9 5 2" xfId="36965" xr:uid="{C39EFD9C-AFEE-4070-AD0D-5A32E6241D45}"/>
    <cellStyle name="Input [yellow] 9 6" xfId="18549" xr:uid="{949B51DE-709B-441C-9541-2C12FE09DBDC}"/>
    <cellStyle name="Input [yellow] 9 6 2" xfId="32304" xr:uid="{EDFBF09B-26A9-4714-B245-B2E926B3049D}"/>
    <cellStyle name="Input [yellow] 9 7" xfId="8884" xr:uid="{8070B4CB-9A67-4411-8AF7-4AAE198F8AA6}"/>
    <cellStyle name="Input [yellow] 9 8" xfId="8652" xr:uid="{AEE10747-F821-4261-A798-3D25525822DB}"/>
    <cellStyle name="Input [yellow] 9 9" xfId="34959" xr:uid="{A6BC99DC-E6F2-4B75-87EC-91F5B92B359D}"/>
    <cellStyle name="Input 10" xfId="3655" xr:uid="{43968806-7381-4A36-B9BE-7FE3A82EF4B6}"/>
    <cellStyle name="Input 10 10" xfId="24044" xr:uid="{90FEE8D8-9075-4BC7-8DF2-49A7A8C9E28A}"/>
    <cellStyle name="Input 10 10 2" xfId="37428" xr:uid="{9830FA12-ACCF-4E8F-A5AB-39CA191D4543}"/>
    <cellStyle name="Input 10 10 3" xfId="44792" xr:uid="{61F1FFF7-FBD8-4FB2-A9B4-54F06559A5FC}"/>
    <cellStyle name="Input 10 10 4" xfId="48371" xr:uid="{AB942FA1-A702-444E-84C1-E8D9592B4828}"/>
    <cellStyle name="Input 10 11" xfId="7953" xr:uid="{232887B0-257D-4CC3-916E-AF2B15A7031B}"/>
    <cellStyle name="Input 10 12" xfId="24358" xr:uid="{D3923BDC-D9A9-4505-8F97-7043118A4829}"/>
    <cellStyle name="Input 10 13" xfId="51868" xr:uid="{6B944145-59BA-4355-89B5-955E8398D83E}"/>
    <cellStyle name="Input 10 14" xfId="4702" xr:uid="{80E041AA-279B-4172-BC0E-242F9C9A2E57}"/>
    <cellStyle name="Input 10 2" xfId="4900" xr:uid="{4C485592-FF93-4027-9AC6-1DD7CD6BD4D4}"/>
    <cellStyle name="Input 10 2 2" xfId="7751" xr:uid="{85CB11DA-F593-4E50-9579-60DC3618B6A1}"/>
    <cellStyle name="Input 10 2 2 10" xfId="27959" xr:uid="{3F2F71F3-398F-45B9-BBF6-3C6984D85895}"/>
    <cellStyle name="Input 10 2 2 11" xfId="43057" xr:uid="{D39EF90C-CBAC-49C3-922A-32521598A70C}"/>
    <cellStyle name="Input 10 2 2 2" xfId="21260" xr:uid="{3D8F01B7-D76E-482F-9B62-323BAD9A2689}"/>
    <cellStyle name="Input 10 2 2 2 2" xfId="34726" xr:uid="{5BD29732-4128-47EE-9EC4-C36338EABD65}"/>
    <cellStyle name="Input 10 2 2 2 3" xfId="42827" xr:uid="{0F9EC23F-A6B5-4AD0-B945-9FD023C9BEF3}"/>
    <cellStyle name="Input 10 2 2 2 4" xfId="47133" xr:uid="{9FF8334B-E7D0-49EA-9F66-365F346B75B7}"/>
    <cellStyle name="Input 10 2 2 3" xfId="22582" xr:uid="{06788848-1BC7-4407-9E33-A8A05C9E6CF9}"/>
    <cellStyle name="Input 10 2 2 3 2" xfId="36025" xr:uid="{5D240D99-364F-461A-AE16-B7E3AD0FD50F}"/>
    <cellStyle name="Input 10 2 2 3 3" xfId="43708" xr:uid="{197C4030-5FA7-477F-ACCD-6A414018925E}"/>
    <cellStyle name="Input 10 2 2 3 4" xfId="47618" xr:uid="{4F6D7B3D-351A-4AA9-9F03-61800D0D2A03}"/>
    <cellStyle name="Input 10 2 2 4" xfId="23439" xr:uid="{F42AD035-10A1-4C71-B80D-C5A5D683E114}"/>
    <cellStyle name="Input 10 2 2 4 2" xfId="36862" xr:uid="{B1D97C26-264E-447D-913C-A4B239D09468}"/>
    <cellStyle name="Input 10 2 2 4 3" xfId="44385" xr:uid="{9FAAE621-FF96-490B-A37E-9F494B638CB0}"/>
    <cellStyle name="Input 10 2 2 4 4" xfId="48136" xr:uid="{BA76F7CF-E25F-4D1A-A4F9-B7F9528E5368}"/>
    <cellStyle name="Input 10 2 2 5" xfId="23725" xr:uid="{E9283CF5-E849-4197-9D12-0D190C9D2288}"/>
    <cellStyle name="Input 10 2 2 5 2" xfId="37127" xr:uid="{77D28DF3-EB47-4739-8AC0-17F406AA7850}"/>
    <cellStyle name="Input 10 2 2 5 3" xfId="44603" xr:uid="{1EDBA1AE-4F1F-4EAE-A8D3-DA8B2253D779}"/>
    <cellStyle name="Input 10 2 2 5 4" xfId="48302" xr:uid="{66D54CFD-23DA-4175-9467-6A33023D4222}"/>
    <cellStyle name="Input 10 2 2 6" xfId="23818" xr:uid="{03634348-6722-47A5-9682-7F16B68B3295}"/>
    <cellStyle name="Input 10 2 2 6 2" xfId="37219" xr:uid="{D114377A-25FC-4D27-A4EF-50F6A95CE318}"/>
    <cellStyle name="Input 10 2 2 6 3" xfId="44670" xr:uid="{EF2DF7DA-DAE1-4D9C-951E-5C4A3EC065D1}"/>
    <cellStyle name="Input 10 2 2 6 4" xfId="48350" xr:uid="{F283FD90-B21E-47DF-B281-B931E03588E4}"/>
    <cellStyle name="Input 10 2 2 7" xfId="18848" xr:uid="{11BC749F-6B74-4FDD-B026-9C116E1B0D38}"/>
    <cellStyle name="Input 10 2 2 7 2" xfId="32566" xr:uid="{F8B7E607-9C3A-4DF8-BE7C-0888892A26EF}"/>
    <cellStyle name="Input 10 2 2 7 3" xfId="41125" xr:uid="{703B1DD4-1E19-4440-8CB8-A4FA705313D8}"/>
    <cellStyle name="Input 10 2 2 7 4" xfId="46041" xr:uid="{2C03FF68-4745-406B-BD91-E6E14611FE4C}"/>
    <cellStyle name="Input 10 2 2 8" xfId="10584" xr:uid="{056CB7DC-B981-4804-9BD2-A57DBC89FD21}"/>
    <cellStyle name="Input 10 2 2 9" xfId="25199" xr:uid="{C45CE39E-F967-4D99-BCB3-5A79435FB68B}"/>
    <cellStyle name="Input 10 2 3" xfId="19119" xr:uid="{3EC34763-68B9-4FA6-980E-C098CA766635}"/>
    <cellStyle name="Input 10 2 3 2" xfId="32803" xr:uid="{F4E267F8-16F5-4DC9-9FEF-3689EADA747E}"/>
    <cellStyle name="Input 10 2 3 3" xfId="41327" xr:uid="{3D687ADB-84EF-487D-B005-4AA90D9C0740}"/>
    <cellStyle name="Input 10 2 3 4" xfId="46175" xr:uid="{94FE8797-BF95-40B1-AB94-A8DD0579673A}"/>
    <cellStyle name="Input 10 2 4" xfId="22513" xr:uid="{F61ABE35-231D-4556-8578-C188FD35A249}"/>
    <cellStyle name="Input 10 2 4 2" xfId="35956" xr:uid="{6C62B7C8-7483-481D-8CB7-BC565B2EA0D0}"/>
    <cellStyle name="Input 10 2 4 3" xfId="43649" xr:uid="{7D42262B-1CDD-48EA-8157-616083915423}"/>
    <cellStyle name="Input 10 2 4 4" xfId="47572" xr:uid="{295A0082-A085-48BF-AF20-0BA23121DDF2}"/>
    <cellStyle name="Input 10 2 5" xfId="22602" xr:uid="{A8605DF9-738F-46D3-A4B5-6477B3FD6B05}"/>
    <cellStyle name="Input 10 2 5 2" xfId="36045" xr:uid="{BF193DCA-7539-4026-9A5C-6ACE90E043A0}"/>
    <cellStyle name="Input 10 2 5 3" xfId="43727" xr:uid="{B634ACD6-68B6-43E8-848F-28BC40D84710}"/>
    <cellStyle name="Input 10 2 5 4" xfId="47637" xr:uid="{56207F68-D248-4BF4-980E-A5201E55D635}"/>
    <cellStyle name="Input 10 2 6" xfId="18551" xr:uid="{0B60C37A-E61C-43EF-BA1E-18E8EA1EFC57}"/>
    <cellStyle name="Input 10 2 6 2" xfId="32306" xr:uid="{E2452AA6-73CD-4B9C-BB4E-5308185FCE7F}"/>
    <cellStyle name="Input 10 2 6 3" xfId="40922" xr:uid="{E9FDE70D-2942-455A-97DA-15ED0363FF1F}"/>
    <cellStyle name="Input 10 2 6 4" xfId="45940" xr:uid="{596C880F-663D-4003-9DD6-FAE5585DB64B}"/>
    <cellStyle name="Input 10 2 7" xfId="8148" xr:uid="{656DB64E-A17A-48FF-A6C1-DE52200EFE83}"/>
    <cellStyle name="Input 10 2 8" xfId="31014" xr:uid="{5913672C-6C77-4F3F-AE42-32BB3AF75824}"/>
    <cellStyle name="Input 10 3" xfId="4883" xr:uid="{3F78FDB7-8FD9-4671-9D65-4974E3FB5C5C}"/>
    <cellStyle name="Input 10 3 10" xfId="31031" xr:uid="{490E8E8C-A731-4805-B985-FC8B7EF13D5C}"/>
    <cellStyle name="Input 10 3 11" xfId="39762" xr:uid="{EB5EDEB3-17F7-4383-B879-6094E80675E6}"/>
    <cellStyle name="Input 10 3 2" xfId="18849" xr:uid="{5EFCFE93-9020-4D4D-808E-C0F2D11D2BD3}"/>
    <cellStyle name="Input 10 3 2 2" xfId="32567" xr:uid="{6C81E136-12CF-4367-86CD-4BA174C37F0F}"/>
    <cellStyle name="Input 10 3 2 3" xfId="41126" xr:uid="{F61B1311-9F01-4C46-AB4D-CEFAE50AD7AD}"/>
    <cellStyle name="Input 10 3 2 4" xfId="46042" xr:uid="{4EF82C0D-048D-4E81-A0FE-1354CE1200C1}"/>
    <cellStyle name="Input 10 3 3" xfId="19153" xr:uid="{E7BEA4B2-AE46-443F-A97F-02F35641A4D9}"/>
    <cellStyle name="Input 10 3 3 2" xfId="32833" xr:uid="{ACA5020E-3C87-4D14-8574-CC7EDA67B6DD}"/>
    <cellStyle name="Input 10 3 3 3" xfId="41350" xr:uid="{E7279505-091E-4755-AD95-476C49C8D323}"/>
    <cellStyle name="Input 10 3 3 4" xfId="46188" xr:uid="{8C9F0E53-53A9-4D10-9B52-E233F5103C30}"/>
    <cellStyle name="Input 10 3 4" xfId="22067" xr:uid="{9BA4452B-B2C8-4529-90B5-52391B4DB281}"/>
    <cellStyle name="Input 10 3 4 2" xfId="35521" xr:uid="{36013E85-70B5-4B42-AF35-34C59784FE88}"/>
    <cellStyle name="Input 10 3 4 3" xfId="43370" xr:uid="{61C9E6E4-AD10-41FE-8CEC-16FFA229D9C4}"/>
    <cellStyle name="Input 10 3 4 4" xfId="47419" xr:uid="{286BCE22-E832-437B-936E-B1FE93DB3375}"/>
    <cellStyle name="Input 10 3 5" xfId="22222" xr:uid="{8E11F11C-92E7-4279-89E9-CC7516AA5368}"/>
    <cellStyle name="Input 10 3 5 2" xfId="35667" xr:uid="{74E3832E-9B2E-4C75-9858-05437299EC08}"/>
    <cellStyle name="Input 10 3 5 3" xfId="43479" xr:uid="{AE002E88-43B7-4170-89C8-5F0018CEE223}"/>
    <cellStyle name="Input 10 3 5 4" xfId="47487" xr:uid="{9B93E957-D0A7-4A93-88F9-16065935597E}"/>
    <cellStyle name="Input 10 3 6" xfId="22615" xr:uid="{BD428A4F-068B-48A0-BD3F-3A6314075B5D}"/>
    <cellStyle name="Input 10 3 6 2" xfId="36058" xr:uid="{1AA06432-A2A2-4495-B5A0-9342F8C6B1D8}"/>
    <cellStyle name="Input 10 3 6 3" xfId="43739" xr:uid="{0F9E07B3-9EF1-4B28-9F86-031C292A1DA9}"/>
    <cellStyle name="Input 10 3 6 4" xfId="47649" xr:uid="{C9027AE7-FF4B-41DE-A81C-E2A28C277288}"/>
    <cellStyle name="Input 10 3 7" xfId="18552" xr:uid="{A23D8B98-E0B7-4B57-9DEA-90049C4642E5}"/>
    <cellStyle name="Input 10 3 7 2" xfId="32307" xr:uid="{CC6344E3-B6A4-4EA1-B205-0E5D9928026D}"/>
    <cellStyle name="Input 10 3 7 3" xfId="40923" xr:uid="{B1D22043-5F7E-4EE6-8574-90AC18BA7B08}"/>
    <cellStyle name="Input 10 3 7 4" xfId="45941" xr:uid="{2C732D53-BBB4-4C9A-9BD8-0FA220E96D45}"/>
    <cellStyle name="Input 10 3 8" xfId="8130" xr:uid="{9915269C-B406-4C11-BAE8-C24A4B11E4CB}"/>
    <cellStyle name="Input 10 3 9" xfId="9450" xr:uid="{F6DFAF55-4BF6-4E78-80BB-74AB95EB83FE}"/>
    <cellStyle name="Input 10 4" xfId="4981" xr:uid="{AB176765-C561-4FCF-B6AD-7432EB536A1D}"/>
    <cellStyle name="Input 10 4 10" xfId="9349" xr:uid="{26E3EB24-7FC2-45AA-BBB6-F1FC90A47C83}"/>
    <cellStyle name="Input 10 4 11" xfId="30947" xr:uid="{1CBF4BB7-C6B9-4FE9-9C78-22C8C8FC3BBB}"/>
    <cellStyle name="Input 10 4 12" xfId="39733" xr:uid="{46FF4EA4-E1F1-496A-89D1-C41E2E42056F}"/>
    <cellStyle name="Input 10 4 2" xfId="19115" xr:uid="{608C8569-4C48-43A7-8844-305C527CC258}"/>
    <cellStyle name="Input 10 4 2 2" xfId="32799" xr:uid="{0941DA7B-219E-416D-9159-C21D2F272C0D}"/>
    <cellStyle name="Input 10 4 2 3" xfId="41324" xr:uid="{4E92ADD0-2998-432D-8DDB-DC9B23C5EF81}"/>
    <cellStyle name="Input 10 4 2 4" xfId="46174" xr:uid="{5F17AF34-B074-484F-B454-89EFF4BACB37}"/>
    <cellStyle name="Input 10 4 3" xfId="19046" xr:uid="{EE59CB1D-0411-4B30-B18C-0B2F835BB140}"/>
    <cellStyle name="Input 10 4 3 2" xfId="32738" xr:uid="{30989C6F-D08C-4215-BC40-42723158751E}"/>
    <cellStyle name="Input 10 4 3 3" xfId="41271" xr:uid="{EC229D56-3382-436C-955B-5C507546822A}"/>
    <cellStyle name="Input 10 4 3 4" xfId="46137" xr:uid="{B88BB639-D673-4F71-B25D-AC3719AB1287}"/>
    <cellStyle name="Input 10 4 4" xfId="22004" xr:uid="{10822554-7C6A-4A97-8910-648F6B697341}"/>
    <cellStyle name="Input 10 4 4 2" xfId="35458" xr:uid="{5549166B-D3A3-4883-B751-BF64BC3A1480}"/>
    <cellStyle name="Input 10 4 4 3" xfId="43322" xr:uid="{06B788E3-6F85-4FC9-BDA9-B95AB0297392}"/>
    <cellStyle name="Input 10 4 4 4" xfId="47384" xr:uid="{71BD64C2-A0C5-430C-AF53-80C02A71FDC3}"/>
    <cellStyle name="Input 10 4 5" xfId="21530" xr:uid="{54F88DB9-61D0-41BD-8D1D-76F7C4BC09D5}"/>
    <cellStyle name="Input 10 4 5 2" xfId="34986" xr:uid="{E56E4220-A31A-42D1-A430-1AF7003054BE}"/>
    <cellStyle name="Input 10 4 5 3" xfId="43023" xr:uid="{699015D1-5EBD-485B-BE8D-A4F487B39F9C}"/>
    <cellStyle name="Input 10 4 5 4" xfId="47279" xr:uid="{B0925974-372D-4F78-B82C-FD8844660A8D}"/>
    <cellStyle name="Input 10 4 6" xfId="21947" xr:uid="{CDC0E4A4-2DB3-4F37-8620-FBB00F5C691B}"/>
    <cellStyle name="Input 10 4 6 2" xfId="35401" xr:uid="{D8286F07-3579-4C9D-A29B-5A9001410A40}"/>
    <cellStyle name="Input 10 4 6 3" xfId="43278" xr:uid="{0EE17EF7-4102-486E-957F-5F04F21DA08C}"/>
    <cellStyle name="Input 10 4 6 4" xfId="47351" xr:uid="{B8FA55E9-EB68-4429-BD1F-9448F8AFDCAC}"/>
    <cellStyle name="Input 10 4 7" xfId="22718" xr:uid="{B1B9D15D-54B2-4F0E-8B68-DE94428BB3E2}"/>
    <cellStyle name="Input 10 4 7 2" xfId="36152" xr:uid="{BBC58DA8-52CD-46AE-AD6C-A20DAB0A15D8}"/>
    <cellStyle name="Input 10 4 7 3" xfId="43828" xr:uid="{1E40681A-DDD5-48A4-A2E6-CDA1F817000C}"/>
    <cellStyle name="Input 10 4 7 4" xfId="47724" xr:uid="{6D3D60A4-1668-4B3E-B4C8-2F37C1774FF9}"/>
    <cellStyle name="Input 10 4 8" xfId="18847" xr:uid="{F3315173-F746-4B4E-B116-1DE13F60994E}"/>
    <cellStyle name="Input 10 4 8 2" xfId="32565" xr:uid="{DDFA30B6-7C58-4CF7-852B-1F24EBA16CF6}"/>
    <cellStyle name="Input 10 4 8 3" xfId="41124" xr:uid="{33B8FE9C-1F86-471B-B425-A55843B6F05F}"/>
    <cellStyle name="Input 10 4 8 4" xfId="46040" xr:uid="{DCEB73E9-4C5E-4969-ADE9-5A9183C0F996}"/>
    <cellStyle name="Input 10 4 9" xfId="8218" xr:uid="{7E27642D-EC18-4292-9AF9-9CA724511889}"/>
    <cellStyle name="Input 10 5" xfId="5067" xr:uid="{47D9ED6F-C87C-4D66-8714-B3D83A52C4A7}"/>
    <cellStyle name="Input 10 5 2" xfId="21983" xr:uid="{8BA36115-4BE1-4509-BD9C-C7FE6CE3EA3B}"/>
    <cellStyle name="Input 10 5 2 2" xfId="35437" xr:uid="{941CFDA6-CB7D-4FA9-9EBF-F0190534FD0F}"/>
    <cellStyle name="Input 10 5 2 3" xfId="43309" xr:uid="{A323F0D9-BB1F-460B-A78D-8D33DFFA5F19}"/>
    <cellStyle name="Input 10 5 2 4" xfId="47373" xr:uid="{2C66F420-59C4-4983-89EB-4D6708BB3F57}"/>
    <cellStyle name="Input 10 5 3" xfId="21565" xr:uid="{A0A9A3A3-1970-46C1-AF65-0ED05070A8F1}"/>
    <cellStyle name="Input 10 5 3 2" xfId="35021" xr:uid="{BA396C1A-0134-4881-B094-EEB3D00B4D44}"/>
    <cellStyle name="Input 10 5 3 3" xfId="43046" xr:uid="{DBC30DEE-5B57-4DCE-85F0-E12548D83807}"/>
    <cellStyle name="Input 10 5 3 4" xfId="47288" xr:uid="{218AAEC7-5A70-4BA1-92A6-9A94DB85FDC1}"/>
    <cellStyle name="Input 10 5 4" xfId="21922" xr:uid="{392E034C-B90A-44AF-B38B-7EBDCC932BD0}"/>
    <cellStyle name="Input 10 5 4 2" xfId="35376" xr:uid="{F7D1DBDB-1BD7-44E5-8BE9-1EAA97D0B218}"/>
    <cellStyle name="Input 10 5 4 3" xfId="43263" xr:uid="{E1FC88C8-E4C6-4DBE-A88D-529EE4EE60A7}"/>
    <cellStyle name="Input 10 5 4 4" xfId="47337" xr:uid="{3677FC19-6CD9-470A-B7AF-133D74FD95F1}"/>
    <cellStyle name="Input 10 5 5" xfId="19182" xr:uid="{BCC1BD2F-473F-4954-B2EC-3475C3C2A08A}"/>
    <cellStyle name="Input 10 5 5 2" xfId="32861" xr:uid="{92AAD411-897D-4622-8800-F75EF826C34A}"/>
    <cellStyle name="Input 10 5 5 3" xfId="41377" xr:uid="{920475A7-86B8-4C0A-8FBE-475C1225DEB5}"/>
    <cellStyle name="Input 10 5 5 4" xfId="46211" xr:uid="{C88A025C-AF0C-4BC2-9454-E543CBB302E3}"/>
    <cellStyle name="Input 10 5 6" xfId="8298" xr:uid="{5C9A5D91-1C6F-488E-942B-EE08A6C79CC2}"/>
    <cellStyle name="Input 10 5 7" xfId="8124" xr:uid="{833885C2-65E6-4C38-B5B1-CD1E8A5BE947}"/>
    <cellStyle name="Input 10 5 8" xfId="30906" xr:uid="{1067F26F-954D-443E-BB44-BA6402B1BFCE}"/>
    <cellStyle name="Input 10 5 9" xfId="39718" xr:uid="{D44F29DB-24FB-4BB1-9F60-4989E7497DBD}"/>
    <cellStyle name="Input 10 6" xfId="5073" xr:uid="{7FB1719E-36F0-4B8B-8552-CDB36DC8AC1B}"/>
    <cellStyle name="Input 10 6 2" xfId="22339" xr:uid="{79A45CAB-81A8-485D-99B3-3C7DB19E1595}"/>
    <cellStyle name="Input 10 6 2 2" xfId="35784" xr:uid="{BD33B710-6D36-4376-81C5-5B505D9BABEB}"/>
    <cellStyle name="Input 10 6 2 3" xfId="43532" xr:uid="{F3C49EE5-96AA-46B4-925D-246218FAC11A}"/>
    <cellStyle name="Input 10 6 2 4" xfId="47502" xr:uid="{D05788E2-ECE7-4A4B-833D-86FB22B5DEE1}"/>
    <cellStyle name="Input 10 6 3" xfId="21567" xr:uid="{738E04A5-9560-424C-BDEA-8F05DD50F388}"/>
    <cellStyle name="Input 10 6 3 2" xfId="35023" xr:uid="{37192914-F0AE-47C7-86A9-96A044477F21}"/>
    <cellStyle name="Input 10 6 3 3" xfId="43047" xr:uid="{E01D72AD-FDE6-4E58-94F4-C2C589A3177B}"/>
    <cellStyle name="Input 10 6 3 4" xfId="47289" xr:uid="{07047BF7-3060-4919-8374-7A7D3DC5BC1A}"/>
    <cellStyle name="Input 10 6 4" xfId="19189" xr:uid="{A53234FF-72DA-4078-9162-3CB28C544071}"/>
    <cellStyle name="Input 10 6 4 2" xfId="32868" xr:uid="{4D9F6197-8977-4226-AC65-FD3411B304B8}"/>
    <cellStyle name="Input 10 6 4 3" xfId="41384" xr:uid="{7DC1FAC9-4D86-4F5B-9FF8-158F8F3A7EE7}"/>
    <cellStyle name="Input 10 6 4 4" xfId="46214" xr:uid="{0D5E1D67-0D81-4AD4-BE9A-68FD16292D2C}"/>
    <cellStyle name="Input 10 6 5" xfId="8304" xr:uid="{5E9C5884-0C54-4073-8664-D94E6A3686AC}"/>
    <cellStyle name="Input 10 6 6" xfId="8182" xr:uid="{6B4A0080-BE7C-4966-A307-780F99EC433C}"/>
    <cellStyle name="Input 10 6 7" xfId="30899" xr:uid="{518D709E-B911-464A-A358-D6F53BDCFD96}"/>
    <cellStyle name="Input 10 6 8" xfId="39711" xr:uid="{9E00115C-F9C9-4643-B638-38BB3FEF3289}"/>
    <cellStyle name="Input 10 7" xfId="7598" xr:uid="{87BE6186-EEFB-48EB-863D-4A431D9FB99B}"/>
    <cellStyle name="Input 10 7 10" xfId="9506" xr:uid="{AC207F1D-1FDD-4930-A01C-088AF9DC44DE}"/>
    <cellStyle name="Input 10 7 11" xfId="38128" xr:uid="{A36AFAB5-776B-4055-9A9C-0AFB4C2EFAD8}"/>
    <cellStyle name="Input 10 7 2" xfId="22426" xr:uid="{B1BE581D-486A-4870-AC1D-920C0DF34F4A}"/>
    <cellStyle name="Input 10 7 2 2" xfId="35870" xr:uid="{8B03805A-0A96-4D81-BEE2-BA03204B9672}"/>
    <cellStyle name="Input 10 7 2 3" xfId="43586" xr:uid="{F9CD8018-F25C-4740-843F-8BEA584033C1}"/>
    <cellStyle name="Input 10 7 2 4" xfId="47536" xr:uid="{BD518168-41AB-4AEC-A5F7-CB57860125AF}"/>
    <cellStyle name="Input 10 7 3" xfId="20368" xr:uid="{9DDA3534-3937-430A-B747-F8DC1F2D1E56}"/>
    <cellStyle name="Input 10 7 3 2" xfId="33874" xr:uid="{138C181A-8388-4AF4-9C11-38F8C2CE6AB6}"/>
    <cellStyle name="Input 10 7 3 3" xfId="42139" xr:uid="{441330DC-C2F8-4DDB-818C-B42E8DB2EDFF}"/>
    <cellStyle name="Input 10 7 3 4" xfId="46564" xr:uid="{99404BB2-F878-46F4-A096-BBE269292D2B}"/>
    <cellStyle name="Input 10 7 4" xfId="23365" xr:uid="{CB18EAD3-D9AB-4514-A544-6D88D62CCA47}"/>
    <cellStyle name="Input 10 7 4 2" xfId="36788" xr:uid="{96B00042-B8CC-463B-836E-D598B172DD7D}"/>
    <cellStyle name="Input 10 7 4 3" xfId="44318" xr:uid="{45C00A19-16C2-45BC-922F-38842C2270C1}"/>
    <cellStyle name="Input 10 7 4 4" xfId="48083" xr:uid="{52E117C1-075A-4429-8360-A9ED259110E1}"/>
    <cellStyle name="Input 10 7 5" xfId="23660" xr:uid="{A6D0DA55-A248-4DCD-A7B8-519805C13BD6}"/>
    <cellStyle name="Input 10 7 5 2" xfId="37062" xr:uid="{DA7768B4-3094-4093-8931-F634E99DB863}"/>
    <cellStyle name="Input 10 7 5 3" xfId="44542" xr:uid="{4D893D86-EA44-4FF6-96E5-3325970B444C}"/>
    <cellStyle name="Input 10 7 5 4" xfId="48250" xr:uid="{261E8EAF-2C3B-4FB6-9F03-C4C6BE703C80}"/>
    <cellStyle name="Input 10 7 6" xfId="23754" xr:uid="{C1CA04A2-C00F-4280-A90B-E490F8676966}"/>
    <cellStyle name="Input 10 7 6 2" xfId="37155" xr:uid="{8D800DB5-73DC-4C29-A4E8-74ED9DCEEEB8}"/>
    <cellStyle name="Input 10 7 6 3" xfId="44627" xr:uid="{294993DE-2655-4F13-BA2D-28AECFFC8DEF}"/>
    <cellStyle name="Input 10 7 6 4" xfId="48326" xr:uid="{F21F4F50-E1DC-429F-890C-E2784DA75F52}"/>
    <cellStyle name="Input 10 7 7" xfId="21176" xr:uid="{E8D5479B-49F2-4D2F-8B28-DBF3FE81E237}"/>
    <cellStyle name="Input 10 7 7 2" xfId="34646" xr:uid="{BF892845-1B43-441F-A9E7-2FDE35754060}"/>
    <cellStyle name="Input 10 7 7 3" xfId="42756" xr:uid="{7B3D5381-5DD4-4BD3-9AEA-E89E0187F3F4}"/>
    <cellStyle name="Input 10 7 7 4" xfId="47080" xr:uid="{A28CF16F-40F8-404B-87DC-230B16ADD388}"/>
    <cellStyle name="Input 10 7 8" xfId="10458" xr:uid="{B7031403-D10F-41A7-A467-7927AC12D4F1}"/>
    <cellStyle name="Input 10 7 9" xfId="25073" xr:uid="{4EC53080-F085-493C-9B2C-C99783ED2824}"/>
    <cellStyle name="Input 10 8" xfId="7631" xr:uid="{BDD74075-A0F2-4D25-A533-5AF1B5788A76}"/>
    <cellStyle name="Input 10 8 10" xfId="43543" xr:uid="{3DA13954-DC86-41D2-9089-B35B43F4924A}"/>
    <cellStyle name="Input 10 8 2" xfId="19142" xr:uid="{7DADB2CE-E9CA-4D3F-A805-4403410CC7D1}"/>
    <cellStyle name="Input 10 8 2 2" xfId="32822" xr:uid="{40D13E07-7B37-4144-BE29-E2D7C0811D2C}"/>
    <cellStyle name="Input 10 8 2 3" xfId="41340" xr:uid="{BF82998E-4EE6-4F7D-A282-C08355C4B442}"/>
    <cellStyle name="Input 10 8 2 4" xfId="46182" xr:uid="{5BB0522B-FA3A-4FAB-B91A-C4BF070DDC8C}"/>
    <cellStyle name="Input 10 8 3" xfId="23391" xr:uid="{27672E9D-7F8A-4216-A247-2D62FDFEF53E}"/>
    <cellStyle name="Input 10 8 3 2" xfId="36814" xr:uid="{6D676169-A818-476D-A2F2-6B7B7FC8C88B}"/>
    <cellStyle name="Input 10 8 3 3" xfId="44342" xr:uid="{79C4ADCB-4E60-447C-BDB8-02C508938A11}"/>
    <cellStyle name="Input 10 8 3 4" xfId="48103" xr:uid="{5A570BDF-05BD-40CC-805C-60CC098B3BED}"/>
    <cellStyle name="Input 10 8 4" xfId="23685" xr:uid="{B74BC70B-5F15-4B30-BDAF-6BA386ED2DF6}"/>
    <cellStyle name="Input 10 8 4 2" xfId="37087" xr:uid="{5142A9BC-E4E3-4B8B-9DAA-AD5FDFCC4099}"/>
    <cellStyle name="Input 10 8 4 3" xfId="44565" xr:uid="{9599706C-F2EC-48C6-8506-D5CC96FDCC84}"/>
    <cellStyle name="Input 10 8 4 4" xfId="48270" xr:uid="{6793CF5E-F0CF-4608-998D-3C7748FF566B}"/>
    <cellStyle name="Input 10 8 5" xfId="21456" xr:uid="{01356D02-2E50-4319-99B4-2FADFB5C46FB}"/>
    <cellStyle name="Input 10 8 5 2" xfId="34921" xr:uid="{9FE7547D-283D-419D-B480-14C2A62387E3}"/>
    <cellStyle name="Input 10 8 5 3" xfId="42957" xr:uid="{AC1BF905-B397-4D88-A0AD-81B260C9017D}"/>
    <cellStyle name="Input 10 8 5 4" xfId="47224" xr:uid="{3BD7BEE4-7BB6-4FCF-9926-50AC72063E85}"/>
    <cellStyle name="Input 10 8 6" xfId="21209" xr:uid="{211057BB-36EB-4851-98B1-38F2766A877F}"/>
    <cellStyle name="Input 10 8 6 2" xfId="34679" xr:uid="{343B6720-C3FD-440C-ABAD-C4B246960985}"/>
    <cellStyle name="Input 10 8 6 3" xfId="42784" xr:uid="{478CAFFD-1A52-48A5-9A19-996D5AABEAB0}"/>
    <cellStyle name="Input 10 8 6 4" xfId="47100" xr:uid="{B1481A3D-14B8-4223-B3E9-447DE369AAB3}"/>
    <cellStyle name="Input 10 8 7" xfId="10490" xr:uid="{D2E4B0DB-3ABC-4EBE-93EE-226F03ED017E}"/>
    <cellStyle name="Input 10 8 8" xfId="25106" xr:uid="{4F6E4BF7-3837-47DC-A357-28E9277AB6B2}"/>
    <cellStyle name="Input 10 8 9" xfId="9882" xr:uid="{2110792C-1FF4-4B05-BA05-C6402B8F3C83}"/>
    <cellStyle name="Input 10 9" xfId="7778" xr:uid="{D6B9B54D-CEE3-480D-BE51-B7695AEEB053}"/>
    <cellStyle name="Input 10 9 2" xfId="10609" xr:uid="{AC08FF56-5B21-4709-AD61-9D836961C607}"/>
    <cellStyle name="Input 10 9 3" xfId="25224" xr:uid="{0E330A88-3763-4651-9DD1-6B0352577163}"/>
    <cellStyle name="Input 10 9 4" xfId="32438" xr:uid="{18F96679-DB78-400E-B261-B7D013ED3237}"/>
    <cellStyle name="Input 10 9 5" xfId="43214" xr:uid="{42468B4A-6642-4C35-86A5-6E61A140A27B}"/>
    <cellStyle name="Input 11" xfId="3656" xr:uid="{34C8EC68-9142-420E-BEB8-4C1D86BDBF4A}"/>
    <cellStyle name="Input 11 10" xfId="24043" xr:uid="{411A37A1-53C3-4EB0-8658-A989413332E1}"/>
    <cellStyle name="Input 11 10 2" xfId="37427" xr:uid="{85A836A1-C9F8-4B55-912E-62798E1E7667}"/>
    <cellStyle name="Input 11 10 3" xfId="44791" xr:uid="{A7AEBB13-DCAA-486A-B76C-FE2B6F61AFC1}"/>
    <cellStyle name="Input 11 10 4" xfId="48370" xr:uid="{6569D22D-7938-496F-8BF8-E75947215032}"/>
    <cellStyle name="Input 11 11" xfId="7954" xr:uid="{5A77EB80-781F-48E0-A39E-D5ED2C0A23A6}"/>
    <cellStyle name="Input 11 12" xfId="24357" xr:uid="{E7C76E3A-90A7-478A-B87E-53820DD9B8C0}"/>
    <cellStyle name="Input 11 13" xfId="51869" xr:uid="{56F8DD25-98BB-47E9-9107-D05B8EDEE9F4}"/>
    <cellStyle name="Input 11 14" xfId="4703" xr:uid="{A749AB90-B900-4BA0-A550-A410C88A678E}"/>
    <cellStyle name="Input 11 2" xfId="4901" xr:uid="{627E3423-60B7-4DCB-9FB3-0A513E320257}"/>
    <cellStyle name="Input 11 2 2" xfId="7749" xr:uid="{5829D652-E01B-4283-AD09-6EF8554F818A}"/>
    <cellStyle name="Input 11 2 2 10" xfId="27960" xr:uid="{53C21DF3-BBB9-48C3-B9CC-509F5D93C61B}"/>
    <cellStyle name="Input 11 2 2 11" xfId="44447" xr:uid="{A8280B88-94FA-4ADC-AF39-E2A11CFB6DD1}"/>
    <cellStyle name="Input 11 2 2 2" xfId="21258" xr:uid="{79B2762F-07DB-479C-B017-4957E5DC0615}"/>
    <cellStyle name="Input 11 2 2 2 2" xfId="34724" xr:uid="{9E593137-7296-4A44-9BAB-7C03DA36AAD9}"/>
    <cellStyle name="Input 11 2 2 2 3" xfId="42825" xr:uid="{D7AB1169-C129-4AC6-837A-A2AB2EE7C776}"/>
    <cellStyle name="Input 11 2 2 2 4" xfId="47131" xr:uid="{053E2D5A-21DF-40E7-B3CF-36E6DE0430F1}"/>
    <cellStyle name="Input 11 2 2 3" xfId="22580" xr:uid="{EEB2C17D-F996-40CD-8F8E-24100657C255}"/>
    <cellStyle name="Input 11 2 2 3 2" xfId="36023" xr:uid="{6C7E2063-002C-42C6-AD6E-FCB4E05EACA6}"/>
    <cellStyle name="Input 11 2 2 3 3" xfId="43706" xr:uid="{53DC46F6-2156-4073-ABAF-ABD3D5F67938}"/>
    <cellStyle name="Input 11 2 2 3 4" xfId="47616" xr:uid="{5BE7EC01-250B-444A-9C3B-AA660DC646DA}"/>
    <cellStyle name="Input 11 2 2 4" xfId="23437" xr:uid="{D38B3511-7DA1-4A6E-B33B-A50B708D0BB1}"/>
    <cellStyle name="Input 11 2 2 4 2" xfId="36860" xr:uid="{CFDA6DFA-2145-47AB-AD56-8F85089A451C}"/>
    <cellStyle name="Input 11 2 2 4 3" xfId="44383" xr:uid="{11DA93F9-DB7F-45D0-8FB9-4BB11E17BEB8}"/>
    <cellStyle name="Input 11 2 2 4 4" xfId="48134" xr:uid="{D7A342C0-5E1B-46F2-BD62-7DE1E6BB9291}"/>
    <cellStyle name="Input 11 2 2 5" xfId="23723" xr:uid="{C366B8A1-0242-42CB-9797-5FB274AFDB0A}"/>
    <cellStyle name="Input 11 2 2 5 2" xfId="37125" xr:uid="{35C8078B-ED60-48AB-BB11-B07EBEBC509B}"/>
    <cellStyle name="Input 11 2 2 5 3" xfId="44601" xr:uid="{82A98285-9B7A-4A25-B5E6-8D69AFFECF2A}"/>
    <cellStyle name="Input 11 2 2 5 4" xfId="48300" xr:uid="{ED5C8C5F-4956-4F83-9336-CA34F919F64B}"/>
    <cellStyle name="Input 11 2 2 6" xfId="23816" xr:uid="{A6ECE406-B812-4C17-BABF-737D27379E06}"/>
    <cellStyle name="Input 11 2 2 6 2" xfId="37217" xr:uid="{22EB0804-1DCB-443A-9ED3-E08CA1CBBA0A}"/>
    <cellStyle name="Input 11 2 2 6 3" xfId="44668" xr:uid="{A04B40DA-7B29-4E0A-B89E-EEC1ECE24EA8}"/>
    <cellStyle name="Input 11 2 2 6 4" xfId="48348" xr:uid="{5780BA8C-F2FC-49EF-AF7C-71E9AD967120}"/>
    <cellStyle name="Input 11 2 2 7" xfId="18851" xr:uid="{9767DE3D-451F-4848-B824-670D0505DCBD}"/>
    <cellStyle name="Input 11 2 2 7 2" xfId="32569" xr:uid="{C7FAC5C6-1F5F-4529-9659-D1AC7EADBEF7}"/>
    <cellStyle name="Input 11 2 2 7 3" xfId="41128" xr:uid="{0E89DB93-144B-425B-A960-A9B4E6F7F65F}"/>
    <cellStyle name="Input 11 2 2 7 4" xfId="46044" xr:uid="{0F852889-1CF8-41D2-A6B5-9909A470B553}"/>
    <cellStyle name="Input 11 2 2 8" xfId="10582" xr:uid="{5F55520A-6CC3-4F9E-82E9-90F7FB7A34E7}"/>
    <cellStyle name="Input 11 2 2 9" xfId="25197" xr:uid="{38CCF4F1-9A95-4A4B-B976-790313BBE36B}"/>
    <cellStyle name="Input 11 2 3" xfId="19145" xr:uid="{1369C91B-07A8-4DE3-B126-C91DD8269A64}"/>
    <cellStyle name="Input 11 2 3 2" xfId="32825" xr:uid="{33CE9004-5C61-4E62-8633-7D9121F62717}"/>
    <cellStyle name="Input 11 2 3 3" xfId="41343" xr:uid="{7A73F286-6FE2-43D2-AE3B-E552C7E35832}"/>
    <cellStyle name="Input 11 2 3 4" xfId="46183" xr:uid="{810BDC27-D50B-4024-81CE-B31AC712ED6C}"/>
    <cellStyle name="Input 11 2 4" xfId="22438" xr:uid="{7C38E7DA-A878-4643-9A16-0F1C6248D2E1}"/>
    <cellStyle name="Input 11 2 4 2" xfId="35882" xr:uid="{EDAED92C-001C-4DC0-971D-E61D12F64326}"/>
    <cellStyle name="Input 11 2 4 3" xfId="43594" xr:uid="{388A5607-4336-46EA-8898-11899A01F7E2}"/>
    <cellStyle name="Input 11 2 4 4" xfId="47542" xr:uid="{6699289C-B210-4E82-8742-01D9BFBE8963}"/>
    <cellStyle name="Input 11 2 5" xfId="22601" xr:uid="{5A056B01-482D-4143-B56D-DDCC7F97F819}"/>
    <cellStyle name="Input 11 2 5 2" xfId="36044" xr:uid="{3830910C-E78B-490E-ACC3-C00429D2322A}"/>
    <cellStyle name="Input 11 2 5 3" xfId="43726" xr:uid="{7F8F9DF8-8EBF-4A1D-A6C1-B9678A07F068}"/>
    <cellStyle name="Input 11 2 5 4" xfId="47636" xr:uid="{54BDD2A7-97AC-4EA2-AD46-C9564C21E92D}"/>
    <cellStyle name="Input 11 2 6" xfId="18553" xr:uid="{88FA01B7-E0B2-4EC7-88F2-D390BE0F1DC7}"/>
    <cellStyle name="Input 11 2 6 2" xfId="32308" xr:uid="{6D4053FB-0DA5-46F9-B1EF-D70F4C2BC3C8}"/>
    <cellStyle name="Input 11 2 6 3" xfId="40924" xr:uid="{57A154A6-3636-47D7-B4C9-680AB5AD1539}"/>
    <cellStyle name="Input 11 2 6 4" xfId="45942" xr:uid="{3597D07C-F043-40F2-9737-F1399E50324F}"/>
    <cellStyle name="Input 11 2 7" xfId="8149" xr:uid="{70BC6E85-DE72-4E17-BCFF-2B557447C381}"/>
    <cellStyle name="Input 11 2 8" xfId="34002" xr:uid="{6BD749D8-BFE3-44E9-947A-069C297C6A8D}"/>
    <cellStyle name="Input 11 3" xfId="4899" xr:uid="{DAD7B7E1-75F5-437D-A36E-06C8314C476D}"/>
    <cellStyle name="Input 11 3 10" xfId="31015" xr:uid="{9B7250F8-083B-4CB3-8E36-1FFA0C2F9835}"/>
    <cellStyle name="Input 11 3 11" xfId="39747" xr:uid="{49FBC747-2BA8-487F-8AFF-8F590D0452F7}"/>
    <cellStyle name="Input 11 3 2" xfId="18852" xr:uid="{4ADFAA42-B0CC-45C9-9E0D-7FFE3A0A7A64}"/>
    <cellStyle name="Input 11 3 2 2" xfId="32570" xr:uid="{FE25E2AF-8F03-4059-99C6-EAFA722493B6}"/>
    <cellStyle name="Input 11 3 2 3" xfId="41129" xr:uid="{B5DF7D36-FDF5-45BE-A601-015D3F165965}"/>
    <cellStyle name="Input 11 3 2 4" xfId="46045" xr:uid="{93B019E2-E05F-4FF6-BFD8-0F373AEC7565}"/>
    <cellStyle name="Input 11 3 3" xfId="18926" xr:uid="{BC668702-F453-41A2-ABBD-282146DE4B27}"/>
    <cellStyle name="Input 11 3 3 2" xfId="32633" xr:uid="{B26A128E-AD95-463D-9D25-1B9833037167}"/>
    <cellStyle name="Input 11 3 3 3" xfId="41191" xr:uid="{753CDCEE-26D1-4949-81FB-EB2983FB1813}"/>
    <cellStyle name="Input 11 3 3 4" xfId="46092" xr:uid="{4E0A42D1-ABE4-4E72-8AEB-38DF7FF08DE3}"/>
    <cellStyle name="Input 11 3 4" xfId="22051" xr:uid="{1ED5ED20-D14F-4FFC-95F6-42A84087F5D4}"/>
    <cellStyle name="Input 11 3 4 2" xfId="35505" xr:uid="{B8268055-5739-4DFB-B81B-6FA8632DB1B3}"/>
    <cellStyle name="Input 11 3 4 3" xfId="43355" xr:uid="{6871E4A2-CF27-4499-B53B-71E7CAEEB0B0}"/>
    <cellStyle name="Input 11 3 4 4" xfId="47405" xr:uid="{EE3D5F4A-FD08-4802-8C21-52E7E3173C60}"/>
    <cellStyle name="Input 11 3 5" xfId="22532" xr:uid="{9CD499D5-B4C3-45E3-9A4C-E5791527FA7F}"/>
    <cellStyle name="Input 11 3 5 2" xfId="35975" xr:uid="{135EDA32-08A2-4E0D-A407-9CFE6987088A}"/>
    <cellStyle name="Input 11 3 5 3" xfId="43668" xr:uid="{C157DBB6-DE69-4A78-A84A-7A526A11BC19}"/>
    <cellStyle name="Input 11 3 5 4" xfId="47590" xr:uid="{C6C319A0-1BC1-4E0F-886A-DE1979D64D0A}"/>
    <cellStyle name="Input 11 3 6" xfId="22603" xr:uid="{9701016E-47CC-449E-B974-C04F735AF8D7}"/>
    <cellStyle name="Input 11 3 6 2" xfId="36046" xr:uid="{EC420FC8-9DFD-410E-958C-FDC15DA9B0F1}"/>
    <cellStyle name="Input 11 3 6 3" xfId="43728" xr:uid="{66D66A34-9F7B-40B0-A5C3-8AEA59D30CBF}"/>
    <cellStyle name="Input 11 3 6 4" xfId="47638" xr:uid="{F56E24E6-95CA-4331-8ED9-3F8DCD5C8F47}"/>
    <cellStyle name="Input 11 3 7" xfId="18554" xr:uid="{727E5C00-6FC0-4FF8-9DD8-1780DE598DF7}"/>
    <cellStyle name="Input 11 3 7 2" xfId="32309" xr:uid="{6275894F-1E0A-4358-8779-0547DECF7126}"/>
    <cellStyle name="Input 11 3 7 3" xfId="40925" xr:uid="{5AFE13DE-391A-449B-B3E8-2D884E1B016F}"/>
    <cellStyle name="Input 11 3 7 4" xfId="45943" xr:uid="{2FA0F8E4-D596-4007-9D95-44FC5D306353}"/>
    <cellStyle name="Input 11 3 8" xfId="8147" xr:uid="{5025FC74-6BFA-4043-B813-B04816AE94EA}"/>
    <cellStyle name="Input 11 3 9" xfId="9433" xr:uid="{47DA28C8-6427-4401-B0B3-3638B7E80E33}"/>
    <cellStyle name="Input 11 4" xfId="4979" xr:uid="{86A3E681-5F83-4FC6-8C4B-E6D3922C4A3C}"/>
    <cellStyle name="Input 11 4 10" xfId="9351" xr:uid="{77350D0D-A42A-4A8D-83BC-46EF29CD3A13}"/>
    <cellStyle name="Input 11 4 11" xfId="33999" xr:uid="{EADB1F5B-103B-43CF-BAC6-5A062F8426B8}"/>
    <cellStyle name="Input 11 4 12" xfId="42243" xr:uid="{A5C92181-731A-4DE2-8CA3-7A9A2410DF54}"/>
    <cellStyle name="Input 11 4 2" xfId="19113" xr:uid="{8FF56581-DF9B-48FA-BC7C-B8A1B4EA04FD}"/>
    <cellStyle name="Input 11 4 2 2" xfId="32797" xr:uid="{628A5A90-D3EA-4D10-B7FD-8A16E4036DC0}"/>
    <cellStyle name="Input 11 4 2 3" xfId="41322" xr:uid="{A23678BB-B8FA-425B-87FF-405F4C65ABA6}"/>
    <cellStyle name="Input 11 4 2 4" xfId="46172" xr:uid="{2C308F4F-A28C-43EC-B75B-671706451405}"/>
    <cellStyle name="Input 11 4 3" xfId="18740" xr:uid="{47CB413B-ADD8-4F25-8431-1A8286BF0181}"/>
    <cellStyle name="Input 11 4 3 2" xfId="32469" xr:uid="{34AFE8DA-853D-4570-8D68-38616A5F5BC5}"/>
    <cellStyle name="Input 11 4 3 3" xfId="41051" xr:uid="{10A3933A-BF77-47CA-B5E8-8ACF9B844931}"/>
    <cellStyle name="Input 11 4 3 4" xfId="45979" xr:uid="{4F55E8DB-9C2F-438C-AE90-9C0BAF72F340}"/>
    <cellStyle name="Input 11 4 4" xfId="22006" xr:uid="{C6E1D877-3E59-4E89-B3CD-1ECA29C15A04}"/>
    <cellStyle name="Input 11 4 4 2" xfId="35460" xr:uid="{39B99D7F-B3B2-4E0D-B83F-3A6566985146}"/>
    <cellStyle name="Input 11 4 4 3" xfId="43324" xr:uid="{B8ECF6B0-382E-4A9F-9DDC-E2178E70A53B}"/>
    <cellStyle name="Input 11 4 4 4" xfId="47386" xr:uid="{F3446896-E607-4794-AFCE-20A7F7A41405}"/>
    <cellStyle name="Input 11 4 5" xfId="21528" xr:uid="{C8601769-7F97-42EC-9E52-EFBDD6B2A181}"/>
    <cellStyle name="Input 11 4 5 2" xfId="34984" xr:uid="{56264E26-BB17-4A17-8D06-F2EC11021D09}"/>
    <cellStyle name="Input 11 4 5 3" xfId="43021" xr:uid="{BC674E65-F91C-46F7-A0DB-E00AC7B18B77}"/>
    <cellStyle name="Input 11 4 5 4" xfId="47277" xr:uid="{D3E75EE5-4C9A-4D96-9E7C-C6D9B18A5228}"/>
    <cellStyle name="Input 11 4 6" xfId="21948" xr:uid="{08EB7FFE-6B23-473F-9E34-5E47E3859B7E}"/>
    <cellStyle name="Input 11 4 6 2" xfId="35402" xr:uid="{BEB0673C-B836-4544-A8CA-134CEC0FBC73}"/>
    <cellStyle name="Input 11 4 6 3" xfId="43279" xr:uid="{113AAF3C-FA42-4BA0-84DE-E1321D4273E8}"/>
    <cellStyle name="Input 11 4 6 4" xfId="47352" xr:uid="{EA276C52-CDD3-4549-87DD-E226F977074B}"/>
    <cellStyle name="Input 11 4 7" xfId="22225" xr:uid="{BDD86657-2647-468F-AE05-4440CB8758FF}"/>
    <cellStyle name="Input 11 4 7 2" xfId="35670" xr:uid="{AD49D1E8-B641-46A7-8A64-7C8180659C4B}"/>
    <cellStyle name="Input 11 4 7 3" xfId="43482" xr:uid="{516CFA71-BB02-4EB2-A155-46C58CF35BE7}"/>
    <cellStyle name="Input 11 4 7 4" xfId="47490" xr:uid="{105F15D5-FA3A-474F-BF55-5B66B9AA2957}"/>
    <cellStyle name="Input 11 4 8" xfId="18850" xr:uid="{0373D168-C0CB-4AC1-BF3F-DA9A2674DB82}"/>
    <cellStyle name="Input 11 4 8 2" xfId="32568" xr:uid="{C5B4C219-265F-48B3-9B4C-965BAA12C98F}"/>
    <cellStyle name="Input 11 4 8 3" xfId="41127" xr:uid="{2C9DFB9B-0DD1-4B38-A5C4-BF1C99376880}"/>
    <cellStyle name="Input 11 4 8 4" xfId="46043" xr:uid="{9A9FE52E-535F-45C6-A7D7-91BFB952A898}"/>
    <cellStyle name="Input 11 4 9" xfId="8216" xr:uid="{C4AD64EC-3BB4-4A81-A76D-B2D56A9483C2}"/>
    <cellStyle name="Input 11 5" xfId="5066" xr:uid="{B11DDE6B-7BA0-4D57-AD14-6E64BFD08638}"/>
    <cellStyle name="Input 11 5 2" xfId="21984" xr:uid="{DE6EA5D3-E6ED-4D39-891F-7578B73EE428}"/>
    <cellStyle name="Input 11 5 2 2" xfId="35438" xr:uid="{0B94E789-132F-42C2-A66B-E993DDA045F2}"/>
    <cellStyle name="Input 11 5 2 3" xfId="43310" xr:uid="{CC33BC0C-A44C-4F79-8720-8970B645B0C7}"/>
    <cellStyle name="Input 11 5 2 4" xfId="47374" xr:uid="{B09396BE-1B41-4905-9A06-1326D7CF272B}"/>
    <cellStyle name="Input 11 5 3" xfId="18897" xr:uid="{7F121B46-1CFF-4B52-85A7-B1FCC51BEE82}"/>
    <cellStyle name="Input 11 5 3 2" xfId="32611" xr:uid="{15A44DB9-3868-45FF-A92C-ABF57D6689B0}"/>
    <cellStyle name="Input 11 5 3 3" xfId="41168" xr:uid="{E9C1B765-FBB2-4EF9-B905-F52A63383DFB}"/>
    <cellStyle name="Input 11 5 3 4" xfId="46075" xr:uid="{86C3FAD2-56EF-4D5B-8504-B655E6FAE6A2}"/>
    <cellStyle name="Input 11 5 4" xfId="21923" xr:uid="{7C7EAAE8-A8E3-45E5-A526-FA637B144626}"/>
    <cellStyle name="Input 11 5 4 2" xfId="35377" xr:uid="{B81FCD08-0299-4001-A853-B2C615E92498}"/>
    <cellStyle name="Input 11 5 4 3" xfId="43264" xr:uid="{AE7CEF6D-9966-4B5A-9052-7ED0ABCA0070}"/>
    <cellStyle name="Input 11 5 4 4" xfId="47338" xr:uid="{50D6CEC7-7BD1-404F-8A25-5BA967A85256}"/>
    <cellStyle name="Input 11 5 5" xfId="19181" xr:uid="{F27280DE-E7C0-47CB-BF59-9ACB959BA000}"/>
    <cellStyle name="Input 11 5 5 2" xfId="32860" xr:uid="{1D4CFFEF-E90E-4C90-8D77-BBC9A646917D}"/>
    <cellStyle name="Input 11 5 5 3" xfId="41376" xr:uid="{5B8BD92C-B055-4C02-BC0A-083378374274}"/>
    <cellStyle name="Input 11 5 5 4" xfId="46210" xr:uid="{DEBD1777-1DEE-4E98-BE6E-FAEC1A6F8CBB}"/>
    <cellStyle name="Input 11 5 6" xfId="8297" xr:uid="{59329F0C-375A-4AEC-935F-C52F95FADC14}"/>
    <cellStyle name="Input 11 5 7" xfId="9274" xr:uid="{B6F99F44-C909-4982-82A1-57CA6B212D02}"/>
    <cellStyle name="Input 11 5 8" xfId="30907" xr:uid="{33520D5A-67FC-4FE8-8BDD-9B0F88437759}"/>
    <cellStyle name="Input 11 5 9" xfId="39719" xr:uid="{431F0328-D7DA-4641-92B7-97C9CF9C4E84}"/>
    <cellStyle name="Input 11 6" xfId="5074" xr:uid="{8CB216DF-B6D8-466E-A9AD-B757377A9FA0}"/>
    <cellStyle name="Input 11 6 2" xfId="21979" xr:uid="{34B9F8E7-9CB9-477A-B73D-DD2BDB4386D5}"/>
    <cellStyle name="Input 11 6 2 2" xfId="35433" xr:uid="{07738CE9-DE15-44F2-B303-F4F6479D6DF7}"/>
    <cellStyle name="Input 11 6 2 3" xfId="43306" xr:uid="{CBCD0025-35E4-4BF0-99AE-F241B85CDAC9}"/>
    <cellStyle name="Input 11 6 2 4" xfId="47372" xr:uid="{FCF98024-3E0D-4133-8412-DEB1C41E1878}"/>
    <cellStyle name="Input 11 6 3" xfId="19946" xr:uid="{AFCBEBB4-B94D-4AB7-8F47-E58D2770B125}"/>
    <cellStyle name="Input 11 6 3 2" xfId="33535" xr:uid="{E3CB891C-BC57-4DE8-9620-EC00A4450FD6}"/>
    <cellStyle name="Input 11 6 3 3" xfId="41910" xr:uid="{A51D42D5-2835-4DD6-8F81-423DDA5EE359}"/>
    <cellStyle name="Input 11 6 3 4" xfId="46492" xr:uid="{60DC2C4E-D494-49F4-A37D-B42A95FECE7D}"/>
    <cellStyle name="Input 11 6 4" xfId="19190" xr:uid="{07AE3FEF-1EF5-421D-8382-65D73310FD60}"/>
    <cellStyle name="Input 11 6 4 2" xfId="32869" xr:uid="{01ECDC17-B489-4643-AFBE-C483C814B9B8}"/>
    <cellStyle name="Input 11 6 4 3" xfId="41385" xr:uid="{A3D081DB-4881-4FC4-8EDC-7D22ED7FC99D}"/>
    <cellStyle name="Input 11 6 4 4" xfId="46215" xr:uid="{6DCD46C2-EF44-4870-AA9B-6BE5F5FA3AF2}"/>
    <cellStyle name="Input 11 6 5" xfId="8305" xr:uid="{B366F499-133F-4CD7-899C-360AD54C40FC}"/>
    <cellStyle name="Input 11 6 6" xfId="8122" xr:uid="{17BCF437-FCF9-4E01-BF6A-4C84ED62F026}"/>
    <cellStyle name="Input 11 6 7" xfId="24324" xr:uid="{046F41E5-5603-41A7-847F-1366334D3E0F}"/>
    <cellStyle name="Input 11 6 8" xfId="33733" xr:uid="{606CC121-75AB-40C8-A1A3-6987867E87BD}"/>
    <cellStyle name="Input 11 7" xfId="7597" xr:uid="{CDB24390-111F-442A-8DC3-F7F889A28ADE}"/>
    <cellStyle name="Input 11 7 10" xfId="25141" xr:uid="{1FFA9AA2-379B-48F0-BE30-4B8502F44517}"/>
    <cellStyle name="Input 11 7 11" xfId="38129" xr:uid="{389725F2-8EBA-4088-84B1-56B3BD2132D4}"/>
    <cellStyle name="Input 11 7 2" xfId="22425" xr:uid="{DA38E880-FC81-41AE-80C9-61F062E94755}"/>
    <cellStyle name="Input 11 7 2 2" xfId="35869" xr:uid="{08B9D09F-3355-4632-8AB1-4DC120863065}"/>
    <cellStyle name="Input 11 7 2 3" xfId="43585" xr:uid="{51D32F70-1973-4899-A962-E6B7DF0522BB}"/>
    <cellStyle name="Input 11 7 2 4" xfId="47535" xr:uid="{AF44D1CB-5715-4983-996F-F372B32B91AD}"/>
    <cellStyle name="Input 11 7 3" xfId="19017" xr:uid="{7BD6EB5D-49E3-45AE-9272-B01FD8E00C86}"/>
    <cellStyle name="Input 11 7 3 2" xfId="32715" xr:uid="{3B39DEAA-B8E5-4F7C-9548-D185DBC7365C}"/>
    <cellStyle name="Input 11 7 3 3" xfId="41252" xr:uid="{BF31EFB2-BCDC-40A6-A836-47B9FC4D27A1}"/>
    <cellStyle name="Input 11 7 3 4" xfId="46127" xr:uid="{6CF631A0-4EF9-4E30-A32B-0EAD2FBC734E}"/>
    <cellStyle name="Input 11 7 4" xfId="23364" xr:uid="{E44D8B99-8213-4663-BC21-8B6B944F0E99}"/>
    <cellStyle name="Input 11 7 4 2" xfId="36787" xr:uid="{E545489F-D554-4D53-9457-A5A916A7D54B}"/>
    <cellStyle name="Input 11 7 4 3" xfId="44317" xr:uid="{B00564BD-5D84-48E7-A19A-8024320484DA}"/>
    <cellStyle name="Input 11 7 4 4" xfId="48082" xr:uid="{C6514E0D-4857-44EB-A17A-870445B8A079}"/>
    <cellStyle name="Input 11 7 5" xfId="23659" xr:uid="{4144DDE2-35B4-43F6-B9D3-F47AF24637EF}"/>
    <cellStyle name="Input 11 7 5 2" xfId="37061" xr:uid="{BC50DB40-1ADA-4054-A5B9-E4F21650AB27}"/>
    <cellStyle name="Input 11 7 5 3" xfId="44541" xr:uid="{7A5D071B-0801-4B8C-A2B6-E65D41AFED65}"/>
    <cellStyle name="Input 11 7 5 4" xfId="48249" xr:uid="{035E1F22-5690-4405-8D1A-D6A5B6214DDF}"/>
    <cellStyle name="Input 11 7 6" xfId="23753" xr:uid="{97B1317E-4F68-42B2-A6B5-C3A89CA17969}"/>
    <cellStyle name="Input 11 7 6 2" xfId="37154" xr:uid="{024438AB-5D3C-43B4-A884-451B81A30C31}"/>
    <cellStyle name="Input 11 7 6 3" xfId="44626" xr:uid="{543BBA6F-672E-4EAD-A2FF-F6D4D77EF8C4}"/>
    <cellStyle name="Input 11 7 6 4" xfId="48325" xr:uid="{2DBD37CA-FB38-4CD5-872E-D34CDD92B635}"/>
    <cellStyle name="Input 11 7 7" xfId="21175" xr:uid="{EA4709C9-F25B-49BB-95CA-B1437EE097E9}"/>
    <cellStyle name="Input 11 7 7 2" xfId="34645" xr:uid="{AAC8DDFB-7825-438D-89CD-A4EA5557D496}"/>
    <cellStyle name="Input 11 7 7 3" xfId="42755" xr:uid="{890A5B16-8CBE-4EDF-9CAC-730693FCCE76}"/>
    <cellStyle name="Input 11 7 7 4" xfId="47079" xr:uid="{9B596281-1916-4A90-90FC-FF053CFADC6E}"/>
    <cellStyle name="Input 11 7 8" xfId="10457" xr:uid="{AB2E04EC-5F67-41DE-9C59-E62D2D7C228C}"/>
    <cellStyle name="Input 11 7 9" xfId="25072" xr:uid="{52FE0BEE-CE28-4EB1-96C4-DB15C27986BF}"/>
    <cellStyle name="Input 11 8" xfId="7629" xr:uid="{252F6F26-053D-478C-97A7-3DB5C461E800}"/>
    <cellStyle name="Input 11 8 10" xfId="24104" xr:uid="{1B3A2EE8-E37A-4657-8580-3338C57E71AF}"/>
    <cellStyle name="Input 11 8 2" xfId="18815" xr:uid="{24CE8579-00BD-42F7-ABAB-CFD926F0DD03}"/>
    <cellStyle name="Input 11 8 2 2" xfId="32539" xr:uid="{A9FC58BA-0231-4F51-AB31-5E19B763CF6A}"/>
    <cellStyle name="Input 11 8 2 3" xfId="41114" xr:uid="{FD661CBA-BBAA-4936-B5EB-97DCC6E52F1C}"/>
    <cellStyle name="Input 11 8 2 4" xfId="46035" xr:uid="{2BDB39C8-091C-40BB-AA67-20A4F14A3153}"/>
    <cellStyle name="Input 11 8 3" xfId="23389" xr:uid="{3E55D8A1-9A52-4843-804C-FABE6EE88310}"/>
    <cellStyle name="Input 11 8 3 2" xfId="36812" xr:uid="{5E381E2E-27B9-49EE-86E0-C97E4DF931F8}"/>
    <cellStyle name="Input 11 8 3 3" xfId="44340" xr:uid="{B9665AD1-4179-4C79-A7B2-50EC57DDAE88}"/>
    <cellStyle name="Input 11 8 3 4" xfId="48101" xr:uid="{C8C800CB-2884-46C6-A44E-97553CAF27F3}"/>
    <cellStyle name="Input 11 8 4" xfId="23683" xr:uid="{F2992591-0BE1-45EB-AFE6-7A628AEBB3A1}"/>
    <cellStyle name="Input 11 8 4 2" xfId="37085" xr:uid="{12D5D529-8A56-43FB-8455-FDE8CA127D70}"/>
    <cellStyle name="Input 11 8 4 3" xfId="44563" xr:uid="{33DAF5C3-7553-4B58-B3CA-63D6880AF02A}"/>
    <cellStyle name="Input 11 8 4 4" xfId="48268" xr:uid="{7284DAC7-1B57-4A3D-B6F4-81B888E3639E}"/>
    <cellStyle name="Input 11 8 5" xfId="21999" xr:uid="{BCF9263A-353B-445D-AD2A-FFE4E3B57852}"/>
    <cellStyle name="Input 11 8 5 2" xfId="35453" xr:uid="{BFE71AE7-1D90-4C01-A2D9-5B96D1550F42}"/>
    <cellStyle name="Input 11 8 5 3" xfId="43319" xr:uid="{B58714C4-B5C1-4872-B845-C6FB435ED3B0}"/>
    <cellStyle name="Input 11 8 5 4" xfId="47382" xr:uid="{097B0BCB-7779-44A3-BE92-46B61D9E9F39}"/>
    <cellStyle name="Input 11 8 6" xfId="21207" xr:uid="{DEBF0B2C-71E7-4A40-ABD3-3B115B698BC8}"/>
    <cellStyle name="Input 11 8 6 2" xfId="34677" xr:uid="{8947401A-1746-4F51-BE77-FAF9040806A1}"/>
    <cellStyle name="Input 11 8 6 3" xfId="42782" xr:uid="{CC57214C-811C-4BA3-83E9-2C8942374B25}"/>
    <cellStyle name="Input 11 8 6 4" xfId="47098" xr:uid="{FC7D4B95-7EC1-476E-BA7E-A065AB48F73B}"/>
    <cellStyle name="Input 11 8 7" xfId="10488" xr:uid="{3F34E284-62C2-44A3-AB31-88960700067B}"/>
    <cellStyle name="Input 11 8 8" xfId="25104" xr:uid="{C73542A1-5CA1-4FB7-A9CD-A9D16FF3040D}"/>
    <cellStyle name="Input 11 8 9" xfId="33495" xr:uid="{83BC36F8-852B-43EF-AB80-749952EF4938}"/>
    <cellStyle name="Input 11 9" xfId="7779" xr:uid="{1AD2793D-37FD-4C70-ACDB-E6762BFF0B31}"/>
    <cellStyle name="Input 11 9 2" xfId="10610" xr:uid="{319430A3-724F-4409-BF85-935A26E6AD23}"/>
    <cellStyle name="Input 11 9 3" xfId="25225" xr:uid="{79F7484E-B8FC-463C-B99D-F3B466DA33F9}"/>
    <cellStyle name="Input 11 9 4" xfId="32437" xr:uid="{66C7279E-85DE-4E53-A921-4A4B3633EFC5}"/>
    <cellStyle name="Input 11 9 5" xfId="41685" xr:uid="{215A9F1C-DA26-4457-8ACA-27C23830FC12}"/>
    <cellStyle name="Input 12" xfId="3657" xr:uid="{A5ACAE11-F3D6-4E38-BCB1-E98043A65D53}"/>
    <cellStyle name="Input 12 2" xfId="51870" xr:uid="{26754B41-F759-4316-AA9C-723B4B61645E}"/>
    <cellStyle name="Input 12 3" xfId="4704" xr:uid="{85BC8267-0411-45F5-8B4E-A6785312C8E1}"/>
    <cellStyle name="Input 13" xfId="3658" xr:uid="{BBD64854-437E-482B-99E8-A514393559B3}"/>
    <cellStyle name="Input 13 2" xfId="51871" xr:uid="{6341A19E-D0C9-46ED-8FCD-F19932B64726}"/>
    <cellStyle name="Input 13 3" xfId="4705" xr:uid="{10227908-8382-4AD7-9D14-54BCB0712016}"/>
    <cellStyle name="Input 14" xfId="3659" xr:uid="{C6EFD1E7-B942-4D4D-A006-15540E598FE2}"/>
    <cellStyle name="Input 14 2" xfId="51872" xr:uid="{ADF17645-F5C8-4D25-928B-C091F519213A}"/>
    <cellStyle name="Input 14 3" xfId="4706" xr:uid="{B6B518C5-1CE1-4F24-A4B5-E99B1878A706}"/>
    <cellStyle name="Input 15" xfId="3660" xr:uid="{0B7F915E-5535-402E-BE29-311E45ED9AD0}"/>
    <cellStyle name="Input 15 10" xfId="7958" xr:uid="{EF1A55B1-07CE-450F-B3A0-67D03DA4631F}"/>
    <cellStyle name="Input 15 11" xfId="24353" xr:uid="{38262ADF-76E3-493A-A6AB-6579CA0F05B9}"/>
    <cellStyle name="Input 15 12" xfId="51873" xr:uid="{F4613010-AC49-4C35-A1E6-8A9EC1AFCEF0}"/>
    <cellStyle name="Input 15 13" xfId="4707" xr:uid="{5AB35FCF-B39F-410B-B29B-A8AA3BC5851D}"/>
    <cellStyle name="Input 15 2" xfId="4902" xr:uid="{E49FC9ED-98D8-4D23-BBA1-721753ACF4AF}"/>
    <cellStyle name="Input 15 2 2" xfId="7755" xr:uid="{37670027-5F98-4B3F-B0CC-F0B9D6107383}"/>
    <cellStyle name="Input 15 2 2 10" xfId="38101" xr:uid="{10EC9C9C-4945-4133-8836-FBDB8D6288DB}"/>
    <cellStyle name="Input 15 2 2 2" xfId="22586" xr:uid="{B98EE2E8-032F-42F9-9B70-EB0CAF2D922C}"/>
    <cellStyle name="Input 15 2 2 2 2" xfId="36029" xr:uid="{F3AE6705-EB3C-44D9-843D-2454B2BE0563}"/>
    <cellStyle name="Input 15 2 2 2 3" xfId="43711" xr:uid="{B72D0EF5-703F-42A2-8C1D-7C5FD8700496}"/>
    <cellStyle name="Input 15 2 2 2 4" xfId="47621" xr:uid="{B977C021-20B7-4A62-8FC2-F2822C1220C8}"/>
    <cellStyle name="Input 15 2 2 3" xfId="23442" xr:uid="{E144B6F2-F4EE-4E80-8032-762F6E2525B2}"/>
    <cellStyle name="Input 15 2 2 3 2" xfId="36865" xr:uid="{EBDB25DF-E653-4F75-88B6-45CCC568A800}"/>
    <cellStyle name="Input 15 2 2 3 3" xfId="44388" xr:uid="{35A448C9-74E2-4B71-BA7C-5F6899E20950}"/>
    <cellStyle name="Input 15 2 2 3 4" xfId="48139" xr:uid="{32393BAF-54D9-49F9-B878-EA168E977528}"/>
    <cellStyle name="Input 15 2 2 4" xfId="23728" xr:uid="{C302B53A-E919-4E8E-9694-BDA50CE3F9AC}"/>
    <cellStyle name="Input 15 2 2 4 2" xfId="37130" xr:uid="{10456046-221B-4F5B-9DC0-472977F5598B}"/>
    <cellStyle name="Input 15 2 2 4 3" xfId="44606" xr:uid="{C4C6D064-321B-4D6F-9219-055AC9E0E884}"/>
    <cellStyle name="Input 15 2 2 4 4" xfId="48305" xr:uid="{84B4237C-BFCB-4FC3-A7C3-2FF588F53FC0}"/>
    <cellStyle name="Input 15 2 2 5" xfId="23821" xr:uid="{CEC29616-4300-44BE-8597-E86D19FEED2F}"/>
    <cellStyle name="Input 15 2 2 5 2" xfId="37222" xr:uid="{EF0FE4F3-AD81-483B-A6E6-7D7218D0A875}"/>
    <cellStyle name="Input 15 2 2 5 3" xfId="44673" xr:uid="{B4B582CA-28BA-45F3-8F4D-19285BC2678D}"/>
    <cellStyle name="Input 15 2 2 5 4" xfId="48353" xr:uid="{7F7AB94A-E606-4C11-B52B-27E827B433BE}"/>
    <cellStyle name="Input 15 2 2 6" xfId="21263" xr:uid="{FB19791B-5981-4D22-81DF-2ED47CDDDF8D}"/>
    <cellStyle name="Input 15 2 2 6 2" xfId="34729" xr:uid="{6439AAB4-FB9F-4168-9CCE-7159BF40FCCB}"/>
    <cellStyle name="Input 15 2 2 6 3" xfId="42830" xr:uid="{D255EA2E-280D-4110-9404-65210D1B79D1}"/>
    <cellStyle name="Input 15 2 2 6 4" xfId="47136" xr:uid="{BE8255C8-E4DC-4296-A5A7-7EB1046B1029}"/>
    <cellStyle name="Input 15 2 2 7" xfId="10588" xr:uid="{413CC9E2-2A87-489D-B1B1-96801675B4BF}"/>
    <cellStyle name="Input 15 2 2 8" xfId="25203" xr:uid="{A5AF9F34-70B5-4198-B98E-89D22B0DDCFD}"/>
    <cellStyle name="Input 15 2 2 9" xfId="9312" xr:uid="{F5A663E2-CA13-492D-8C53-1896FDBA8391}"/>
    <cellStyle name="Input 15 2 3" xfId="19150" xr:uid="{2DF3270E-1016-4868-9A56-4E0BBA708FD7}"/>
    <cellStyle name="Input 15 2 3 2" xfId="32830" xr:uid="{5279097B-E594-4AC0-B6D0-1942F7BC196E}"/>
    <cellStyle name="Input 15 2 3 3" xfId="41348" xr:uid="{6C9957B6-E397-451F-9B48-8269E63AA487}"/>
    <cellStyle name="Input 15 2 3 4" xfId="46186" xr:uid="{90B9D687-3C86-441D-8160-C8DFF7584383}"/>
    <cellStyle name="Input 15 2 4" xfId="20062" xr:uid="{97056D39-8033-4CC2-BEC9-825B7445FE51}"/>
    <cellStyle name="Input 15 2 4 2" xfId="33651" xr:uid="{594E5548-6D74-46FC-A583-91EA144FE622}"/>
    <cellStyle name="Input 15 2 4 3" xfId="41979" xr:uid="{27B138C1-14EA-413D-BE7B-89EFF6086A43}"/>
    <cellStyle name="Input 15 2 4 4" xfId="46498" xr:uid="{234DA9C6-EE9E-4F07-8565-E5952738BB7B}"/>
    <cellStyle name="Input 15 2 5" xfId="22600" xr:uid="{AEC9D4E6-285C-4679-A433-9F2CDBB30047}"/>
    <cellStyle name="Input 15 2 5 2" xfId="36043" xr:uid="{17480421-B6A6-44C6-8A48-C4C2D1255A86}"/>
    <cellStyle name="Input 15 2 5 3" xfId="43725" xr:uid="{0F163C7F-EF1D-41BE-B9CC-5FC1553960CE}"/>
    <cellStyle name="Input 15 2 5 4" xfId="47635" xr:uid="{1387D222-9A4F-457A-B016-D4EBE6DE1602}"/>
    <cellStyle name="Input 15 2 6" xfId="18995" xr:uid="{13BBADE1-DC98-40D0-A202-78B50069F9D6}"/>
    <cellStyle name="Input 15 2 6 2" xfId="32695" xr:uid="{7B316E36-BA24-47EE-80B1-65F6F2706EB1}"/>
    <cellStyle name="Input 15 2 6 3" xfId="41232" xr:uid="{E70432E4-3559-45C6-958E-21400F5A6E52}"/>
    <cellStyle name="Input 15 2 6 4" xfId="46113" xr:uid="{0C8F6517-4122-4D15-9ED7-0584CE45062C}"/>
    <cellStyle name="Input 15 2 7" xfId="8150" xr:uid="{8BB056DC-A2E3-4F63-8814-0580159D9BCA}"/>
    <cellStyle name="Input 15 2 8" xfId="31013" xr:uid="{8C93E5C0-F08E-4D55-ADC5-D975954C2BE5}"/>
    <cellStyle name="Input 15 3" xfId="4898" xr:uid="{50469201-96DF-4D69-8AE1-76DAC5130200}"/>
    <cellStyle name="Input 15 3 10" xfId="39748" xr:uid="{502F0C5E-9276-43B9-8D63-4AB0905A2CEB}"/>
    <cellStyle name="Input 15 3 2" xfId="19138" xr:uid="{CDA82B88-AB66-4113-82E3-CB59A33ED9BE}"/>
    <cellStyle name="Input 15 3 2 2" xfId="32819" xr:uid="{FC25A970-7B48-4384-B1D2-A58A8F06DCAC}"/>
    <cellStyle name="Input 15 3 2 3" xfId="41339" xr:uid="{80D118BB-930C-4623-BDD7-37DF92306B4B}"/>
    <cellStyle name="Input 15 3 2 4" xfId="46181" xr:uid="{8C5F3AFB-EE55-4D13-ACF4-320094949E84}"/>
    <cellStyle name="Input 15 3 3" xfId="22052" xr:uid="{0A3B5C5D-062D-47E9-9B44-F188AA36AF42}"/>
    <cellStyle name="Input 15 3 3 2" xfId="35506" xr:uid="{62F9920A-18C5-4FF2-8A89-4A99746562BB}"/>
    <cellStyle name="Input 15 3 3 3" xfId="43356" xr:uid="{ACEA44A7-34B0-461E-B9A9-B85014BC7342}"/>
    <cellStyle name="Input 15 3 3 4" xfId="47406" xr:uid="{AA833089-F805-4BA4-B2CC-A7C0EEC00EFD}"/>
    <cellStyle name="Input 15 3 4" xfId="22527" xr:uid="{299FBA89-C043-498C-8911-61693D0C1E40}"/>
    <cellStyle name="Input 15 3 4 2" xfId="35970" xr:uid="{5D2BB45F-97A3-4C9D-951B-793F52435342}"/>
    <cellStyle name="Input 15 3 4 3" xfId="43663" xr:uid="{3BB0498D-F3B9-4AC5-8F99-D1A78CF85F8D}"/>
    <cellStyle name="Input 15 3 4 4" xfId="47585" xr:uid="{8C543BAE-8F69-4CD8-AD52-8D200D76CAFF}"/>
    <cellStyle name="Input 15 3 5" xfId="22604" xr:uid="{88E208B3-7F71-4AA8-A206-27EA8B625783}"/>
    <cellStyle name="Input 15 3 5 2" xfId="36047" xr:uid="{E04B5CF9-BD6D-4305-BD06-7A5F5C44E05F}"/>
    <cellStyle name="Input 15 3 5 3" xfId="43729" xr:uid="{93466974-BFB0-4661-A5D6-31C31B606060}"/>
    <cellStyle name="Input 15 3 5 4" xfId="47639" xr:uid="{A39F15F6-6E95-4454-9DF1-513669F55061}"/>
    <cellStyle name="Input 15 3 6" xfId="18992" xr:uid="{80CE7FA7-0F21-4949-ACD2-54F5E4A3220A}"/>
    <cellStyle name="Input 15 3 6 2" xfId="32692" xr:uid="{6C06CF23-1975-4C8F-B2DC-7066C10A72B7}"/>
    <cellStyle name="Input 15 3 6 3" xfId="41229" xr:uid="{8ACE09FA-7696-4E37-98FD-450C606F46A3}"/>
    <cellStyle name="Input 15 3 6 4" xfId="46112" xr:uid="{037C30AE-5C77-444D-ACEF-2FD669CC3D8F}"/>
    <cellStyle name="Input 15 3 7" xfId="8146" xr:uid="{63D3065F-A25E-4D10-98BB-047407A5AE9E}"/>
    <cellStyle name="Input 15 3 8" xfId="9434" xr:uid="{143606B2-B12F-49F0-B7B9-9A3890665996}"/>
    <cellStyle name="Input 15 3 9" xfId="31016" xr:uid="{AC1C4A75-F206-42FB-9AC4-EB84DEB29522}"/>
    <cellStyle name="Input 15 4" xfId="5040" xr:uid="{BBCBFF93-24C9-4A66-9A3D-DDE17496E856}"/>
    <cellStyle name="Input 15 4 2" xfId="21993" xr:uid="{61B0BE60-9E46-45CA-9B79-DB48A55AF2FE}"/>
    <cellStyle name="Input 15 4 2 2" xfId="35447" xr:uid="{7061A506-F600-4E28-B7BF-9A9933AAD706}"/>
    <cellStyle name="Input 15 4 2 3" xfId="43317" xr:uid="{8476BF94-E724-49B0-925F-445BFC00FFF4}"/>
    <cellStyle name="Input 15 4 2 4" xfId="47381" xr:uid="{AD6057AA-62E1-405A-B445-6F989AE40972}"/>
    <cellStyle name="Input 15 4 3" xfId="19991" xr:uid="{FEDE5DD3-B6BE-4CAB-BF9F-606C62D50613}"/>
    <cellStyle name="Input 15 4 3 2" xfId="33580" xr:uid="{66CE81EB-3CF9-41AF-BCDE-88E597066979}"/>
    <cellStyle name="Input 15 4 3 3" xfId="41928" xr:uid="{870F815E-3058-4D0A-96EC-165D5D84EEB8}"/>
    <cellStyle name="Input 15 4 3 4" xfId="46494" xr:uid="{3D67D7E7-5E36-4D09-AAC2-04DCBC69B1CE}"/>
    <cellStyle name="Input 15 4 4" xfId="22394" xr:uid="{85435C92-5ADA-4EA7-B821-1BB67AD118DB}"/>
    <cellStyle name="Input 15 4 4 2" xfId="35839" xr:uid="{5EAEC4BB-0EAF-4BE6-BFD3-F90839FE9AF3}"/>
    <cellStyle name="Input 15 4 4 3" xfId="43561" xr:uid="{4E15A0D0-DB4D-4630-AEC1-41646C545E83}"/>
    <cellStyle name="Input 15 4 4 4" xfId="47516" xr:uid="{D8D7D898-9A2B-4DA5-BBEB-FE295E45B361}"/>
    <cellStyle name="Input 15 4 5" xfId="19158" xr:uid="{3B02CA2F-2D89-422D-B3B9-D8E7AE7E833C}"/>
    <cellStyle name="Input 15 4 5 2" xfId="32837" xr:uid="{A2026952-6C8E-494F-8DDF-1D86E7B9DB8A}"/>
    <cellStyle name="Input 15 4 5 3" xfId="41354" xr:uid="{5F7C336F-B9CA-4E42-ACED-CAE6F38AF419}"/>
    <cellStyle name="Input 15 4 5 4" xfId="46192" xr:uid="{9251ACF8-2175-4377-B7EF-D6AD2DDED8BF}"/>
    <cellStyle name="Input 15 4 6" xfId="8271" xr:uid="{9070F45A-B318-44C9-9795-FF3119B0BF63}"/>
    <cellStyle name="Input 15 4 7" xfId="9298" xr:uid="{69379D03-AC75-4F33-BD0F-DC09F505D10B}"/>
    <cellStyle name="Input 15 4 8" xfId="30923" xr:uid="{2AA95E56-959D-41D5-8CB8-4FB88F8B4A92}"/>
    <cellStyle name="Input 15 4 9" xfId="39731" xr:uid="{3115AC15-9CBF-4273-8B95-BB7EFA6AE793}"/>
    <cellStyle name="Input 15 5" xfId="5075" xr:uid="{3B9A861F-6B60-495F-9617-9C28AC2625BA}"/>
    <cellStyle name="Input 15 5 2" xfId="22334" xr:uid="{7D358B5A-4BB7-4EFB-B213-6028A3362E54}"/>
    <cellStyle name="Input 15 5 2 2" xfId="35779" xr:uid="{B098D28E-A99F-4109-9E23-31905D715419}"/>
    <cellStyle name="Input 15 5 2 3" xfId="43527" xr:uid="{9F5FB9C2-4994-421D-BBC0-067E6E2ECCB9}"/>
    <cellStyle name="Input 15 5 2 4" xfId="47497" xr:uid="{8A894239-0E4E-4EFB-9929-C16B32C18AC5}"/>
    <cellStyle name="Input 15 5 3" xfId="18977" xr:uid="{CE235441-7334-4F8E-9997-8481A30305E9}"/>
    <cellStyle name="Input 15 5 3 2" xfId="32677" xr:uid="{1CEDDAA8-3032-4607-9E65-0E05E1327458}"/>
    <cellStyle name="Input 15 5 3 3" xfId="41218" xr:uid="{0935BBF0-A57C-4BB6-82E9-22A64318B49B}"/>
    <cellStyle name="Input 15 5 3 4" xfId="46103" xr:uid="{8E1117B7-99AC-4D5B-8F3C-7274BC974FF2}"/>
    <cellStyle name="Input 15 5 4" xfId="19191" xr:uid="{08D32C8B-E8D0-4FC3-8FA3-CF48B2CB874F}"/>
    <cellStyle name="Input 15 5 4 2" xfId="32870" xr:uid="{23235438-2ED5-45C9-AEAA-1756B489C8EC}"/>
    <cellStyle name="Input 15 5 4 3" xfId="41386" xr:uid="{52C94206-8A75-46A0-82FA-BF2D894293F2}"/>
    <cellStyle name="Input 15 5 4 4" xfId="46216" xr:uid="{607B93BE-8FDA-41B2-A871-763541143D26}"/>
    <cellStyle name="Input 15 5 5" xfId="8306" xr:uid="{05FA534D-48D8-4FA8-8A37-1BC94AE52182}"/>
    <cellStyle name="Input 15 5 6" xfId="9265" xr:uid="{612F38FD-953A-4E2F-9B8B-91757C76FEF3}"/>
    <cellStyle name="Input 15 5 7" xfId="30897" xr:uid="{2E1CD36D-C207-43F6-826F-675DE1CFB72D}"/>
    <cellStyle name="Input 15 5 8" xfId="39709" xr:uid="{0041357B-889D-49D5-8EDB-104ABB6E004E}"/>
    <cellStyle name="Input 15 6" xfId="7596" xr:uid="{E85BF214-9660-40F6-9C94-DA1BBA18F2F0}"/>
    <cellStyle name="Input 15 6 10" xfId="25202" xr:uid="{80808C7C-9DF2-43EA-9B9C-BE3B929BC24B}"/>
    <cellStyle name="Input 15 6 11" xfId="38130" xr:uid="{98F00204-A55A-446B-B196-B4D3CA630A10}"/>
    <cellStyle name="Input 15 6 2" xfId="22424" xr:uid="{00D22003-CD38-4D01-B62C-5BC35497D790}"/>
    <cellStyle name="Input 15 6 2 2" xfId="35868" xr:uid="{22887FFB-B451-4B8A-91E9-F9A637076FFB}"/>
    <cellStyle name="Input 15 6 2 3" xfId="43584" xr:uid="{784BFE0D-3264-4AA0-9EE5-87C569AD3414}"/>
    <cellStyle name="Input 15 6 2 4" xfId="47534" xr:uid="{B3280D7E-908E-48BA-B7D9-5041D2F0D324}"/>
    <cellStyle name="Input 15 6 3" xfId="19801" xr:uid="{9A5C5361-C01E-4D2A-B62E-8C33B3355E70}"/>
    <cellStyle name="Input 15 6 3 2" xfId="33436" xr:uid="{285305C3-D4C9-4F38-A9A3-F79192115554}"/>
    <cellStyle name="Input 15 6 3 3" xfId="41820" xr:uid="{4878D449-9E21-41A7-8433-1F0B13328945}"/>
    <cellStyle name="Input 15 6 3 4" xfId="46461" xr:uid="{13338A8E-9E06-4D83-A227-053402F4C813}"/>
    <cellStyle name="Input 15 6 4" xfId="23363" xr:uid="{94EAB761-3DB6-438C-8607-DAB3C039E0D2}"/>
    <cellStyle name="Input 15 6 4 2" xfId="36786" xr:uid="{D5197567-0AF6-45B2-9478-6CF8CC375AE6}"/>
    <cellStyle name="Input 15 6 4 3" xfId="44316" xr:uid="{C8D1CC9B-62E9-42A2-999E-F9E558DE8AAB}"/>
    <cellStyle name="Input 15 6 4 4" xfId="48081" xr:uid="{B75E62C4-E37C-4F1C-B56F-248B61CCC438}"/>
    <cellStyle name="Input 15 6 5" xfId="23658" xr:uid="{7C00ADD1-4ED2-4653-9468-22419F59E9D8}"/>
    <cellStyle name="Input 15 6 5 2" xfId="37060" xr:uid="{43CC77FB-E569-4AF5-9981-6C1DB488900E}"/>
    <cellStyle name="Input 15 6 5 3" xfId="44540" xr:uid="{F64EDE5C-CE69-4FF8-969A-471F0EC1F028}"/>
    <cellStyle name="Input 15 6 5 4" xfId="48248" xr:uid="{ACF90519-99AD-49CB-B50C-F5B899CD0A8A}"/>
    <cellStyle name="Input 15 6 6" xfId="23752" xr:uid="{A8857EF4-11AC-4B64-AF9A-408165418F01}"/>
    <cellStyle name="Input 15 6 6 2" xfId="37153" xr:uid="{9ACD2E06-BD51-4F58-AF0C-D8C5E23B2C10}"/>
    <cellStyle name="Input 15 6 6 3" xfId="44625" xr:uid="{8AA4A0C8-AE2B-4B51-8567-3DD43378EC92}"/>
    <cellStyle name="Input 15 6 6 4" xfId="48324" xr:uid="{4D3ED3E3-3665-4100-8AF1-BED101ED8894}"/>
    <cellStyle name="Input 15 6 7" xfId="21174" xr:uid="{C73B6AA0-2265-42BC-BE6A-C193E5B4086B}"/>
    <cellStyle name="Input 15 6 7 2" xfId="34644" xr:uid="{9C5E1759-9811-4077-8116-237171E20FC8}"/>
    <cellStyle name="Input 15 6 7 3" xfId="42754" xr:uid="{C46A87B7-757A-4B8E-94B2-52C6E2EB65FD}"/>
    <cellStyle name="Input 15 6 7 4" xfId="47078" xr:uid="{F27580F8-AB6E-4D35-8D98-3D59306D04B3}"/>
    <cellStyle name="Input 15 6 8" xfId="10456" xr:uid="{D4FD5CE6-B705-4C42-8258-4D88651386BA}"/>
    <cellStyle name="Input 15 6 9" xfId="25071" xr:uid="{B066C5C3-F0C7-4CF9-9148-5FA55C152495}"/>
    <cellStyle name="Input 15 7" xfId="7636" xr:uid="{1AA1D5A3-5A7F-44C8-9AF2-21106F7F0222}"/>
    <cellStyle name="Input 15 7 10" xfId="43215" xr:uid="{4011855B-A70B-4D8C-A7D5-87517232ED2E}"/>
    <cellStyle name="Input 15 7 2" xfId="18823" xr:uid="{5319D6EC-15D6-4D4D-8111-20BA432AB000}"/>
    <cellStyle name="Input 15 7 2 2" xfId="32542" xr:uid="{3AB8F8F4-7C2B-4C60-86DF-7BC129B868B7}"/>
    <cellStyle name="Input 15 7 2 3" xfId="41115" xr:uid="{07C129D5-137B-4459-9390-407C5643F85B}"/>
    <cellStyle name="Input 15 7 2 4" xfId="46036" xr:uid="{1FB042AB-8FFC-492E-A493-C0296B08C484}"/>
    <cellStyle name="Input 15 7 3" xfId="23392" xr:uid="{59B8AFB9-ABBF-4A36-B838-B41C591AFAA8}"/>
    <cellStyle name="Input 15 7 3 2" xfId="36815" xr:uid="{77225CE2-8ACB-42CF-8237-8BA517BDADAE}"/>
    <cellStyle name="Input 15 7 3 3" xfId="44343" xr:uid="{58726ABC-E3A0-42EC-879A-6A766924105B}"/>
    <cellStyle name="Input 15 7 3 4" xfId="48104" xr:uid="{DA5608ED-8AB9-4395-930F-766F02B0F837}"/>
    <cellStyle name="Input 15 7 4" xfId="23686" xr:uid="{EC954FB2-7D07-4884-A955-B53DBF09C37E}"/>
    <cellStyle name="Input 15 7 4 2" xfId="37088" xr:uid="{9E8E87E3-E668-4A00-806E-930C69A7E145}"/>
    <cellStyle name="Input 15 7 4 3" xfId="44566" xr:uid="{7B4A1713-57E4-4DB8-AFDC-9048190AC906}"/>
    <cellStyle name="Input 15 7 4 4" xfId="48271" xr:uid="{D1F0DFDC-EBC3-492C-8187-DDE57CBC07A5}"/>
    <cellStyle name="Input 15 7 5" xfId="22080" xr:uid="{772F15FA-41CE-4AB5-BB55-EB7FC3B4C427}"/>
    <cellStyle name="Input 15 7 5 2" xfId="35534" xr:uid="{6018275F-C1CA-4ABA-B50F-B59EDAC3004F}"/>
    <cellStyle name="Input 15 7 5 3" xfId="43380" xr:uid="{2AC4D4E7-0701-4EB2-9107-326E5C7DA4EB}"/>
    <cellStyle name="Input 15 7 5 4" xfId="47429" xr:uid="{0350BF39-6BBD-4530-8A93-B46A52284A32}"/>
    <cellStyle name="Input 15 7 6" xfId="21211" xr:uid="{BAB21950-EF26-4C0E-BE67-86722B00162B}"/>
    <cellStyle name="Input 15 7 6 2" xfId="34680" xr:uid="{74434FE2-2132-4471-897A-58B728128581}"/>
    <cellStyle name="Input 15 7 6 3" xfId="42785" xr:uid="{28BD0771-AD2E-4E18-8D5F-C30AA2E13BCD}"/>
    <cellStyle name="Input 15 7 6 4" xfId="47101" xr:uid="{89D528B5-DE88-434B-A737-830665A3EB2F}"/>
    <cellStyle name="Input 15 7 7" xfId="10494" xr:uid="{810412D0-281D-45ED-B2DA-E350062336BF}"/>
    <cellStyle name="Input 15 7 8" xfId="25109" xr:uid="{2B7B42A9-B879-4FED-89E6-7233F84A3FE5}"/>
    <cellStyle name="Input 15 7 9" xfId="9519" xr:uid="{95C696B7-20F7-4959-AC55-811DDA344750}"/>
    <cellStyle name="Input 15 8" xfId="7780" xr:uid="{6DBB9B00-ED75-450D-A552-E4EF09A03A32}"/>
    <cellStyle name="Input 15 8 2" xfId="10611" xr:uid="{58514994-3D22-4E61-9F63-217BD319EC8C}"/>
    <cellStyle name="Input 15 8 3" xfId="25226" xr:uid="{A496126A-B33B-4EE5-AAF9-DD87F474C6C6}"/>
    <cellStyle name="Input 15 8 4" xfId="37365" xr:uid="{FECB7A18-3534-4A23-B5AF-04EAA733B281}"/>
    <cellStyle name="Input 15 8 5" xfId="41947" xr:uid="{05A90ED9-1B67-47A1-9A62-6DA36E1336FF}"/>
    <cellStyle name="Input 15 9" xfId="18555" xr:uid="{A9B64291-0164-4D5A-AED1-9C209B69B82B}"/>
    <cellStyle name="Input 16" xfId="3661" xr:uid="{D9AEC3CE-49F0-4598-8610-238C355E8226}"/>
    <cellStyle name="Input 16 10" xfId="24352" xr:uid="{F5E75768-8B2F-45A3-A615-657A311BFFD6}"/>
    <cellStyle name="Input 16 11" xfId="51874" xr:uid="{15CFF8EB-C30D-422E-B6AC-3561DD224FC8}"/>
    <cellStyle name="Input 16 12" xfId="4708" xr:uid="{968AB72A-89A5-4A60-90DD-CB34E4CC5487}"/>
    <cellStyle name="Input 16 2" xfId="4903" xr:uid="{7F5BCAAC-2F75-4CE5-BC33-21907D9B1E97}"/>
    <cellStyle name="Input 16 2 2" xfId="7756" xr:uid="{67072345-5594-4108-B5E1-8F9A51AADFC1}"/>
    <cellStyle name="Input 16 2 2 10" xfId="38100" xr:uid="{EC9E4275-5CE4-4579-B757-6873997E4FCE}"/>
    <cellStyle name="Input 16 2 2 2" xfId="22587" xr:uid="{2E5D8345-66E5-4BB0-BB29-802DD278B3FC}"/>
    <cellStyle name="Input 16 2 2 2 2" xfId="36030" xr:uid="{76A04579-446F-4DF0-9C6E-925832A56032}"/>
    <cellStyle name="Input 16 2 2 2 3" xfId="43712" xr:uid="{B833507F-34ED-4CC9-8DA8-E567BFF932FB}"/>
    <cellStyle name="Input 16 2 2 2 4" xfId="47622" xr:uid="{AC98B788-E042-436D-BD67-1CE6E4F2AE81}"/>
    <cellStyle name="Input 16 2 2 3" xfId="23443" xr:uid="{9D3EF2C9-8048-4DD8-8CE8-608FCBA762DF}"/>
    <cellStyle name="Input 16 2 2 3 2" xfId="36866" xr:uid="{2A424DA7-BF15-408A-A9BE-5D6EB787F84F}"/>
    <cellStyle name="Input 16 2 2 3 3" xfId="44389" xr:uid="{FEE3E533-77FE-4D1B-A441-ACFCD214A516}"/>
    <cellStyle name="Input 16 2 2 3 4" xfId="48140" xr:uid="{E88058F7-C71C-4436-95DE-84A216B03781}"/>
    <cellStyle name="Input 16 2 2 4" xfId="23729" xr:uid="{FC0B2B58-9E4B-42DB-ABEE-E2CCB69A22FE}"/>
    <cellStyle name="Input 16 2 2 4 2" xfId="37131" xr:uid="{0392DB2E-2E01-4004-BDB3-27EAE5C5FD99}"/>
    <cellStyle name="Input 16 2 2 4 3" xfId="44607" xr:uid="{C4FAF944-3BF8-48F8-A2D1-4ED64A8CBA49}"/>
    <cellStyle name="Input 16 2 2 4 4" xfId="48306" xr:uid="{395E722A-CED1-4B6E-95B7-A3102408C801}"/>
    <cellStyle name="Input 16 2 2 5" xfId="23822" xr:uid="{7B6229B4-7716-4EE7-B4D3-0C2E2449B3E0}"/>
    <cellStyle name="Input 16 2 2 5 2" xfId="37223" xr:uid="{4D816880-DAE8-4B21-A969-6F9AD2D61E00}"/>
    <cellStyle name="Input 16 2 2 5 3" xfId="44674" xr:uid="{9CD5266E-180B-4A5E-891B-D172F983A561}"/>
    <cellStyle name="Input 16 2 2 5 4" xfId="48354" xr:uid="{215FBFB9-91B3-4E89-B851-96B012EB0937}"/>
    <cellStyle name="Input 16 2 2 6" xfId="21264" xr:uid="{44A25C73-A04B-452B-9F0F-BF5D542085B4}"/>
    <cellStyle name="Input 16 2 2 6 2" xfId="34730" xr:uid="{2CE48CDB-C2AF-4034-903D-C0808A6A17F4}"/>
    <cellStyle name="Input 16 2 2 6 3" xfId="42831" xr:uid="{372BBD66-ED86-4DA5-81B2-26AE126D65C9}"/>
    <cellStyle name="Input 16 2 2 6 4" xfId="47137" xr:uid="{051C431C-C350-4068-B5C2-E01C9DE5237A}"/>
    <cellStyle name="Input 16 2 2 7" xfId="10589" xr:uid="{A17CF0DC-7F47-4E2A-9C3D-D786EE4BC410}"/>
    <cellStyle name="Input 16 2 2 8" xfId="25204" xr:uid="{01A9DFA3-C23C-4363-96D2-E166CA3061CC}"/>
    <cellStyle name="Input 16 2 2 9" xfId="37393" xr:uid="{001B08B5-FF36-4752-930A-4CAC33F0275C}"/>
    <cellStyle name="Input 16 2 3" xfId="19154" xr:uid="{4221DA7E-0031-46D8-BB19-0E1122A637BD}"/>
    <cellStyle name="Input 16 2 3 2" xfId="32834" xr:uid="{210798C3-158B-4269-9B43-9A39566D4B2A}"/>
    <cellStyle name="Input 16 2 3 3" xfId="41351" xr:uid="{16E4D76C-C4C1-4CEE-9C2C-91038B8F982C}"/>
    <cellStyle name="Input 16 2 3 4" xfId="46189" xr:uid="{1BADC9CC-9863-4B32-B92E-84018D20AB73}"/>
    <cellStyle name="Input 16 2 4" xfId="22450" xr:uid="{CFFBD63E-4E54-451E-9958-F3E5C9442C0F}"/>
    <cellStyle name="Input 16 2 4 2" xfId="35893" xr:uid="{3F211E8B-4358-4F28-8C15-1315C72B6A33}"/>
    <cellStyle name="Input 16 2 4 3" xfId="43605" xr:uid="{AB0A6CBB-E75D-4404-B090-11237F1A2AF0}"/>
    <cellStyle name="Input 16 2 4 4" xfId="47551" xr:uid="{33DD98AF-8918-47BD-99F1-034B583530C9}"/>
    <cellStyle name="Input 16 2 5" xfId="22599" xr:uid="{997FE2C9-5F9B-47CA-B5BE-D0C4AF01F029}"/>
    <cellStyle name="Input 16 2 5 2" xfId="36042" xr:uid="{EBCFE52D-10C4-474B-9158-AB40C91215F1}"/>
    <cellStyle name="Input 16 2 5 3" xfId="43724" xr:uid="{7A988336-F94A-458C-AA0B-4F24435465A2}"/>
    <cellStyle name="Input 16 2 5 4" xfId="47634" xr:uid="{2A88FCC0-7399-480F-B97F-4E1B309E0DCC}"/>
    <cellStyle name="Input 16 2 6" xfId="18752" xr:uid="{A0E52A23-D1FC-40DF-9E74-9DE2B232B602}"/>
    <cellStyle name="Input 16 2 6 2" xfId="32480" xr:uid="{59DE954C-A5DE-496F-9437-EDA31A4D37C2}"/>
    <cellStyle name="Input 16 2 6 3" xfId="41057" xr:uid="{A47B7B82-13E7-40F9-BF93-296DFA51672B}"/>
    <cellStyle name="Input 16 2 6 4" xfId="45982" xr:uid="{13D2421D-F1D5-4A37-9C5E-0E45C7ED9296}"/>
    <cellStyle name="Input 16 2 7" xfId="8151" xr:uid="{83342BBA-D2F0-4AB0-9013-2E9ACFB396EC}"/>
    <cellStyle name="Input 16 2 8" xfId="31012" xr:uid="{B4490734-22F5-4C26-97EE-24AA668799C0}"/>
    <cellStyle name="Input 16 3" xfId="4897" xr:uid="{E6CD1384-E702-4DB3-9238-1267062018B5}"/>
    <cellStyle name="Input 16 3 10" xfId="39749" xr:uid="{CF10742F-2DF5-42CB-829F-E49842083027}"/>
    <cellStyle name="Input 16 3 2" xfId="19135" xr:uid="{2CCA101B-115D-48D0-B9FF-BC4AA6ABBCED}"/>
    <cellStyle name="Input 16 3 2 2" xfId="32816" xr:uid="{E56C8955-F00E-440D-A805-44F90E34020F}"/>
    <cellStyle name="Input 16 3 2 3" xfId="41337" xr:uid="{FF1459C1-DD70-4E7A-9123-9CEA0EBBAF58}"/>
    <cellStyle name="Input 16 3 2 4" xfId="46180" xr:uid="{B8E760C9-F3C1-4F61-B7B3-097099002A13}"/>
    <cellStyle name="Input 16 3 3" xfId="22053" xr:uid="{DCB858EC-80F1-48D2-B9A2-D284B34C7553}"/>
    <cellStyle name="Input 16 3 3 2" xfId="35507" xr:uid="{E1BA658F-603C-4296-9FE4-0475C8E86A64}"/>
    <cellStyle name="Input 16 3 3 3" xfId="43357" xr:uid="{96E93FD7-E7B9-4251-A325-90976ECCF8E4}"/>
    <cellStyle name="Input 16 3 3 4" xfId="47407" xr:uid="{1B2A412D-025C-4C11-B725-1A9E8EC725FB}"/>
    <cellStyle name="Input 16 3 4" xfId="22518" xr:uid="{4DDCCF99-97B3-4FA6-8920-F0DF61C6FEE9}"/>
    <cellStyle name="Input 16 3 4 2" xfId="35961" xr:uid="{6D9B2B4E-C907-4A2D-A0E5-B6C8E3777337}"/>
    <cellStyle name="Input 16 3 4 3" xfId="43654" xr:uid="{F9355FFF-88C7-49FE-BE31-C547998C5992}"/>
    <cellStyle name="Input 16 3 4 4" xfId="47577" xr:uid="{EBCF35E5-89FB-4964-A159-6C7206CEF333}"/>
    <cellStyle name="Input 16 3 5" xfId="22605" xr:uid="{42503B11-3772-43C2-B638-BDC514931608}"/>
    <cellStyle name="Input 16 3 5 2" xfId="36048" xr:uid="{05D3E329-AABE-49F8-8275-58A9C37CCE8C}"/>
    <cellStyle name="Input 16 3 5 3" xfId="43730" xr:uid="{7A3AD61F-A4AC-4DE2-92EA-E7087272B35F}"/>
    <cellStyle name="Input 16 3 5 4" xfId="47640" xr:uid="{21098B38-0BFE-4D06-958D-B67BE515DC57}"/>
    <cellStyle name="Input 16 3 6" xfId="18991" xr:uid="{77389461-4115-4F05-A247-F254D2A6346C}"/>
    <cellStyle name="Input 16 3 6 2" xfId="32691" xr:uid="{0F099688-2D07-4172-A051-E2B6EED8578A}"/>
    <cellStyle name="Input 16 3 6 3" xfId="41228" xr:uid="{3A639650-84E7-4FBF-A194-7CDB1D65BFEA}"/>
    <cellStyle name="Input 16 3 6 4" xfId="46111" xr:uid="{3B9BAFF1-6D46-45BF-8E36-4EC644B9A930}"/>
    <cellStyle name="Input 16 3 7" xfId="8145" xr:uid="{62B6B232-0BA8-4DB5-BF06-3CD0DC4F7069}"/>
    <cellStyle name="Input 16 3 8" xfId="9435" xr:uid="{D944F51F-3742-49C8-83DE-6E1B1194076D}"/>
    <cellStyle name="Input 16 3 9" xfId="31017" xr:uid="{65099307-E271-46F4-B8FD-7133F4E81972}"/>
    <cellStyle name="Input 16 4" xfId="5038" xr:uid="{A5A468C7-7480-4D0C-82A9-785C61C828FF}"/>
    <cellStyle name="Input 16 4 2" xfId="22351" xr:uid="{CD3D2D28-54DF-4F0B-889C-2FB4FA0A7B08}"/>
    <cellStyle name="Input 16 4 2 2" xfId="35796" xr:uid="{D51E64DF-6044-40B8-B65F-5BE582F8A267}"/>
    <cellStyle name="Input 16 4 2 3" xfId="43542" xr:uid="{8F5338B0-AB69-447F-9495-328EDE485DF9}"/>
    <cellStyle name="Input 16 4 2 4" xfId="47509" xr:uid="{1032F5E6-E1CF-448B-99F9-9A757C6B81B6}"/>
    <cellStyle name="Input 16 4 3" xfId="22435" xr:uid="{7D245CE4-FC19-4F33-8E7A-24D788B6CA2F}"/>
    <cellStyle name="Input 16 4 3 2" xfId="35879" xr:uid="{4CFCBB02-3839-40BC-A249-47959F159F40}"/>
    <cellStyle name="Input 16 4 3 3" xfId="43591" xr:uid="{B7327A58-9DC6-432E-87CE-95060819240E}"/>
    <cellStyle name="Input 16 4 3 4" xfId="47539" xr:uid="{B3136632-EF61-4340-91DA-33F01E0BEDC7}"/>
    <cellStyle name="Input 16 4 4" xfId="21935" xr:uid="{3D3C95A6-E057-4DD3-B6FC-2491BF209183}"/>
    <cellStyle name="Input 16 4 4 2" xfId="35389" xr:uid="{FCF68E0D-F088-4C18-819A-62D4082DDFFE}"/>
    <cellStyle name="Input 16 4 4 3" xfId="43276" xr:uid="{8417C74F-EF61-4D5C-8244-8BE1FEC630CC}"/>
    <cellStyle name="Input 16 4 4 4" xfId="47350" xr:uid="{58080E6B-DE7E-4509-A57B-233F82A2E985}"/>
    <cellStyle name="Input 16 4 5" xfId="19156" xr:uid="{B96B65F9-48AF-4269-B97A-1D0BE177F1D8}"/>
    <cellStyle name="Input 16 4 5 2" xfId="32836" xr:uid="{63696F91-9E95-489F-983F-9CE01DBB8859}"/>
    <cellStyle name="Input 16 4 5 3" xfId="41353" xr:uid="{32344CEB-F899-4331-955E-530102BAF1C6}"/>
    <cellStyle name="Input 16 4 5 4" xfId="46191" xr:uid="{E8B14A97-F7BB-436E-AA36-887B56C5F004}"/>
    <cellStyle name="Input 16 4 6" xfId="8269" xr:uid="{34C414C8-75A8-498C-80D2-1F58E8E870AA}"/>
    <cellStyle name="Input 16 4 7" xfId="9300" xr:uid="{F1C53D8F-0F7E-4DC1-BC39-60DA86277EF6}"/>
    <cellStyle name="Input 16 4 8" xfId="33997" xr:uid="{C3C00B76-A0BB-4371-BAA2-CF276229E5F7}"/>
    <cellStyle name="Input 16 4 9" xfId="42241" xr:uid="{0B269510-E050-4EF1-9966-64A5A933738E}"/>
    <cellStyle name="Input 16 5" xfId="5076" xr:uid="{CE2CA220-EF8B-4826-A929-1FEED54D9070}"/>
    <cellStyle name="Input 16 5 2" xfId="22338" xr:uid="{F112BAC9-EF95-4FC1-95AB-0E031374B379}"/>
    <cellStyle name="Input 16 5 2 2" xfId="35783" xr:uid="{CD518A0C-F1F7-4B26-ACE9-F0ACB13C2A14}"/>
    <cellStyle name="Input 16 5 2 3" xfId="43531" xr:uid="{D8D31AD9-BF47-431E-82BB-021C72FDE815}"/>
    <cellStyle name="Input 16 5 2 4" xfId="47501" xr:uid="{B2193058-1CFA-4C63-A109-F8C3EACB9E73}"/>
    <cellStyle name="Input 16 5 3" xfId="21595" xr:uid="{5CE04C7F-942E-4535-BD4C-AAD8A7B44FB1}"/>
    <cellStyle name="Input 16 5 3 2" xfId="35051" xr:uid="{9F19FE69-0C89-42A3-ADA2-2F46143418E7}"/>
    <cellStyle name="Input 16 5 3 3" xfId="43069" xr:uid="{B79A5CAC-963B-48E5-A32F-C94B1561155E}"/>
    <cellStyle name="Input 16 5 3 4" xfId="47290" xr:uid="{DEF9074D-ADC7-44B7-8CF8-13040336CAFF}"/>
    <cellStyle name="Input 16 5 4" xfId="19192" xr:uid="{4333E136-8B75-42BD-B0A3-8EF2A23FF074}"/>
    <cellStyle name="Input 16 5 4 2" xfId="32871" xr:uid="{FC1C6AFC-9C50-4E43-B3F5-2BC7F389CAE5}"/>
    <cellStyle name="Input 16 5 4 3" xfId="41387" xr:uid="{124EED5B-BDA5-4526-9DCA-070E79F70BAC}"/>
    <cellStyle name="Input 16 5 4 4" xfId="46217" xr:uid="{F52752A0-F6D6-41E3-9F2F-6F61062EE836}"/>
    <cellStyle name="Input 16 5 5" xfId="8307" xr:uid="{1992BECE-A722-43F9-BA6B-7F915E0F60EF}"/>
    <cellStyle name="Input 16 5 6" xfId="9260" xr:uid="{9E2A225E-3311-482E-9711-24165478FBEC}"/>
    <cellStyle name="Input 16 5 7" xfId="24323" xr:uid="{D9984CC0-9A9C-4771-BC44-DE65D052461D}"/>
    <cellStyle name="Input 16 5 8" xfId="29518" xr:uid="{3D8CC739-815A-46FD-A2B4-5C706C6513E3}"/>
    <cellStyle name="Input 16 6" xfId="7595" xr:uid="{39395293-5EDE-4F5F-AE52-7C5CFEF83912}"/>
    <cellStyle name="Input 16 6 10" xfId="25107" xr:uid="{188BD978-7BC9-4C5B-B54D-588CB82CE664}"/>
    <cellStyle name="Input 16 6 11" xfId="38131" xr:uid="{9206CDCA-A804-4D2E-AF05-92E851797E9B}"/>
    <cellStyle name="Input 16 6 2" xfId="22423" xr:uid="{F020A561-8E87-4C26-8C42-A53DCFBF24A7}"/>
    <cellStyle name="Input 16 6 2 2" xfId="35867" xr:uid="{71E4421B-6ED7-44BE-82FA-A2115C0C51E4}"/>
    <cellStyle name="Input 16 6 2 3" xfId="43583" xr:uid="{76B39C14-5990-453A-83A5-570199857708}"/>
    <cellStyle name="Input 16 6 2 4" xfId="47533" xr:uid="{93325AD4-2227-4639-9217-5D61C615FD69}"/>
    <cellStyle name="Input 16 6 3" xfId="20367" xr:uid="{470686B4-D78C-4231-AA2F-B8EB481E45F7}"/>
    <cellStyle name="Input 16 6 3 2" xfId="33873" xr:uid="{AE03222E-CF7E-4BBB-888A-60193DC7689E}"/>
    <cellStyle name="Input 16 6 3 3" xfId="42138" xr:uid="{7F17F8D5-F763-4AA6-9484-BF7B7F005F8A}"/>
    <cellStyle name="Input 16 6 3 4" xfId="46563" xr:uid="{31E1215B-DDF0-4251-BA6F-DDA46A3EEE9D}"/>
    <cellStyle name="Input 16 6 4" xfId="23362" xr:uid="{4B947A0C-1FC8-4937-89F3-65C8148C2202}"/>
    <cellStyle name="Input 16 6 4 2" xfId="36785" xr:uid="{61325C01-7D4D-4D12-AFA3-A43CF26D9BB6}"/>
    <cellStyle name="Input 16 6 4 3" xfId="44315" xr:uid="{A51E582C-DBF5-4BC7-9F5C-50CDA21983FB}"/>
    <cellStyle name="Input 16 6 4 4" xfId="48080" xr:uid="{2D5C1987-2697-4B2F-9CB0-EB692D30C8DA}"/>
    <cellStyle name="Input 16 6 5" xfId="23657" xr:uid="{4E926AFC-2DF4-484B-BB4A-3B8ECABF2E41}"/>
    <cellStyle name="Input 16 6 5 2" xfId="37059" xr:uid="{79BA192C-F784-4F19-AA7E-5850409E9FF9}"/>
    <cellStyle name="Input 16 6 5 3" xfId="44539" xr:uid="{50CA55CC-C7F4-4502-B455-E95667B5DF63}"/>
    <cellStyle name="Input 16 6 5 4" xfId="48247" xr:uid="{389AC2EE-C110-4F2E-968C-D2678F7A7569}"/>
    <cellStyle name="Input 16 6 6" xfId="23751" xr:uid="{A9BEE5DC-95C2-4F70-80AB-693EF1ED8678}"/>
    <cellStyle name="Input 16 6 6 2" xfId="37152" xr:uid="{F608809A-98C8-4F87-9215-F1B196044232}"/>
    <cellStyle name="Input 16 6 6 3" xfId="44624" xr:uid="{202C64B2-15DC-4D60-90F8-1BA12D25AB00}"/>
    <cellStyle name="Input 16 6 6 4" xfId="48323" xr:uid="{09291A7A-CBDF-4978-AA18-5ACEF552E813}"/>
    <cellStyle name="Input 16 6 7" xfId="21173" xr:uid="{24109889-A333-47E3-813E-914FE4078BCE}"/>
    <cellStyle name="Input 16 6 7 2" xfId="34643" xr:uid="{CDB57B05-D40E-408F-A10C-005097CB557E}"/>
    <cellStyle name="Input 16 6 7 3" xfId="42753" xr:uid="{106A90A7-E263-403F-8A16-BC3B498A6FE5}"/>
    <cellStyle name="Input 16 6 7 4" xfId="47077" xr:uid="{54BD5F83-FA78-4645-8881-6F73883F410C}"/>
    <cellStyle name="Input 16 6 8" xfId="10455" xr:uid="{8865722A-EDD6-4C34-86E6-45D4A6B760CA}"/>
    <cellStyle name="Input 16 6 9" xfId="25070" xr:uid="{D33418CC-DC53-4014-B26F-45C1EB48ABC5}"/>
    <cellStyle name="Input 16 7" xfId="7637" xr:uid="{C163EA11-49D7-4EE4-A9FF-742770269EEC}"/>
    <cellStyle name="Input 16 7 10" xfId="41662" xr:uid="{CA81B350-FC19-48FC-83D6-61733BA1CA6B}"/>
    <cellStyle name="Input 16 7 2" xfId="19097" xr:uid="{23706A57-7BB4-4FCC-ABFF-3405510B8B92}"/>
    <cellStyle name="Input 16 7 2 2" xfId="32782" xr:uid="{D0A2BA67-304E-4B6D-B1BB-8CB854D22C5D}"/>
    <cellStyle name="Input 16 7 2 3" xfId="41307" xr:uid="{C4FEDCA8-2CC5-4E50-9C7F-F986E7BCC2A5}"/>
    <cellStyle name="Input 16 7 2 4" xfId="46159" xr:uid="{D568F4D3-B076-451A-87CA-6CC23849D1C8}"/>
    <cellStyle name="Input 16 7 3" xfId="23393" xr:uid="{0EC291CA-ACC8-4F1D-AB3B-9BA73B5215E5}"/>
    <cellStyle name="Input 16 7 3 2" xfId="36816" xr:uid="{B01A4ED6-156A-48A4-8E4E-45019BDD1353}"/>
    <cellStyle name="Input 16 7 3 3" xfId="44344" xr:uid="{A92ACC13-8DB4-4D5D-A9E0-053165ACEEF0}"/>
    <cellStyle name="Input 16 7 3 4" xfId="48105" xr:uid="{5B8C591F-3CE0-47F4-B6B7-B93C4470DA78}"/>
    <cellStyle name="Input 16 7 4" xfId="23687" xr:uid="{1B9583F4-52A4-432C-8AA8-3ABE982E4152}"/>
    <cellStyle name="Input 16 7 4 2" xfId="37089" xr:uid="{AE466E04-92F3-4DF9-83B7-A264ECAEBE49}"/>
    <cellStyle name="Input 16 7 4 3" xfId="44567" xr:uid="{A6D9504E-58FE-4AEA-9B07-E63D95630057}"/>
    <cellStyle name="Input 16 7 4 4" xfId="48272" xr:uid="{4422579B-C80E-490D-8ABE-300DE68D4742}"/>
    <cellStyle name="Input 16 7 5" xfId="23639" xr:uid="{E23D371D-2082-4C23-BE8F-D9089208543D}"/>
    <cellStyle name="Input 16 7 5 2" xfId="37041" xr:uid="{DF673421-C47D-4AAE-B589-96E03C11E8AC}"/>
    <cellStyle name="Input 16 7 5 3" xfId="44524" xr:uid="{74C1C9C5-593B-4BC2-94AC-37FEF602913A}"/>
    <cellStyle name="Input 16 7 5 4" xfId="48232" xr:uid="{5AEAB9DA-E0E9-4558-A9C7-69BFA5B4C32E}"/>
    <cellStyle name="Input 16 7 6" xfId="21212" xr:uid="{85FE70F6-AB1C-4B9A-AC0B-934BFA633377}"/>
    <cellStyle name="Input 16 7 6 2" xfId="34681" xr:uid="{833EB107-142C-46DD-ACA6-E6A0F9E1C6CF}"/>
    <cellStyle name="Input 16 7 6 3" xfId="42786" xr:uid="{C8861746-5F00-4280-B5C3-C69929C6319D}"/>
    <cellStyle name="Input 16 7 6 4" xfId="47102" xr:uid="{4EC05780-917D-4366-837C-146ECDA82CDE}"/>
    <cellStyle name="Input 16 7 7" xfId="10495" xr:uid="{F205799A-8F65-4D41-BB39-BF87D5719672}"/>
    <cellStyle name="Input 16 7 8" xfId="25110" xr:uid="{F71AA467-A608-4083-B794-D4D98BD9426A}"/>
    <cellStyle name="Input 16 7 9" xfId="9520" xr:uid="{820F0971-1037-4973-87B8-21D3C6F5E43E}"/>
    <cellStyle name="Input 16 8" xfId="7781" xr:uid="{579C4876-5B77-45D0-80B3-086CFD9FA04D}"/>
    <cellStyle name="Input 16 8 2" xfId="10612" xr:uid="{1BCA2108-AF76-40DB-A77D-76E70AE204BB}"/>
    <cellStyle name="Input 16 8 3" xfId="25227" xr:uid="{7758EDD4-C601-4C19-8711-0ACA4F60B6EE}"/>
    <cellStyle name="Input 16 8 4" xfId="8559" xr:uid="{4314DC61-54F4-4F71-908B-E56254A9EFC9}"/>
    <cellStyle name="Input 16 8 5" xfId="38097" xr:uid="{39B0FFBA-2173-41BE-8A99-5979554BE091}"/>
    <cellStyle name="Input 16 9" xfId="7959" xr:uid="{1DD4BDEB-D0D0-4619-9395-39648EB93575}"/>
    <cellStyle name="Input 17" xfId="4709" xr:uid="{0417A88B-739D-457A-9EEA-16E4476401BF}"/>
    <cellStyle name="Input 17 10" xfId="24351" xr:uid="{CF31568F-4D8A-48E3-896D-BB6A4DFD3D3A}"/>
    <cellStyle name="Input 17 2" xfId="4904" xr:uid="{93381E4B-FD00-4633-ADBC-400D8F7CF38C}"/>
    <cellStyle name="Input 17 2 2" xfId="19134" xr:uid="{722E7792-525B-4691-827A-0E7262C929B1}"/>
    <cellStyle name="Input 17 2 2 2" xfId="32815" xr:uid="{92D25F0F-76B3-4497-A1B1-D191A6F0418E}"/>
    <cellStyle name="Input 17 2 2 3" xfId="41336" xr:uid="{47DC18B3-120A-4D05-9960-2965562BF488}"/>
    <cellStyle name="Input 17 2 2 4" xfId="46179" xr:uid="{DB781268-199A-4B94-8095-C5BC85904BBA}"/>
    <cellStyle name="Input 17 2 3" xfId="22046" xr:uid="{0F13F273-12AA-406B-ACF5-D548A608D0FF}"/>
    <cellStyle name="Input 17 2 3 2" xfId="35500" xr:uid="{0E3176E1-3D06-47CE-8DF8-E78F2E8FFE57}"/>
    <cellStyle name="Input 17 2 3 3" xfId="43353" xr:uid="{BFA8C047-4A6F-4A58-8630-44C1F103E266}"/>
    <cellStyle name="Input 17 2 3 4" xfId="47404" xr:uid="{A347767A-A230-44F8-A1C7-025222D28F74}"/>
    <cellStyle name="Input 17 2 4" xfId="18922" xr:uid="{E1F6954C-B6BE-4311-8640-4698FC697889}"/>
    <cellStyle name="Input 17 2 4 2" xfId="32629" xr:uid="{71E24867-79EF-4BC8-B999-B91D9AF55BEE}"/>
    <cellStyle name="Input 17 2 4 3" xfId="41187" xr:uid="{67E05833-EE11-47D6-A220-27BB9D2C7938}"/>
    <cellStyle name="Input 17 2 4 4" xfId="46091" xr:uid="{98B7CC12-E92F-4490-BD9B-F7BBB26EEB61}"/>
    <cellStyle name="Input 17 2 5" xfId="22598" xr:uid="{F06CA9EA-9F9D-46C9-8B3B-DD5410F18F87}"/>
    <cellStyle name="Input 17 2 5 2" xfId="36041" xr:uid="{9A974359-D49E-417D-8150-F6BC8E772D95}"/>
    <cellStyle name="Input 17 2 5 3" xfId="43723" xr:uid="{66EFE779-3828-4ACD-98EE-B19D020E1EA1}"/>
    <cellStyle name="Input 17 2 5 4" xfId="47633" xr:uid="{19FFE74E-A4F7-4ABD-BF9E-D442316582B4}"/>
    <cellStyle name="Input 17 2 6" xfId="18996" xr:uid="{5E0AD500-4AA3-413A-9A1E-8AADEF179FE6}"/>
    <cellStyle name="Input 17 2 6 2" xfId="32696" xr:uid="{E2296B4D-3115-4DE0-AEC2-6495BE279E7D}"/>
    <cellStyle name="Input 17 2 6 3" xfId="41233" xr:uid="{70484837-DA35-4CF9-8572-7F505BCF188B}"/>
    <cellStyle name="Input 17 2 6 4" xfId="46114" xr:uid="{E5F99F1F-D513-495F-B0EA-5FA18F5B65A3}"/>
    <cellStyle name="Input 17 2 7" xfId="8152" xr:uid="{F41A7BD3-5E87-4993-AC5C-7E69F3CCB7A3}"/>
    <cellStyle name="Input 17 2 8" xfId="31011" xr:uid="{DFCB34F1-EF4C-4B1C-A344-159FC435929E}"/>
    <cellStyle name="Input 17 3" xfId="4896" xr:uid="{B85938AE-A53E-4D03-8157-17B15B83DF6E}"/>
    <cellStyle name="Input 17 3 10" xfId="39750" xr:uid="{C7AE09F4-F407-4B2F-9856-E18B09B42CB8}"/>
    <cellStyle name="Input 17 3 2" xfId="18927" xr:uid="{24B49C56-57CF-4D14-B4C1-B5007EAE9C18}"/>
    <cellStyle name="Input 17 3 2 2" xfId="32634" xr:uid="{50FE0470-208A-48C6-A061-B76D80F6E0BD}"/>
    <cellStyle name="Input 17 3 2 3" xfId="41192" xr:uid="{90536D1E-ABD3-4A2D-A437-332EAB8E4A4F}"/>
    <cellStyle name="Input 17 3 2 4" xfId="46093" xr:uid="{6CD65FD6-6133-4C94-9E44-80BF8A6E5859}"/>
    <cellStyle name="Input 17 3 3" xfId="22054" xr:uid="{977F9964-3841-45C9-A8A2-9F57A46DF85A}"/>
    <cellStyle name="Input 17 3 3 2" xfId="35508" xr:uid="{EB4AF9B9-715F-4303-A9B5-BD9526C4E164}"/>
    <cellStyle name="Input 17 3 3 3" xfId="43358" xr:uid="{B4DB7823-FF79-4F15-8D78-C584E1B5BA8F}"/>
    <cellStyle name="Input 17 3 3 4" xfId="47408" xr:uid="{E5154DBC-298E-404A-8423-886CE1909FFA}"/>
    <cellStyle name="Input 17 3 4" xfId="22526" xr:uid="{34F2AA7B-2FCE-49E8-A08F-FAEDA3D0C8E6}"/>
    <cellStyle name="Input 17 3 4 2" xfId="35969" xr:uid="{67083E19-FBB2-4277-BBB8-462302F838B6}"/>
    <cellStyle name="Input 17 3 4 3" xfId="43662" xr:uid="{4E3F50A7-8486-4E93-B7DF-DAA48961FF54}"/>
    <cellStyle name="Input 17 3 4 4" xfId="47584" xr:uid="{A2D57FBA-8A3E-47E4-BD64-DEAED09FB25B}"/>
    <cellStyle name="Input 17 3 5" xfId="22606" xr:uid="{2D73A60C-3113-4967-85FF-6A89D2CA8FBE}"/>
    <cellStyle name="Input 17 3 5 2" xfId="36049" xr:uid="{3B4C29F5-E090-454E-AB17-15AE4A4F5B4A}"/>
    <cellStyle name="Input 17 3 5 3" xfId="43731" xr:uid="{3B752E78-A9D0-4883-B48F-9E0484F8506E}"/>
    <cellStyle name="Input 17 3 5 4" xfId="47641" xr:uid="{2FDF8E15-7F44-47EA-845F-9A4ACA6C4733}"/>
    <cellStyle name="Input 17 3 6" xfId="18990" xr:uid="{6D1390BF-F9DE-4649-9B01-3AC039D2FBA3}"/>
    <cellStyle name="Input 17 3 6 2" xfId="32690" xr:uid="{0C842DBE-4734-4265-9EEE-B5280AA7490A}"/>
    <cellStyle name="Input 17 3 6 3" xfId="41227" xr:uid="{8A80178F-9B7E-41A5-AE83-1719CC1F7AC8}"/>
    <cellStyle name="Input 17 3 6 4" xfId="46110" xr:uid="{8F0CB9DE-077B-4F58-84C9-6C61C7129777}"/>
    <cellStyle name="Input 17 3 7" xfId="8144" xr:uid="{9BD61628-CD29-4EE5-83A3-4DC36E924155}"/>
    <cellStyle name="Input 17 3 8" xfId="9436" xr:uid="{6D62277A-E8C0-410C-B80E-8C9CC79DD33F}"/>
    <cellStyle name="Input 17 3 9" xfId="31018" xr:uid="{37B96963-60B3-4CF4-A6EC-EA29F136D610}"/>
    <cellStyle name="Input 17 4" xfId="5065" xr:uid="{D5BA2A70-0A64-4DA3-896B-4B059895F5F5}"/>
    <cellStyle name="Input 17 4 2" xfId="22344" xr:uid="{A218BFB4-1EFE-49C2-B224-3447678DBE27}"/>
    <cellStyle name="Input 17 4 2 2" xfId="35789" xr:uid="{8D0F37B0-D925-479A-B203-CCA9960CE845}"/>
    <cellStyle name="Input 17 4 2 3" xfId="43537" xr:uid="{18E02836-4EE3-4ABB-8CF5-0F851E5EB373}"/>
    <cellStyle name="Input 17 4 2 4" xfId="47504" xr:uid="{3F6AA8A0-8DCD-49F9-9651-2042592C0540}"/>
    <cellStyle name="Input 17 4 3" xfId="19949" xr:uid="{0BBDF47D-0CC6-4FDA-B083-9335A17862A6}"/>
    <cellStyle name="Input 17 4 3 2" xfId="33538" xr:uid="{957A8463-E30A-4859-9E98-D41C5E372C2D}"/>
    <cellStyle name="Input 17 4 3 3" xfId="41913" xr:uid="{6C097F31-FFFA-4DE3-B1E3-A2C270A62427}"/>
    <cellStyle name="Input 17 4 3 4" xfId="46493" xr:uid="{ECCCAD21-2200-4863-8F6C-B9C09B748E6E}"/>
    <cellStyle name="Input 17 4 4" xfId="21924" xr:uid="{9DCD4753-CC32-4308-A419-95661A583DCA}"/>
    <cellStyle name="Input 17 4 4 2" xfId="35378" xr:uid="{B347DD92-CE88-41E3-AD33-947D0970188F}"/>
    <cellStyle name="Input 17 4 4 3" xfId="43265" xr:uid="{26AA364A-3460-4445-8701-91553C1F140C}"/>
    <cellStyle name="Input 17 4 4 4" xfId="47339" xr:uid="{BA795CA0-B434-4094-865E-FC30B3EB527B}"/>
    <cellStyle name="Input 17 4 5" xfId="19180" xr:uid="{FF3D7256-D177-447F-B32A-284EF8427E7B}"/>
    <cellStyle name="Input 17 4 5 2" xfId="32859" xr:uid="{441EAB16-2462-49EB-8422-F06988CE7D8F}"/>
    <cellStyle name="Input 17 4 5 3" xfId="41375" xr:uid="{6C766446-CB88-4E1C-BC05-4C9CF15920AF}"/>
    <cellStyle name="Input 17 4 5 4" xfId="46209" xr:uid="{D51603EE-861C-4926-A84E-08BF818BF7AA}"/>
    <cellStyle name="Input 17 4 6" xfId="8296" xr:uid="{363FA931-2650-4AB3-99FA-96AE7D26DCED}"/>
    <cellStyle name="Input 17 4 7" xfId="8181" xr:uid="{6281E6B1-3AE4-46CE-8DB4-606A5841EC32}"/>
    <cellStyle name="Input 17 4 8" xfId="30908" xr:uid="{B5181592-E5D7-4895-9FF6-B3817FE8ABA0}"/>
    <cellStyle name="Input 17 4 9" xfId="39720" xr:uid="{5848658F-C679-4547-8B64-8E0D16646E29}"/>
    <cellStyle name="Input 17 5" xfId="5077" xr:uid="{1943BBF2-CF7A-4BF0-857F-1AF01AE532EB}"/>
    <cellStyle name="Input 17 5 2" xfId="21978" xr:uid="{C2874766-D8EA-4800-891D-744352115F6F}"/>
    <cellStyle name="Input 17 5 2 2" xfId="35432" xr:uid="{A81EDDA2-31BC-4E80-9C6B-7D8BC6BC858F}"/>
    <cellStyle name="Input 17 5 2 3" xfId="43305" xr:uid="{6686F64B-F9C1-4194-A520-F863993FAFE3}"/>
    <cellStyle name="Input 17 5 2 4" xfId="47371" xr:uid="{C61585B4-5EDB-4C6B-B569-0E529EF5C128}"/>
    <cellStyle name="Input 17 5 3" xfId="19128" xr:uid="{61146388-6D37-4456-B201-D3ADDC669E3A}"/>
    <cellStyle name="Input 17 5 3 2" xfId="32811" xr:uid="{086F5D23-5965-4BA7-AD31-33E0C5777D8A}"/>
    <cellStyle name="Input 17 5 3 3" xfId="41333" xr:uid="{B6CCB4FA-1668-4437-910E-187FE178B55A}"/>
    <cellStyle name="Input 17 5 3 4" xfId="46178" xr:uid="{F86EAA6E-8180-423E-8EA9-FDC48DBE5AEA}"/>
    <cellStyle name="Input 17 5 4" xfId="19193" xr:uid="{4271F8C7-77C0-4FA8-85FA-C607E7412B27}"/>
    <cellStyle name="Input 17 5 4 2" xfId="32872" xr:uid="{E68C6101-D60D-41C9-B0E5-BF0ADE51EE62}"/>
    <cellStyle name="Input 17 5 4 3" xfId="41388" xr:uid="{2749C243-8CFA-4434-9EED-88B53ACB92EA}"/>
    <cellStyle name="Input 17 5 4 4" xfId="46218" xr:uid="{AEA787EB-674E-4A4D-9E25-77E45223F8E8}"/>
    <cellStyle name="Input 17 5 5" xfId="8308" xr:uid="{A50A54F8-91D4-4B24-8EE2-8FCAA8EE4416}"/>
    <cellStyle name="Input 17 5 6" xfId="9259" xr:uid="{1E60000B-D8C5-4421-9117-1B3E9FC6FBA3}"/>
    <cellStyle name="Input 17 5 7" xfId="33995" xr:uid="{40336194-1DB0-4D9F-ADBC-C941168FA769}"/>
    <cellStyle name="Input 17 5 8" xfId="42239" xr:uid="{82E62D55-D669-4E57-B9B3-F086E306D479}"/>
    <cellStyle name="Input 17 6" xfId="7594" xr:uid="{A87B6BA8-AC22-48A9-9518-8D98C667CD29}"/>
    <cellStyle name="Input 17 6 10" xfId="9505" xr:uid="{6C76DCA3-EAB7-4CEE-8052-105A9B2E8334}"/>
    <cellStyle name="Input 17 6 11" xfId="38132" xr:uid="{CE98A65F-1BC9-4F90-B3CC-B5D8A3AB4DCB}"/>
    <cellStyle name="Input 17 6 2" xfId="22422" xr:uid="{FE91A9F6-7C3F-4359-B6F3-8BA52B5D7A4A}"/>
    <cellStyle name="Input 17 6 2 2" xfId="35866" xr:uid="{82388508-9C42-4B51-9EF6-46397913CA3D}"/>
    <cellStyle name="Input 17 6 2 3" xfId="43582" xr:uid="{4AF3C98B-E3FB-4BBA-921F-238A01702D5E}"/>
    <cellStyle name="Input 17 6 2 4" xfId="47532" xr:uid="{21244B99-A022-4C06-8E82-306E0F9830A8}"/>
    <cellStyle name="Input 17 6 3" xfId="19442" xr:uid="{11BC6F43-F2ED-4900-991E-AB0E8968C01D}"/>
    <cellStyle name="Input 17 6 3 2" xfId="33107" xr:uid="{05341AE8-7AE0-4F68-9FD8-3857703F2D13}"/>
    <cellStyle name="Input 17 6 3 3" xfId="41619" xr:uid="{657F939A-CCDE-4817-980A-C431C4160441}"/>
    <cellStyle name="Input 17 6 3 4" xfId="46351" xr:uid="{1596A62E-F8C8-41EF-8C08-C08A0F254C4B}"/>
    <cellStyle name="Input 17 6 4" xfId="23361" xr:uid="{D65C61FA-6E9C-42FF-BDD2-16AF837FF8C8}"/>
    <cellStyle name="Input 17 6 4 2" xfId="36784" xr:uid="{1F93F8DD-A449-4364-90D8-C242956201F1}"/>
    <cellStyle name="Input 17 6 4 3" xfId="44314" xr:uid="{711BB1C8-A673-4015-BABD-D43671C88514}"/>
    <cellStyle name="Input 17 6 4 4" xfId="48079" xr:uid="{9E32B769-4816-4D8E-8EB3-4D590DCE917A}"/>
    <cellStyle name="Input 17 6 5" xfId="23656" xr:uid="{E6599A2A-AAAC-43CB-9965-FB203848CE77}"/>
    <cellStyle name="Input 17 6 5 2" xfId="37058" xr:uid="{F7D82078-24D5-4976-8092-DD7239615947}"/>
    <cellStyle name="Input 17 6 5 3" xfId="44538" xr:uid="{41ADACF7-F3F4-4482-ACAD-175D738647E2}"/>
    <cellStyle name="Input 17 6 5 4" xfId="48246" xr:uid="{4B9DFAC5-05C0-41E2-9EA3-698E7A99B197}"/>
    <cellStyle name="Input 17 6 6" xfId="23750" xr:uid="{ACB21148-DE26-4C07-9239-64884F6BE4BC}"/>
    <cellStyle name="Input 17 6 6 2" xfId="37151" xr:uid="{683EFAE1-63F8-4891-90CC-D3EB7C3ADD63}"/>
    <cellStyle name="Input 17 6 6 3" xfId="44623" xr:uid="{A17BB737-3D4F-43D5-ACBA-85801ECCCEA3}"/>
    <cellStyle name="Input 17 6 6 4" xfId="48322" xr:uid="{A8127173-5613-4F20-9859-088680ACDE99}"/>
    <cellStyle name="Input 17 6 7" xfId="21172" xr:uid="{3C6AA6EE-19C9-45D2-94B7-982126D9352E}"/>
    <cellStyle name="Input 17 6 7 2" xfId="34642" xr:uid="{89774FCE-CF9F-44B5-AAF0-95DE12CC70A2}"/>
    <cellStyle name="Input 17 6 7 3" xfId="42752" xr:uid="{4B38FBE2-09AE-4890-8D50-CEAF1D465A43}"/>
    <cellStyle name="Input 17 6 7 4" xfId="47076" xr:uid="{2D92F3FD-8A25-4E65-A014-1AE43B37BB34}"/>
    <cellStyle name="Input 17 6 8" xfId="10454" xr:uid="{F7C1C09D-5611-4817-92BC-9DA56FAB2CA1}"/>
    <cellStyle name="Input 17 6 9" xfId="25069" xr:uid="{30FEB118-BA18-4ACC-A747-72E5D9166E30}"/>
    <cellStyle name="Input 17 7" xfId="7646" xr:uid="{20FF0992-2BBF-45BA-9F69-6F68C710F01C}"/>
    <cellStyle name="Input 17 7 10" xfId="41905" xr:uid="{772E79A0-6D1A-4B77-892E-31EB24562CD0}"/>
    <cellStyle name="Input 17 7 2" xfId="20454" xr:uid="{31DE657C-2007-4AD5-B371-8C563B005D37}"/>
    <cellStyle name="Input 17 7 2 2" xfId="33951" xr:uid="{12F30301-E9CE-4306-8106-A26ED4637C6F}"/>
    <cellStyle name="Input 17 7 2 3" xfId="42219" xr:uid="{074DBB59-7817-4406-B42B-7E580ABA8200}"/>
    <cellStyle name="Input 17 7 2 4" xfId="46641" xr:uid="{0635D3AC-A51F-4487-A74E-FAA84BF5E949}"/>
    <cellStyle name="Input 17 7 3" xfId="23394" xr:uid="{FAE1906B-37B2-48F0-A572-1B25E2FD7918}"/>
    <cellStyle name="Input 17 7 3 2" xfId="36817" xr:uid="{F194A00F-D4A1-4EFB-9DD4-48F745AF02C5}"/>
    <cellStyle name="Input 17 7 3 3" xfId="44345" xr:uid="{5E733190-E76D-4C94-8B92-65B4403720E8}"/>
    <cellStyle name="Input 17 7 3 4" xfId="48106" xr:uid="{1CB541E3-F7C2-4B24-9F03-9EDE3A67CADA}"/>
    <cellStyle name="Input 17 7 4" xfId="23688" xr:uid="{F856B66D-1025-469E-BF0A-3DBC38817F52}"/>
    <cellStyle name="Input 17 7 4 2" xfId="37090" xr:uid="{2577E558-393C-420E-ACBF-3AAD451FAE03}"/>
    <cellStyle name="Input 17 7 4 3" xfId="44568" xr:uid="{1CE565D6-0768-47C2-9B20-7493B650674E}"/>
    <cellStyle name="Input 17 7 4 4" xfId="48273" xr:uid="{E140D20B-662D-4B8F-BFA2-271A9611D2EE}"/>
    <cellStyle name="Input 17 7 5" xfId="23640" xr:uid="{F836C41C-9760-4311-A2C6-BA9924A52CC7}"/>
    <cellStyle name="Input 17 7 5 2" xfId="37042" xr:uid="{DC708F27-ADD7-4D8D-820B-F701E6A123B0}"/>
    <cellStyle name="Input 17 7 5 3" xfId="44525" xr:uid="{E7C5AD66-750D-4BD2-8645-3406BCD9D00D}"/>
    <cellStyle name="Input 17 7 5 4" xfId="48233" xr:uid="{2C0D5AAA-436A-4EB7-831C-A57821A94611}"/>
    <cellStyle name="Input 17 7 6" xfId="21215" xr:uid="{FC79A169-573E-409B-ADA9-CD299A6D4A36}"/>
    <cellStyle name="Input 17 7 6 2" xfId="34683" xr:uid="{BC6C4E87-1330-4411-A507-E1AD9C629519}"/>
    <cellStyle name="Input 17 7 6 3" xfId="42788" xr:uid="{9FC79356-8C9F-4FEE-89C8-7740C98E1537}"/>
    <cellStyle name="Input 17 7 6 4" xfId="47103" xr:uid="{BF6C06B8-63B6-405D-942D-3D92A2D850D7}"/>
    <cellStyle name="Input 17 7 7" xfId="10504" xr:uid="{35D0C2F4-C8F0-45BC-B497-EBEB9EB49EDB}"/>
    <cellStyle name="Input 17 7 8" xfId="25116" xr:uid="{7726A19A-F7C8-4ADC-80BD-D1246957B84B}"/>
    <cellStyle name="Input 17 7 9" xfId="32477" xr:uid="{CC85BAB7-143E-48DE-AC76-5A5D63232EB5}"/>
    <cellStyle name="Input 17 8" xfId="7782" xr:uid="{63F04B2F-26B6-4161-8D60-A7AA463EC4BE}"/>
    <cellStyle name="Input 17 8 2" xfId="10613" xr:uid="{B4D2FB31-C9AE-45E3-8307-8C8976AD9192}"/>
    <cellStyle name="Input 17 8 3" xfId="25228" xr:uid="{40135842-7C8B-4E43-AB0F-52B7A298D560}"/>
    <cellStyle name="Input 17 8 4" xfId="9306" xr:uid="{E5E16AFF-BA8A-48B1-BC8F-CCC133A7C585}"/>
    <cellStyle name="Input 17 8 5" xfId="38096" xr:uid="{5ECFAF76-BBA9-4973-AE89-6592D7316177}"/>
    <cellStyle name="Input 17 9" xfId="7960" xr:uid="{D7B3E077-6DAC-446E-B94F-9F02D87C9098}"/>
    <cellStyle name="Input 18" xfId="4710" xr:uid="{8FEC4F2D-E5F3-4040-8645-0DF913507522}"/>
    <cellStyle name="Input 18 10" xfId="24350" xr:uid="{E1068C18-C959-4E14-A6AA-119BBC8657EC}"/>
    <cellStyle name="Input 18 2" xfId="4905" xr:uid="{5514B035-7AAD-4020-934C-37A3922DBEAD}"/>
    <cellStyle name="Input 18 2 2" xfId="19147" xr:uid="{636E8625-AC0D-4D92-8ABC-6CCAFA94566D}"/>
    <cellStyle name="Input 18 2 2 2" xfId="32827" xr:uid="{AC479B7C-5D4D-42C7-9297-65295453A8C5}"/>
    <cellStyle name="Input 18 2 2 3" xfId="41345" xr:uid="{940792FC-1928-4CAD-AAB6-E6E9163F79E7}"/>
    <cellStyle name="Input 18 2 2 4" xfId="46184" xr:uid="{095DB481-87E4-430A-A8C7-4B4A912E7BB7}"/>
    <cellStyle name="Input 18 2 3" xfId="22045" xr:uid="{E62B5308-462C-49EF-AE21-589AEB855B09}"/>
    <cellStyle name="Input 18 2 3 2" xfId="35499" xr:uid="{89FF5938-E4B3-465C-97D9-2E0B25B602D2}"/>
    <cellStyle name="Input 18 2 3 3" xfId="43352" xr:uid="{1C26ACE5-40AB-4904-A65F-0DE5BEE85B2E}"/>
    <cellStyle name="Input 18 2 3 4" xfId="47403" xr:uid="{2C0802C1-9F2B-414C-B2BB-600FC11F8FF6}"/>
    <cellStyle name="Input 18 2 4" xfId="21516" xr:uid="{9988C676-9C95-4A39-B000-9E63ABC4B971}"/>
    <cellStyle name="Input 18 2 4 2" xfId="34972" xr:uid="{16907786-8123-45AF-A38D-538691A784D1}"/>
    <cellStyle name="Input 18 2 4 3" xfId="43009" xr:uid="{C7122945-037D-4E9D-9903-1C259E3FB730}"/>
    <cellStyle name="Input 18 2 4 4" xfId="47267" xr:uid="{030F37F2-1D54-4118-9F1C-AF86C416ED2C}"/>
    <cellStyle name="Input 18 2 5" xfId="22597" xr:uid="{F2102C3B-0E8F-4DC4-83F4-875A69B29ECC}"/>
    <cellStyle name="Input 18 2 5 2" xfId="36040" xr:uid="{650C6968-A282-4CBC-B3A4-192BC26A6F53}"/>
    <cellStyle name="Input 18 2 5 3" xfId="43722" xr:uid="{4E335642-C373-4848-A21B-AAA5C83F2B0C}"/>
    <cellStyle name="Input 18 2 5 4" xfId="47632" xr:uid="{4EEFAAFC-181A-4C9B-8934-99E7597D29AE}"/>
    <cellStyle name="Input 18 2 6" xfId="18997" xr:uid="{497D59A6-5666-45B2-A704-83E819E9FA47}"/>
    <cellStyle name="Input 18 2 6 2" xfId="32697" xr:uid="{132C22BF-6C8A-466D-A41E-73F87CE0BE14}"/>
    <cellStyle name="Input 18 2 6 3" xfId="41234" xr:uid="{20E302F4-3FD8-48CF-B91C-5F038F48AC27}"/>
    <cellStyle name="Input 18 2 6 4" xfId="46115" xr:uid="{2944F175-0EFD-4DDD-AB5D-32B4026B0125}"/>
    <cellStyle name="Input 18 2 7" xfId="8153" xr:uid="{675B38C5-299F-4946-BB69-B51E4226E5BF}"/>
    <cellStyle name="Input 18 2 8" xfId="31010" xr:uid="{D06177E2-4B9E-4A51-AC24-E914AFF56912}"/>
    <cellStyle name="Input 18 3" xfId="4895" xr:uid="{0C506864-CE98-4C40-9A62-E061A46DF3CD}"/>
    <cellStyle name="Input 18 3 10" xfId="39751" xr:uid="{235AAF1F-BF75-44B0-AD0C-A6919739564C}"/>
    <cellStyle name="Input 18 3 2" xfId="18928" xr:uid="{4B1A960C-42CD-450B-A5F0-082622456C5A}"/>
    <cellStyle name="Input 18 3 2 2" xfId="32635" xr:uid="{3AFE69FE-FAC5-4584-9863-8285E5B82FAD}"/>
    <cellStyle name="Input 18 3 2 3" xfId="41193" xr:uid="{A5634504-24F0-4029-8324-E4B124772481}"/>
    <cellStyle name="Input 18 3 2 4" xfId="46094" xr:uid="{046EBFCA-8869-48BC-B8AD-7528A6FFAEE1}"/>
    <cellStyle name="Input 18 3 3" xfId="22055" xr:uid="{797C3413-CF8A-4992-9BDC-65FE7196C6C1}"/>
    <cellStyle name="Input 18 3 3 2" xfId="35509" xr:uid="{4DC3A2B4-EDEA-400A-8976-1F17FDE6BB5C}"/>
    <cellStyle name="Input 18 3 3 3" xfId="43359" xr:uid="{8AE7F915-FC13-45F5-B28C-9B3EE3ECC1CD}"/>
    <cellStyle name="Input 18 3 3 4" xfId="47409" xr:uid="{AB50C488-8DA8-42A3-8436-6C72D3273E81}"/>
    <cellStyle name="Input 18 3 4" xfId="22528" xr:uid="{E65A91CD-28FF-4767-9229-5325E8345B73}"/>
    <cellStyle name="Input 18 3 4 2" xfId="35971" xr:uid="{968010F9-D50B-44AE-954C-2BD62D65D9B0}"/>
    <cellStyle name="Input 18 3 4 3" xfId="43664" xr:uid="{092C9F18-32F2-4245-A999-04556310E946}"/>
    <cellStyle name="Input 18 3 4 4" xfId="47586" xr:uid="{AF8975CE-15BB-454A-8DDA-7C22194A620E}"/>
    <cellStyle name="Input 18 3 5" xfId="22607" xr:uid="{EECC3DF5-8304-4039-8C58-4F0DF6F7D109}"/>
    <cellStyle name="Input 18 3 5 2" xfId="36050" xr:uid="{46D04F9B-3A44-4342-B2FC-C51806B14EB1}"/>
    <cellStyle name="Input 18 3 5 3" xfId="43732" xr:uid="{0E50295D-C3B5-40B6-BF5C-71DDA5AE2590}"/>
    <cellStyle name="Input 18 3 5 4" xfId="47642" xr:uid="{3AE893F7-66CB-47C5-9AAC-0EECED09E60F}"/>
    <cellStyle name="Input 18 3 6" xfId="18755" xr:uid="{C0EB2923-35AA-4C72-88D3-7832DA551799}"/>
    <cellStyle name="Input 18 3 6 2" xfId="32482" xr:uid="{3D9A588F-C495-44EC-9ED1-F5024FDF4C38}"/>
    <cellStyle name="Input 18 3 6 3" xfId="41059" xr:uid="{AC3D12B3-5E76-4582-BFBC-8DF38299373F}"/>
    <cellStyle name="Input 18 3 6 4" xfId="45984" xr:uid="{0C61EEDC-B108-457D-AFA4-478CC60E71BB}"/>
    <cellStyle name="Input 18 3 7" xfId="8143" xr:uid="{6972963F-5DE2-4D2D-8811-4086A39F2BDE}"/>
    <cellStyle name="Input 18 3 8" xfId="9437" xr:uid="{E9C73162-F536-4B8D-BF42-B1BC6507B80C}"/>
    <cellStyle name="Input 18 3 9" xfId="31019" xr:uid="{E5269309-EC1C-4668-AF4B-E5EA52D8F1B3}"/>
    <cellStyle name="Input 18 4" xfId="5064" xr:uid="{531DAA8B-F7CD-4FE0-8259-0F5FAD07100F}"/>
    <cellStyle name="Input 18 4 2" xfId="21985" xr:uid="{03BA43D4-B9C4-4ABC-A3A9-29FC5380658D}"/>
    <cellStyle name="Input 18 4 2 2" xfId="35439" xr:uid="{F1A6CB8D-8265-4AEE-8B1A-B92690D0E1C2}"/>
    <cellStyle name="Input 18 4 2 3" xfId="43311" xr:uid="{09E9EB63-E46F-4753-95DF-112BA88D9D5A}"/>
    <cellStyle name="Input 18 4 2 4" xfId="47375" xr:uid="{6AAB9485-6F1E-4A38-9821-0FD925963A21}"/>
    <cellStyle name="Input 18 4 3" xfId="22072" xr:uid="{E5CF9B07-3640-4F2A-9BA8-88DFC734DEEC}"/>
    <cellStyle name="Input 18 4 3 2" xfId="35526" xr:uid="{A8AC692C-959B-43E8-AE49-92C8B6D502DF}"/>
    <cellStyle name="Input 18 4 3 3" xfId="43374" xr:uid="{7E3592AB-CDD5-4FFC-9F82-FF7207C217C6}"/>
    <cellStyle name="Input 18 4 3 4" xfId="47423" xr:uid="{6185EEF2-C2C6-43BB-ABFC-8BF7B21C0F1F}"/>
    <cellStyle name="Input 18 4 4" xfId="21925" xr:uid="{F42F9C3C-E12A-4E61-B158-264CBF3072B9}"/>
    <cellStyle name="Input 18 4 4 2" xfId="35379" xr:uid="{795743C1-9EEA-46EB-BC19-450360265F21}"/>
    <cellStyle name="Input 18 4 4 3" xfId="43266" xr:uid="{99B250DB-5E99-44D1-85EA-40AEE93001A1}"/>
    <cellStyle name="Input 18 4 4 4" xfId="47340" xr:uid="{4A3BC094-A3E3-4331-A51B-69E40F4B46CF}"/>
    <cellStyle name="Input 18 4 5" xfId="19179" xr:uid="{5B1FBD86-34E9-439D-AB15-FA3A6FE60E82}"/>
    <cellStyle name="Input 18 4 5 2" xfId="32858" xr:uid="{F4A1729F-F963-466F-86C4-3550B86F78A8}"/>
    <cellStyle name="Input 18 4 5 3" xfId="41374" xr:uid="{12316C42-1C4E-44C2-8C8F-D49BFE1FE190}"/>
    <cellStyle name="Input 18 4 5 4" xfId="46208" xr:uid="{20D7A8E4-677E-4C40-A0E9-9124CBD314A6}"/>
    <cellStyle name="Input 18 4 6" xfId="8295" xr:uid="{50F6255E-4548-4987-9D37-E786308C79CB}"/>
    <cellStyle name="Input 18 4 7" xfId="8125" xr:uid="{3F7D8636-7B29-4B94-A89E-82348D18AFC7}"/>
    <cellStyle name="Input 18 4 8" xfId="30909" xr:uid="{8AA5A564-2F64-4EE8-9731-15AC53FD04B3}"/>
    <cellStyle name="Input 18 4 9" xfId="39721" xr:uid="{09DF6981-F5E3-4B23-A05F-F80D5EA7F193}"/>
    <cellStyle name="Input 18 5" xfId="5078" xr:uid="{54364DAF-EF07-4D0C-BAAB-EEE972008EC7}"/>
    <cellStyle name="Input 18 5 2" xfId="22337" xr:uid="{C5D0091D-3A71-4D18-8DA5-C66864789408}"/>
    <cellStyle name="Input 18 5 2 2" xfId="35782" xr:uid="{AF64B0F2-4579-4E7F-BFE9-FF5C157DD5F2}"/>
    <cellStyle name="Input 18 5 2 3" xfId="43530" xr:uid="{6C0A4C27-8C0D-40C4-8097-C79BEE67DA01}"/>
    <cellStyle name="Input 18 5 2 4" xfId="47500" xr:uid="{861B6255-1825-4D8A-BA37-FD81E04A29AE}"/>
    <cellStyle name="Input 18 5 3" xfId="21596" xr:uid="{0ACE2206-8AD2-43E8-A30C-7D896BE8447F}"/>
    <cellStyle name="Input 18 5 3 2" xfId="35052" xr:uid="{6ACA8B3D-43BF-4B8E-9CBB-590D1185665A}"/>
    <cellStyle name="Input 18 5 3 3" xfId="43070" xr:uid="{B73D6513-B1A4-44D7-A097-6049E36B39E9}"/>
    <cellStyle name="Input 18 5 3 4" xfId="47291" xr:uid="{BAAA1C07-8661-4F14-A4B4-045E9247C7A4}"/>
    <cellStyle name="Input 18 5 4" xfId="19194" xr:uid="{D453ECFA-6318-4918-B315-AF4AF6166817}"/>
    <cellStyle name="Input 18 5 4 2" xfId="32873" xr:uid="{A43BE34F-9212-483F-A004-98B80D43BE1D}"/>
    <cellStyle name="Input 18 5 4 3" xfId="41389" xr:uid="{9F2A4A89-1BBD-4071-8A58-05C9638E996A}"/>
    <cellStyle name="Input 18 5 4 4" xfId="46219" xr:uid="{9BE42399-8E6E-42DC-A0E4-DBC2C8FD34D4}"/>
    <cellStyle name="Input 18 5 5" xfId="8309" xr:uid="{2E54FD42-B1EE-4890-8D0A-F39A31F5671D}"/>
    <cellStyle name="Input 18 5 6" xfId="8120" xr:uid="{4BCA8273-BD8C-4801-82EB-F9FBA79FAC7B}"/>
    <cellStyle name="Input 18 5 7" xfId="30896" xr:uid="{C47FD745-6180-4F2D-A2E1-9AFD6981F205}"/>
    <cellStyle name="Input 18 5 8" xfId="39708" xr:uid="{63B46AED-5E5D-4F21-844A-6B3CBF4E2EF4}"/>
    <cellStyle name="Input 18 6" xfId="7593" xr:uid="{F737B0CB-2964-44EA-A87C-4CF5B6B5D253}"/>
    <cellStyle name="Input 18 6 10" xfId="9504" xr:uid="{C5BC1484-FBC7-4CCE-B8C8-EF30B9EF2AE9}"/>
    <cellStyle name="Input 18 6 11" xfId="38133" xr:uid="{FF4D9503-FA06-4C06-B438-FED7EAD30C2C}"/>
    <cellStyle name="Input 18 6 2" xfId="22421" xr:uid="{243FC19C-3F1D-4EC8-B8EF-D72E05FB145B}"/>
    <cellStyle name="Input 18 6 2 2" xfId="35865" xr:uid="{19B285E7-A423-414C-8968-A552EA32BA40}"/>
    <cellStyle name="Input 18 6 2 3" xfId="43581" xr:uid="{A51B614D-1FBF-478B-9EBF-A7129D9619A7}"/>
    <cellStyle name="Input 18 6 2 4" xfId="47531" xr:uid="{DDD70F3E-F930-4663-8555-0622ADAAE137}"/>
    <cellStyle name="Input 18 6 3" xfId="20366" xr:uid="{683FBC42-92A3-4A78-9162-77EC07A8FAE7}"/>
    <cellStyle name="Input 18 6 3 2" xfId="33872" xr:uid="{806B2C8E-E6B1-4579-9C41-4944C016FC13}"/>
    <cellStyle name="Input 18 6 3 3" xfId="42137" xr:uid="{84280E33-2D59-4A3C-8CA5-7E37B59E1F71}"/>
    <cellStyle name="Input 18 6 3 4" xfId="46562" xr:uid="{79748A9E-3308-46F5-A6E4-528998A432A2}"/>
    <cellStyle name="Input 18 6 4" xfId="23360" xr:uid="{5E928B45-C785-47D9-AD8F-52BE6E8D7878}"/>
    <cellStyle name="Input 18 6 4 2" xfId="36783" xr:uid="{198BE79D-AF07-4A97-A8F8-2FBC7ECF69E1}"/>
    <cellStyle name="Input 18 6 4 3" xfId="44313" xr:uid="{E76D590D-0CAD-47E9-9DB2-97DBC5E8B6B8}"/>
    <cellStyle name="Input 18 6 4 4" xfId="48078" xr:uid="{CB47D162-5D9B-4A3B-8648-B8B8D7D352F2}"/>
    <cellStyle name="Input 18 6 5" xfId="23655" xr:uid="{2C19DE7C-E3E4-439D-8B12-45AB38BCD228}"/>
    <cellStyle name="Input 18 6 5 2" xfId="37057" xr:uid="{041648DA-00BA-4315-B9A3-32E70B4F64D9}"/>
    <cellStyle name="Input 18 6 5 3" xfId="44537" xr:uid="{580F8CF3-039D-4339-9766-DB7E15120125}"/>
    <cellStyle name="Input 18 6 5 4" xfId="48245" xr:uid="{E75285ED-0B3D-4E0A-991C-970DA72C3F81}"/>
    <cellStyle name="Input 18 6 6" xfId="23749" xr:uid="{DBD1727C-8542-4930-9208-9E86CFB68DA2}"/>
    <cellStyle name="Input 18 6 6 2" xfId="37150" xr:uid="{76BC20FC-2275-4F01-9896-AC4D87357A97}"/>
    <cellStyle name="Input 18 6 6 3" xfId="44622" xr:uid="{1AC7EAF3-AFBA-4722-9BF9-A9C2788DBF9B}"/>
    <cellStyle name="Input 18 6 6 4" xfId="48321" xr:uid="{B41A8F82-C4B5-417B-832A-175C49319CDA}"/>
    <cellStyle name="Input 18 6 7" xfId="21171" xr:uid="{EF284608-90C2-443E-8B40-7AA06CE1FC9D}"/>
    <cellStyle name="Input 18 6 7 2" xfId="34641" xr:uid="{4B0CA108-43B3-4D02-9BA3-54BB2C5A7A83}"/>
    <cellStyle name="Input 18 6 7 3" xfId="42751" xr:uid="{F0F33A08-2D8C-45E4-912B-2016D18E2778}"/>
    <cellStyle name="Input 18 6 7 4" xfId="47075" xr:uid="{C4E1BF78-5841-4276-8AC2-63B955F82152}"/>
    <cellStyle name="Input 18 6 8" xfId="10453" xr:uid="{03D01483-BBCE-442F-A8A2-E3CE1B108436}"/>
    <cellStyle name="Input 18 6 9" xfId="25068" xr:uid="{3984BB4C-8B9B-4A00-86C2-E1C2FDB5E260}"/>
    <cellStyle name="Input 18 7" xfId="7652" xr:uid="{95D33A0D-4CE1-4D3A-88DE-DD44F825F140}"/>
    <cellStyle name="Input 18 7 10" xfId="42528" xr:uid="{DD789A16-6096-4B71-8858-4F11DBADF518}"/>
    <cellStyle name="Input 18 7 2" xfId="18828" xr:uid="{4A79FFF3-0776-4560-98E2-7C4B50AF167C}"/>
    <cellStyle name="Input 18 7 2 2" xfId="32547" xr:uid="{C4524062-8D3C-479E-97D9-425E89BE7EC6}"/>
    <cellStyle name="Input 18 7 2 3" xfId="41116" xr:uid="{5B60FCFA-106D-4A55-AB30-1888AF36D0D6}"/>
    <cellStyle name="Input 18 7 2 4" xfId="46037" xr:uid="{2227F9F6-B73B-4E91-BE39-732639E38860}"/>
    <cellStyle name="Input 18 7 3" xfId="23397" xr:uid="{F61BB868-E9B1-4D90-AFE3-F5423514AEFD}"/>
    <cellStyle name="Input 18 7 3 2" xfId="36820" xr:uid="{82EC79BB-B8C2-4BD8-902E-846C7994E470}"/>
    <cellStyle name="Input 18 7 3 3" xfId="44348" xr:uid="{F440CB45-1905-495E-8D70-BC3F3B403164}"/>
    <cellStyle name="Input 18 7 3 4" xfId="48109" xr:uid="{6AF50B03-E5C3-4444-A6AA-19A33B34747B}"/>
    <cellStyle name="Input 18 7 4" xfId="23691" xr:uid="{3E69440A-E2B0-4946-A204-DE884E6968E8}"/>
    <cellStyle name="Input 18 7 4 2" xfId="37093" xr:uid="{7F7AFE2A-8703-4CB5-80A4-C6671863A5A1}"/>
    <cellStyle name="Input 18 7 4 3" xfId="44571" xr:uid="{D96A1CEE-B65A-4D1A-BDCF-61235F82E843}"/>
    <cellStyle name="Input 18 7 4 4" xfId="48276" xr:uid="{CFA5E9B1-38C0-42C1-A84B-51EAF4E4A814}"/>
    <cellStyle name="Input 18 7 5" xfId="19628" xr:uid="{EC3FD76C-E518-4925-8E24-0C511AAF9104}"/>
    <cellStyle name="Input 18 7 5 2" xfId="33272" xr:uid="{C2CAAEB0-4799-4110-81C7-08DEF071C313}"/>
    <cellStyle name="Input 18 7 5 3" xfId="41690" xr:uid="{505EB3D6-ED32-4A66-ABD5-855D7D2DDF45}"/>
    <cellStyle name="Input 18 7 5 4" xfId="46367" xr:uid="{FDFEE3D3-76B0-4A36-8FA9-7F98795585B4}"/>
    <cellStyle name="Input 18 7 6" xfId="21220" xr:uid="{9BC9F6BD-5CB2-4563-B04E-4E6FED42AB4A}"/>
    <cellStyle name="Input 18 7 6 2" xfId="34688" xr:uid="{0F1C568E-423A-4F02-80D8-B793896DDA91}"/>
    <cellStyle name="Input 18 7 6 3" xfId="42791" xr:uid="{0DE15AC5-A15A-4A60-9024-3610CA8B99F6}"/>
    <cellStyle name="Input 18 7 6 4" xfId="47106" xr:uid="{386F41FB-B171-49C3-897E-3BB5ED2885D5}"/>
    <cellStyle name="Input 18 7 7" xfId="10510" xr:uid="{2018390F-C7CF-4832-BACC-6F1542E61935}"/>
    <cellStyle name="Input 18 7 8" xfId="25123" xr:uid="{2E1A12F9-D60B-439D-B1E1-565C71ABE3CB}"/>
    <cellStyle name="Input 18 7 9" xfId="27980" xr:uid="{A23FA1C8-4B2A-460E-8F08-8428D97854AD}"/>
    <cellStyle name="Input 18 8" xfId="7783" xr:uid="{6E6F4EF0-25FD-4C10-9F43-A49B0CF5EB56}"/>
    <cellStyle name="Input 18 8 2" xfId="10614" xr:uid="{D7F2B2CB-FF5F-4CDD-BFF8-C23D582FFFD2}"/>
    <cellStyle name="Input 18 8 3" xfId="25229" xr:uid="{6BC2969C-92CB-45C2-B261-6C5613894A0F}"/>
    <cellStyle name="Input 18 8 4" xfId="27953" xr:uid="{93465299-4D3C-467F-8709-661B29B157C8}"/>
    <cellStyle name="Input 18 8 5" xfId="38095" xr:uid="{00A43AF4-238C-40E4-B117-7BD31F8B9E2F}"/>
    <cellStyle name="Input 18 9" xfId="7961" xr:uid="{1E911949-42F7-41AD-BB22-25526155D4CF}"/>
    <cellStyle name="Input 19" xfId="7651" xr:uid="{4A128D37-988C-4DAF-A4B1-017DC0D432A3}"/>
    <cellStyle name="Input 19 10" xfId="43058" xr:uid="{2F6E16AD-57EE-4462-A2D5-4CA9A42F4675}"/>
    <cellStyle name="Input 19 2" xfId="19807" xr:uid="{1B41A0CB-FF66-4576-9F1D-F85A04BE45CC}"/>
    <cellStyle name="Input 19 2 2" xfId="33442" xr:uid="{E5EF63B9-7455-4682-88F6-4D57336DA8A3}"/>
    <cellStyle name="Input 19 2 3" xfId="41825" xr:uid="{3370A879-7413-4DF7-B1CA-A8741B0AEC70}"/>
    <cellStyle name="Input 19 2 4" xfId="46466" xr:uid="{59418502-701F-470C-86D0-451882906C57}"/>
    <cellStyle name="Input 19 3" xfId="23396" xr:uid="{FD6878E9-38C3-4F75-8BC3-A93EE7A0B523}"/>
    <cellStyle name="Input 19 3 2" xfId="36819" xr:uid="{8074A5A2-D7E5-4D6F-A40A-30752F72BCE7}"/>
    <cellStyle name="Input 19 3 3" xfId="44347" xr:uid="{0E2E5FFA-5C33-4D21-8796-361486A76581}"/>
    <cellStyle name="Input 19 3 4" xfId="48108" xr:uid="{5950C777-4B40-4A49-BCF0-424B8C80C194}"/>
    <cellStyle name="Input 19 4" xfId="23690" xr:uid="{C9669599-6640-4A8B-A12B-5315750A9C6A}"/>
    <cellStyle name="Input 19 4 2" xfId="37092" xr:uid="{44097FA4-4156-455A-8143-0CEB559620AB}"/>
    <cellStyle name="Input 19 4 3" xfId="44570" xr:uid="{F49205C8-7762-43EE-97A4-4815F235A890}"/>
    <cellStyle name="Input 19 4 4" xfId="48275" xr:uid="{C1CA9DA8-5876-42ED-A3EE-BDB9410994A1}"/>
    <cellStyle name="Input 19 5" xfId="22079" xr:uid="{9A19CEF2-32F3-4DB8-88BA-BB0D419E8F05}"/>
    <cellStyle name="Input 19 5 2" xfId="35533" xr:uid="{7FAE33F6-7079-475B-987F-B674CBDE597D}"/>
    <cellStyle name="Input 19 5 3" xfId="43379" xr:uid="{F993A247-9EDE-4F34-88A1-49E95B115449}"/>
    <cellStyle name="Input 19 5 4" xfId="47428" xr:uid="{77786B61-4D83-44ED-8F32-C7AE2CD85FF2}"/>
    <cellStyle name="Input 19 6" xfId="21219" xr:uid="{6940CD8F-59D9-4077-A638-3CA39E0FFECB}"/>
    <cellStyle name="Input 19 6 2" xfId="34687" xr:uid="{15EA1BA1-6EEA-4C94-AFD7-EFFE4C5604CD}"/>
    <cellStyle name="Input 19 6 3" xfId="42790" xr:uid="{1871693D-DF49-4EA2-9D9D-FD4228450424}"/>
    <cellStyle name="Input 19 6 4" xfId="47105" xr:uid="{93CD7ED6-1391-40A0-804C-86134845CE5C}"/>
    <cellStyle name="Input 19 7" xfId="10509" xr:uid="{AFEDA306-F487-48F0-800E-B9427C0F419D}"/>
    <cellStyle name="Input 19 8" xfId="25122" xr:uid="{CD08CE35-9623-45B4-98A4-07431A50DF96}"/>
    <cellStyle name="Input 19 9" xfId="27981" xr:uid="{68C0A429-52E1-4CB4-9265-A9B2F9DCA0FB}"/>
    <cellStyle name="Input 2" xfId="490" xr:uid="{C201817F-ABAA-40A5-A2C1-C331D9F28E4A}"/>
    <cellStyle name="Input 2 10" xfId="7618" xr:uid="{A8E52644-36E9-4F85-9CFA-C83AB0F01AAC}"/>
    <cellStyle name="Input 2 10 10" xfId="9514" xr:uid="{60E0EAB6-6F9C-443D-93F3-5EE2A5A0BD27}"/>
    <cellStyle name="Input 2 10 11" xfId="38118" xr:uid="{C7BAA2B4-CBC1-4C9A-A154-22E901B5507C}"/>
    <cellStyle name="Input 2 10 2" xfId="21196" xr:uid="{9B74B2BE-295B-4EEA-A5C4-014701B4C936}"/>
    <cellStyle name="Input 2 10 2 2" xfId="34666" xr:uid="{E3A2D632-2250-471C-BA86-07F1B78E02C7}"/>
    <cellStyle name="Input 2 10 2 3" xfId="42771" xr:uid="{D0EB0B94-4BCA-42E6-9C00-8A1FCC6E4FD1}"/>
    <cellStyle name="Input 2 10 2 4" xfId="47088" xr:uid="{4F7FC505-AC02-43E6-BC75-089EB25D0948}"/>
    <cellStyle name="Input 2 10 3" xfId="19164" xr:uid="{A8CF67E8-8634-479D-9C7D-77ED52054A89}"/>
    <cellStyle name="Input 2 10 3 2" xfId="32843" xr:uid="{DA2FC71F-889D-4CBE-A439-2ED2ECDA882D}"/>
    <cellStyle name="Input 2 10 3 3" xfId="41360" xr:uid="{522388FA-280A-4196-8D0E-B86C89E0FA3A}"/>
    <cellStyle name="Input 2 10 3 4" xfId="46197" xr:uid="{2049AD59-D440-4BBB-9FA8-DB1831892FCF}"/>
    <cellStyle name="Input 2 10 4" xfId="23378" xr:uid="{453D33ED-B1F1-48B5-A01D-E8185A0CA0C5}"/>
    <cellStyle name="Input 2 10 4 2" xfId="36801" xr:uid="{F51D2900-CEC1-4F78-87FC-521E96276AA7}"/>
    <cellStyle name="Input 2 10 4 3" xfId="44329" xr:uid="{D1744E59-D82C-45E3-901A-B20B2081B58C}"/>
    <cellStyle name="Input 2 10 4 4" xfId="48091" xr:uid="{9D38B560-12BB-4E47-AEFD-1304DB5369A6}"/>
    <cellStyle name="Input 2 10 5" xfId="23672" xr:uid="{8C0184EC-0EBA-48A9-B96D-E3A133669D6F}"/>
    <cellStyle name="Input 2 10 5 2" xfId="37074" xr:uid="{DFBDE04D-7EF3-4356-A716-E71CA0A704F2}"/>
    <cellStyle name="Input 2 10 5 3" xfId="44552" xr:uid="{9F2FC683-7F46-4437-A63D-04ABC9DA56C1}"/>
    <cellStyle name="Input 2 10 5 4" xfId="48258" xr:uid="{4B71657D-95AD-42C9-8247-D48422C99BF5}"/>
    <cellStyle name="Input 2 10 6" xfId="22359" xr:uid="{95DA3138-9D4F-450B-ADB8-099B307F4570}"/>
    <cellStyle name="Input 2 10 6 2" xfId="35804" xr:uid="{7FF76C07-7A54-4547-A163-AE260C1E0DDF}"/>
    <cellStyle name="Input 2 10 6 3" xfId="43546" xr:uid="{8D18A94B-E379-4FA5-BBC4-A32E3A122901}"/>
    <cellStyle name="Input 2 10 6 4" xfId="47511" xr:uid="{BDD6FB0D-73B9-4813-BC14-E41745A52E46}"/>
    <cellStyle name="Input 2 10 7" xfId="18556" xr:uid="{306FBB6F-2B51-47CD-AA2E-3A6F056B811D}"/>
    <cellStyle name="Input 2 10 7 2" xfId="32310" xr:uid="{29772D30-57AF-47EF-BEE1-CBE14711BBB0}"/>
    <cellStyle name="Input 2 10 7 3" xfId="40927" xr:uid="{DA45A825-46A5-4C59-B863-E6D8C7884197}"/>
    <cellStyle name="Input 2 10 7 4" xfId="45944" xr:uid="{3A3CA9A0-19B4-48A5-91D1-A39142D89C69}"/>
    <cellStyle name="Input 2 10 8" xfId="10477" xr:uid="{1D16A1E3-C7F9-4AED-8B08-A9072316C02C}"/>
    <cellStyle name="Input 2 10 9" xfId="25093" xr:uid="{E767FBF4-E545-4655-8DAC-8A905E47B947}"/>
    <cellStyle name="Input 2 11" xfId="7784" xr:uid="{B3DF9D0F-E8FC-4CE4-81C0-45C9DC997E5F}"/>
    <cellStyle name="Input 2 11 2" xfId="10615" xr:uid="{4EA38A47-5415-42E4-8FB6-B4E3A5E064DB}"/>
    <cellStyle name="Input 2 11 3" xfId="25230" xr:uid="{5DBDFF10-DE27-4798-8740-624C57A66AC2}"/>
    <cellStyle name="Input 2 11 4" xfId="9529" xr:uid="{DB913DE9-0210-4232-948A-5BD9B80646B5}"/>
    <cellStyle name="Input 2 11 5" xfId="38094" xr:uid="{A38B78E0-CAAE-499B-8732-649D7175D52B}"/>
    <cellStyle name="Input 2 12" xfId="24042" xr:uid="{DB4B3066-A612-47FA-87BB-A316486731D7}"/>
    <cellStyle name="Input 2 12 2" xfId="37426" xr:uid="{E50B08C4-1E70-497F-9ACF-06C94650B4E0}"/>
    <cellStyle name="Input 2 12 3" xfId="44790" xr:uid="{B4B1E562-6974-4156-B444-B4435CFACB8B}"/>
    <cellStyle name="Input 2 12 4" xfId="48369" xr:uid="{91DB630B-8F0A-4968-9197-F8C29D0D1AAE}"/>
    <cellStyle name="Input 2 13" xfId="7962" xr:uid="{6D4484BD-D0F6-4CF5-B257-74ECB41BF62F}"/>
    <cellStyle name="Input 2 14" xfId="24349" xr:uid="{3A60CF39-02B3-418B-8524-819694E5A219}"/>
    <cellStyle name="Input 2 15" xfId="49000" xr:uid="{01A188C1-5EB0-48DC-9A46-B62E37B072AA}"/>
    <cellStyle name="Input 2 16" xfId="4711" xr:uid="{E25CABEA-602B-4C5F-A298-38AD9E86067A}"/>
    <cellStyle name="Input 2 2" xfId="3662" xr:uid="{F813B375-8E65-43CE-8AA3-BBA6C180023C}"/>
    <cellStyle name="Input 2 2 10" xfId="12666" xr:uid="{4EDDA710-07B0-4291-96F1-CBADEC4FB4D2}"/>
    <cellStyle name="Input 2 2 10 2" xfId="27210" xr:uid="{A2B95B9A-11E0-4994-9FD5-62325C33FE74}"/>
    <cellStyle name="Input 2 2 10 3" xfId="33138" xr:uid="{7F08DCD9-2485-49C5-83EA-B637613C2949}"/>
    <cellStyle name="Input 2 2 10 4" xfId="8112" xr:uid="{287F94B0-00C5-44B2-985C-E48C909F117B}"/>
    <cellStyle name="Input 2 2 11" xfId="8154" xr:uid="{1702FEC3-7BBA-4052-89B2-84A841BFAECC}"/>
    <cellStyle name="Input 2 2 12" xfId="31009" xr:uid="{8B3FBF9F-228A-4DAA-A8D1-E4C6BA8A2F63}"/>
    <cellStyle name="Input 2 2 13" xfId="51875" xr:uid="{B3B39BEA-A969-4059-B522-AF815A415C78}"/>
    <cellStyle name="Input 2 2 14" xfId="4906" xr:uid="{1D3C6CF6-615E-4D0F-B88A-B8E5837E65EB}"/>
    <cellStyle name="Input 2 2 2" xfId="5830" xr:uid="{193C05AD-D662-4F02-A127-974FAF1CAD47}"/>
    <cellStyle name="Input 2 2 2 10" xfId="12668" xr:uid="{217C5C8B-7506-4EE7-B8FA-F5821A444024}"/>
    <cellStyle name="Input 2 2 2 10 2" xfId="27212" xr:uid="{4DC521DB-4AF6-4CD7-9083-EC30B0E45D06}"/>
    <cellStyle name="Input 2 2 2 10 3" xfId="10501" xr:uid="{6E5613E9-5B5D-4644-BB47-AF1DBA4E105B}"/>
    <cellStyle name="Input 2 2 2 10 4" xfId="32191" xr:uid="{39C233EA-E637-402D-9504-4E528500617A}"/>
    <cellStyle name="Input 2 2 2 11" xfId="19785" xr:uid="{A929BF51-EF93-489B-934F-70FA5A316338}"/>
    <cellStyle name="Input 2 2 2 11 2" xfId="33421" xr:uid="{41C87F79-2306-4DC7-8AEE-EF5AD993C332}"/>
    <cellStyle name="Input 2 2 2 11 3" xfId="41804" xr:uid="{39C39234-2FFB-4CD0-B69D-7B86FFF6B1DC}"/>
    <cellStyle name="Input 2 2 2 11 4" xfId="46446" xr:uid="{20C668BF-BE6B-47C6-9F4F-DC474F6E5AB3}"/>
    <cellStyle name="Input 2 2 2 12" xfId="18949" xr:uid="{6DD5C721-AD23-4167-B979-9590E19137AC}"/>
    <cellStyle name="Input 2 2 2 12 2" xfId="32657" xr:uid="{6403F06B-BE64-4A9C-B58C-B03BDF48EBB4}"/>
    <cellStyle name="Input 2 2 2 12 3" xfId="41212" xr:uid="{5F400547-F85D-4D74-A2E1-63C8DAEE7501}"/>
    <cellStyle name="Input 2 2 2 12 4" xfId="46099" xr:uid="{5A75CFEB-5F7D-4721-B496-54984971719B}"/>
    <cellStyle name="Input 2 2 2 13" xfId="21792" xr:uid="{E84077C1-7613-479F-89DB-FE109483834A}"/>
    <cellStyle name="Input 2 2 2 13 2" xfId="35248" xr:uid="{D0051D26-9E07-4B94-9553-51488E812AC8}"/>
    <cellStyle name="Input 2 2 2 13 3" xfId="43177" xr:uid="{F809EB2B-389B-46F3-8969-CA90F615D9E5}"/>
    <cellStyle name="Input 2 2 2 13 4" xfId="47308" xr:uid="{77FB1837-7D35-4CE0-9869-8459CD4C8150}"/>
    <cellStyle name="Input 2 2 2 14" xfId="12667" xr:uid="{08FC06D9-C141-44B5-813F-58346CB359EA}"/>
    <cellStyle name="Input 2 2 2 14 2" xfId="27211" xr:uid="{B2746D6A-FE6E-47F1-A3FE-B9A01DC9C8D8}"/>
    <cellStyle name="Input 2 2 2 14 3" xfId="25791" xr:uid="{5F885A2F-6493-4716-98B5-8B733A7A330B}"/>
    <cellStyle name="Input 2 2 2 14 4" xfId="32930" xr:uid="{9E385B8F-7F08-458F-ADC6-31D3B09CDFA9}"/>
    <cellStyle name="Input 2 2 2 15" xfId="8887" xr:uid="{16B58BA7-1EBC-434B-83C4-51C43EFB9BBB}"/>
    <cellStyle name="Input 2 2 2 16" xfId="8648" xr:uid="{6D4157E2-38A4-40A8-942E-1B6824D54163}"/>
    <cellStyle name="Input 2 2 2 17" xfId="35662" xr:uid="{53F1315A-8B05-40D8-9AE6-01A664A4E9ED}"/>
    <cellStyle name="Input 2 2 2 18" xfId="38786" xr:uid="{B128CF4D-6781-40F5-804D-E831FAC8F2AC}"/>
    <cellStyle name="Input 2 2 2 2" xfId="7253" xr:uid="{72275E6A-2E37-44CF-AA56-FFE6B5F47B20}"/>
    <cellStyle name="Input 2 2 2 2 10" xfId="43232" xr:uid="{E1CAF7D4-ADA8-4836-80B7-7DEB756D4E99}"/>
    <cellStyle name="Input 2 2 2 2 2" xfId="12670" xr:uid="{F8FF4912-E9B6-4FD0-9166-A03761D752DF}"/>
    <cellStyle name="Input 2 2 2 2 2 2" xfId="27214" xr:uid="{1BEA990D-2F8E-425F-A7C0-8926B0190C1A}"/>
    <cellStyle name="Input 2 2 2 2 2 3" xfId="33137" xr:uid="{4C0EDA98-4EA5-447A-9249-8F04E1A53290}"/>
    <cellStyle name="Input 2 2 2 2 2 4" xfId="24171" xr:uid="{E716EF3F-0BE1-45C7-83BA-9C05F0FC0DCA}"/>
    <cellStyle name="Input 2 2 2 2 3" xfId="20835" xr:uid="{589584EB-C305-4296-8877-462F32A29B1F}"/>
    <cellStyle name="Input 2 2 2 2 3 2" xfId="34313" xr:uid="{910ACFFF-4B56-40B8-B0DB-B8B4D4D9FB77}"/>
    <cellStyle name="Input 2 2 2 2 3 3" xfId="42469" xr:uid="{15ADCE19-A0BF-454E-AE43-CDFA8A7AA81E}"/>
    <cellStyle name="Input 2 2 2 2 3 4" xfId="46843" xr:uid="{3F54A0EC-50EE-4F64-BE8B-91440DF9B624}"/>
    <cellStyle name="Input 2 2 2 2 4" xfId="22431" xr:uid="{D8DE0286-706A-429C-A1B8-44253C24AB19}"/>
    <cellStyle name="Input 2 2 2 2 4 2" xfId="35875" xr:uid="{A64F8619-CF48-468E-AFA8-3D0B3B101BC3}"/>
    <cellStyle name="Input 2 2 2 2 4 3" xfId="43589" xr:uid="{DADB9212-5E7C-44C5-A23A-62AE01130D2B}"/>
    <cellStyle name="Input 2 2 2 2 4 4" xfId="47537" xr:uid="{808A8AF5-9453-43B1-A81E-32C7CC6F6949}"/>
    <cellStyle name="Input 2 2 2 2 5" xfId="23025" xr:uid="{5F845ED6-FEB6-4D3F-B6A7-E22B0153C000}"/>
    <cellStyle name="Input 2 2 2 2 5 2" xfId="36458" xr:uid="{745449EC-CCD5-4BFA-99BF-D8B204FF96F4}"/>
    <cellStyle name="Input 2 2 2 2 5 3" xfId="44033" xr:uid="{5695E7F0-B95A-4FA6-B105-E0B358890559}"/>
    <cellStyle name="Input 2 2 2 2 5 4" xfId="47846" xr:uid="{2948C64C-90E0-4237-B4AA-0F5E4EBCD678}"/>
    <cellStyle name="Input 2 2 2 2 6" xfId="12669" xr:uid="{AE93D915-F032-475F-8057-2EEED23434F0}"/>
    <cellStyle name="Input 2 2 2 2 6 2" xfId="27213" xr:uid="{9317854F-CD5D-4339-B33A-64058011D69F}"/>
    <cellStyle name="Input 2 2 2 2 6 3" xfId="25789" xr:uid="{332585A4-2FDB-4795-8856-FE65D77F40C0}"/>
    <cellStyle name="Input 2 2 2 2 6 4" xfId="41853" xr:uid="{1F67E178-A5A9-45CC-B641-3D4698611155}"/>
    <cellStyle name="Input 2 2 2 2 7" xfId="10114" xr:uid="{24070D0B-3ED0-44D8-8A3A-3FA2922E51F5}"/>
    <cellStyle name="Input 2 2 2 2 8" xfId="24729" xr:uid="{07A6CF5F-BDDA-42B5-9C52-85AAF7A3D136}"/>
    <cellStyle name="Input 2 2 2 2 9" xfId="8483" xr:uid="{6FF9B198-7FA7-49B4-95D1-871261DDAE05}"/>
    <cellStyle name="Input 2 2 2 3" xfId="12671" xr:uid="{D1CB87C1-F80E-4B50-803F-4A3B61A81D19}"/>
    <cellStyle name="Input 2 2 2 3 2" xfId="12672" xr:uid="{E5D160CC-A85D-4982-AC78-C44ED5DDA586}"/>
    <cellStyle name="Input 2 2 2 3 2 2" xfId="27216" xr:uid="{A60451F0-515B-4A1C-9E50-C6A2F97C5B52}"/>
    <cellStyle name="Input 2 2 2 3 2 3" xfId="7994" xr:uid="{EC0AFB14-F9F7-4B0E-AD3B-9261EAF3BDC6}"/>
    <cellStyle name="Input 2 2 2 3 2 4" xfId="25260" xr:uid="{AC474D1F-BBC7-4A10-AA4F-7F805808A120}"/>
    <cellStyle name="Input 2 2 2 3 3" xfId="27215" xr:uid="{32E7971A-B1F5-418B-ADAB-59640271E368}"/>
    <cellStyle name="Input 2 2 2 3 4" xfId="7993" xr:uid="{4E2F1F11-3A57-4CC7-8341-9E77EB8DB8C5}"/>
    <cellStyle name="Input 2 2 2 3 5" xfId="29782" xr:uid="{990551D1-CB28-42AD-87BB-FDEA3BF43031}"/>
    <cellStyle name="Input 2 2 2 4" xfId="12673" xr:uid="{0243BFA9-B732-4EB2-AF74-525046E67F89}"/>
    <cellStyle name="Input 2 2 2 4 2" xfId="12674" xr:uid="{CE5D154D-0805-42DE-8D36-68A266C60223}"/>
    <cellStyle name="Input 2 2 2 4 2 2" xfId="27218" xr:uid="{7F2BD571-A46C-4DDA-9725-B968A70B4311}"/>
    <cellStyle name="Input 2 2 2 4 2 3" xfId="8965" xr:uid="{E4BBA468-037F-4036-93C2-9EDC5B0AF969}"/>
    <cellStyle name="Input 2 2 2 4 2 4" xfId="9791" xr:uid="{84213B22-8B6B-4EC1-BE4A-482CC57137EC}"/>
    <cellStyle name="Input 2 2 2 4 3" xfId="27217" xr:uid="{633B2422-03F6-4847-B9CC-61E7294664AC}"/>
    <cellStyle name="Input 2 2 2 4 4" xfId="25788" xr:uid="{45ECC13C-3503-4344-87D5-405C6228E078}"/>
    <cellStyle name="Input 2 2 2 4 5" xfId="41851" xr:uid="{7183DD8C-6D74-49E0-BF88-9B78FA46A955}"/>
    <cellStyle name="Input 2 2 2 5" xfId="12675" xr:uid="{2A7CF226-414A-436D-9F57-E989283E8438}"/>
    <cellStyle name="Input 2 2 2 5 2" xfId="12676" xr:uid="{904FCF8E-D716-4337-986B-15224BDFD244}"/>
    <cellStyle name="Input 2 2 2 5 2 2" xfId="27220" xr:uid="{65D64913-2FA4-4376-8367-FEF42CCD5418}"/>
    <cellStyle name="Input 2 2 2 5 2 3" xfId="32263" xr:uid="{03CFCBD8-F0FA-4C62-A89E-4F6E9E41B991}"/>
    <cellStyle name="Input 2 2 2 5 2 4" xfId="32931" xr:uid="{903042CD-03FC-468D-91A6-8F47F3577995}"/>
    <cellStyle name="Input 2 2 2 5 3" xfId="27219" xr:uid="{3E7BB351-DCE2-486C-91EC-6B4DB294A29A}"/>
    <cellStyle name="Input 2 2 2 5 4" xfId="37246" xr:uid="{22176881-CB3C-4C12-BF0C-974290992B16}"/>
    <cellStyle name="Input 2 2 2 5 5" xfId="9094" xr:uid="{19091443-5CC2-4267-99A0-4AAF1A1F6EB1}"/>
    <cellStyle name="Input 2 2 2 6" xfId="12677" xr:uid="{6004E19E-1AF8-4BEF-ABF7-8D28385A5C4C}"/>
    <cellStyle name="Input 2 2 2 6 2" xfId="12678" xr:uid="{1CEA6CBD-7669-4F3D-A35A-C1EE7E018501}"/>
    <cellStyle name="Input 2 2 2 6 2 2" xfId="27222" xr:uid="{A374B95F-C5C7-418C-AA3F-BFA58C36DA49}"/>
    <cellStyle name="Input 2 2 2 6 2 3" xfId="25786" xr:uid="{C7690B5D-4962-445E-8B39-FC57ADCAC6E8}"/>
    <cellStyle name="Input 2 2 2 6 2 4" xfId="25259" xr:uid="{161CB507-F30D-4C65-A007-18179968EE67}"/>
    <cellStyle name="Input 2 2 2 6 3" xfId="27221" xr:uid="{6C6F0744-8D01-4E75-A2ED-81666C60FECF}"/>
    <cellStyle name="Input 2 2 2 6 4" xfId="25787" xr:uid="{7DEA6CAC-CA55-4E6F-87B5-B507E16562A7}"/>
    <cellStyle name="Input 2 2 2 6 5" xfId="25258" xr:uid="{AC559A7B-3DDA-4887-940F-296420508055}"/>
    <cellStyle name="Input 2 2 2 7" xfId="12679" xr:uid="{EB899D91-D00B-4AE6-81F3-30F15F9AE4EA}"/>
    <cellStyle name="Input 2 2 2 7 2" xfId="12680" xr:uid="{50484793-BF82-4289-A6E8-5586C10362A2}"/>
    <cellStyle name="Input 2 2 2 7 2 2" xfId="27224" xr:uid="{BBF9091C-ECF1-4DA1-8FD4-7A3E21022EA2}"/>
    <cellStyle name="Input 2 2 2 7 2 3" xfId="25784" xr:uid="{E83C8E8A-9409-4326-8307-977820ED4AA7}"/>
    <cellStyle name="Input 2 2 2 7 2 4" xfId="8235" xr:uid="{8A273378-A52E-42E6-8A8A-C6C1E701BD0F}"/>
    <cellStyle name="Input 2 2 2 7 3" xfId="27223" xr:uid="{40F2574D-4541-4FC5-8F5D-9E1D99E2C952}"/>
    <cellStyle name="Input 2 2 2 7 4" xfId="25785" xr:uid="{B5E43170-9A77-4759-9D06-AB08FAB16847}"/>
    <cellStyle name="Input 2 2 2 7 5" xfId="9790" xr:uid="{1DBB053F-E1F7-4F1C-89AE-34B9CD8C89E6}"/>
    <cellStyle name="Input 2 2 2 8" xfId="12681" xr:uid="{D0FE10AF-3716-4D0D-A640-6487AC8D66DB}"/>
    <cellStyle name="Input 2 2 2 8 2" xfId="27225" xr:uid="{D49BE117-4F39-49C9-8997-9F4A2B1387CE}"/>
    <cellStyle name="Input 2 2 2 8 3" xfId="25783" xr:uid="{1EC3E284-3A0E-4BD0-B930-4383E567E51D}"/>
    <cellStyle name="Input 2 2 2 8 4" xfId="32933" xr:uid="{3841E2F5-CD82-43AF-B7AD-6AC2CF52685B}"/>
    <cellStyle name="Input 2 2 2 9" xfId="12682" xr:uid="{31BC28A8-C2A3-41A3-85C9-9D03E2573D07}"/>
    <cellStyle name="Input 2 2 2 9 2" xfId="12683" xr:uid="{A444E442-7521-4A66-878A-9FF23BEF0CF1}"/>
    <cellStyle name="Input 2 2 2 9 2 2" xfId="27227" xr:uid="{835B7A97-A5F2-49E9-9F65-F0370F389A3E}"/>
    <cellStyle name="Input 2 2 2 9 2 3" xfId="33133" xr:uid="{70D078B6-E8B1-4FFE-B4A3-7F4E64E44E20}"/>
    <cellStyle name="Input 2 2 2 9 2 4" xfId="32932" xr:uid="{88AFB0FC-BD53-4038-82B8-0FD161212F40}"/>
    <cellStyle name="Input 2 2 2 9 3" xfId="27226" xr:uid="{422E488A-3B71-4D45-970D-E7B80CF447A6}"/>
    <cellStyle name="Input 2 2 2 9 4" xfId="25781" xr:uid="{818D44C2-588F-4207-87F3-09AE30F8F8F6}"/>
    <cellStyle name="Input 2 2 2 9 5" xfId="41852" xr:uid="{253DF4E7-923A-4C5B-AC70-48A750807F27}"/>
    <cellStyle name="Input 2 2 3" xfId="5829" xr:uid="{3BF2BF41-D068-48E0-BD6F-AE9A7DB3A886}"/>
    <cellStyle name="Input 2 2 3 10" xfId="19784" xr:uid="{3EA95F39-6813-44B7-ACD1-19BD6CA5F96C}"/>
    <cellStyle name="Input 2 2 3 10 2" xfId="33420" xr:uid="{C8609444-9A3C-4A40-B7D9-04CC9CA99E66}"/>
    <cellStyle name="Input 2 2 3 10 3" xfId="41803" xr:uid="{C2000DDA-E6A9-4DAC-A6B2-E69DA565A6FE}"/>
    <cellStyle name="Input 2 2 3 10 4" xfId="46445" xr:uid="{486A23A8-FBED-4930-A155-4184AA97D2BE}"/>
    <cellStyle name="Input 2 2 3 11" xfId="21620" xr:uid="{41572617-1BA6-40E4-858B-78FE961ED364}"/>
    <cellStyle name="Input 2 2 3 11 2" xfId="35076" xr:uid="{53FC0C6C-49E4-4EDC-9F39-FB004102819B}"/>
    <cellStyle name="Input 2 2 3 11 3" xfId="43091" xr:uid="{A592A2CA-4437-4BF0-B3F0-B45700B49D2A}"/>
    <cellStyle name="Input 2 2 3 11 4" xfId="47305" xr:uid="{FFBC1F06-85D3-4EE4-BA13-EDE17A38C243}"/>
    <cellStyle name="Input 2 2 3 12" xfId="18914" xr:uid="{151D889A-AE13-4A53-AA02-CCD23D0E2EFB}"/>
    <cellStyle name="Input 2 2 3 12 2" xfId="32625" xr:uid="{0EC34936-927B-45B1-8B27-8A7EFBD3063E}"/>
    <cellStyle name="Input 2 2 3 12 3" xfId="41183" xr:uid="{7203650D-F7DA-4C25-B56C-86CA69A16986}"/>
    <cellStyle name="Input 2 2 3 12 4" xfId="46087" xr:uid="{8CFE2B44-0584-4C7C-B700-225B22AB8064}"/>
    <cellStyle name="Input 2 2 3 13" xfId="12684" xr:uid="{A3679DD6-9906-4405-97FE-3BC5873BD379}"/>
    <cellStyle name="Input 2 2 3 13 2" xfId="27228" xr:uid="{EAB02774-C96C-41AA-A3FD-96192580B48C}"/>
    <cellStyle name="Input 2 2 3 13 3" xfId="25782" xr:uid="{6C8A358F-6D6F-4647-BADF-93154ED13E04}"/>
    <cellStyle name="Input 2 2 3 13 4" xfId="32193" xr:uid="{45BF8842-0C84-466D-90E0-8713555D2CAA}"/>
    <cellStyle name="Input 2 2 3 14" xfId="8886" xr:uid="{70481955-676B-4AD6-B737-4C77431EDC83}"/>
    <cellStyle name="Input 2 2 3 15" xfId="8650" xr:uid="{EB5EF6FE-E8D6-4957-A2F2-88BDC88408F6}"/>
    <cellStyle name="Input 2 2 3 16" xfId="36066" xr:uid="{D97F3765-C6E0-40FD-A331-C4A2BA1468AD}"/>
    <cellStyle name="Input 2 2 3 17" xfId="42059" xr:uid="{6338783F-3C56-4E08-8578-473CB26FF947}"/>
    <cellStyle name="Input 2 2 3 2" xfId="12685" xr:uid="{A40CCDA5-2DFB-49DF-9B1D-72E59D445020}"/>
    <cellStyle name="Input 2 2 3 2 2" xfId="12686" xr:uid="{CA70F61A-5620-4DF1-A537-E6234494E3ED}"/>
    <cellStyle name="Input 2 2 3 2 2 2" xfId="27230" xr:uid="{454E55EA-6720-4B58-BC8D-05018435B0E5}"/>
    <cellStyle name="Input 2 2 3 2 2 3" xfId="25780" xr:uid="{D52CFB9A-FBE4-4F32-8613-05670921346B}"/>
    <cellStyle name="Input 2 2 3 2 2 4" xfId="9789" xr:uid="{4B9B4E07-405D-47B2-9418-5A79728E969F}"/>
    <cellStyle name="Input 2 2 3 2 3" xfId="27229" xr:uid="{FA9A2421-4DC9-4B97-86A5-3566F6B99561}"/>
    <cellStyle name="Input 2 2 3 2 4" xfId="8966" xr:uid="{330F3F9C-5BD5-4D53-9E16-CEA894A2D712}"/>
    <cellStyle name="Input 2 2 3 2 5" xfId="9408" xr:uid="{E0B88FCB-C394-4D79-9887-5C04CCE4B764}"/>
    <cellStyle name="Input 2 2 3 3" xfId="12687" xr:uid="{7926DA1D-C36B-4E29-8210-41AB9CEBD3D2}"/>
    <cellStyle name="Input 2 2 3 3 2" xfId="12688" xr:uid="{0B31B1D4-75FA-409D-83FA-1FE812A51540}"/>
    <cellStyle name="Input 2 2 3 3 2 2" xfId="27232" xr:uid="{566D3079-5B9F-451F-8B06-DC5D12C4319F}"/>
    <cellStyle name="Input 2 2 3 3 2 3" xfId="7995" xr:uid="{7FE17112-C657-47FE-A877-3A83FF036E83}"/>
    <cellStyle name="Input 2 2 3 3 2 4" xfId="24172" xr:uid="{FA0A1ECA-75BF-4912-9769-4967388C8D49}"/>
    <cellStyle name="Input 2 2 3 3 3" xfId="27231" xr:uid="{2F33048F-D24D-48C1-82D2-5931AA327CF2}"/>
    <cellStyle name="Input 2 2 3 3 4" xfId="33135" xr:uid="{600E6019-ED26-4691-BB6B-3F4C605935F7}"/>
    <cellStyle name="Input 2 2 3 3 5" xfId="8111" xr:uid="{683D91E6-C42E-4587-AE64-67BD0E1B3FAC}"/>
    <cellStyle name="Input 2 2 3 4" xfId="12689" xr:uid="{934F2D37-DF76-4241-B810-B84AF4DE156A}"/>
    <cellStyle name="Input 2 2 3 4 2" xfId="12690" xr:uid="{7CD6D3D9-2156-460C-8BD1-08B0E58BEBC4}"/>
    <cellStyle name="Input 2 2 3 4 2 2" xfId="27234" xr:uid="{373C6820-2BAE-4BFF-9EF6-B972845662BD}"/>
    <cellStyle name="Input 2 2 3 4 2 3" xfId="25779" xr:uid="{0D623EF1-B757-4593-BB94-9D29E90BF535}"/>
    <cellStyle name="Input 2 2 3 4 2 4" xfId="32935" xr:uid="{705B5031-DC73-4458-9F59-32FBBC78B19D}"/>
    <cellStyle name="Input 2 2 3 4 3" xfId="27233" xr:uid="{C619C882-1645-4E51-A3E5-A2279DF3AD4A}"/>
    <cellStyle name="Input 2 2 3 4 4" xfId="7996" xr:uid="{E2A5EEC6-281B-49FC-BE39-461755647272}"/>
    <cellStyle name="Input 2 2 3 4 5" xfId="24173" xr:uid="{AEAC6833-AD8E-4156-84D2-6067FDBC30BD}"/>
    <cellStyle name="Input 2 2 3 5" xfId="12691" xr:uid="{0EE1BEB7-CE6A-4818-A4BB-7194EFAE8663}"/>
    <cellStyle name="Input 2 2 3 5 2" xfId="12692" xr:uid="{F242CD57-DE62-4B91-8D4B-2F6CFB259364}"/>
    <cellStyle name="Input 2 2 3 5 2 2" xfId="27236" xr:uid="{5598D489-61A2-4372-B5C7-5B3F924D782C}"/>
    <cellStyle name="Input 2 2 3 5 2 3" xfId="25778" xr:uid="{38CADA29-5B7E-4DCB-8F85-985E9FE28C88}"/>
    <cellStyle name="Input 2 2 3 5 2 4" xfId="25261" xr:uid="{EF3AB76E-9971-4013-A83A-EE2A8A86647A}"/>
    <cellStyle name="Input 2 2 3 5 3" xfId="27235" xr:uid="{EED6435C-7BAB-4370-B401-62AFA1613EB6}"/>
    <cellStyle name="Input 2 2 3 5 4" xfId="9290" xr:uid="{58DC917D-6385-4C5D-A099-997524096CF7}"/>
    <cellStyle name="Input 2 2 3 5 5" xfId="41849" xr:uid="{1A4E4B7F-D36B-4FDF-98DD-96DD4CC8846C}"/>
    <cellStyle name="Input 2 2 3 6" xfId="12693" xr:uid="{5612E8CC-E1CC-4E62-A869-6A4C792D93A2}"/>
    <cellStyle name="Input 2 2 3 6 2" xfId="12694" xr:uid="{4B5F8872-B60B-4E5C-BF91-3CAD1C4BCE9F}"/>
    <cellStyle name="Input 2 2 3 6 2 2" xfId="27238" xr:uid="{0D721A52-432B-405A-9CA4-64CC8FF3E0EC}"/>
    <cellStyle name="Input 2 2 3 6 2 3" xfId="25776" xr:uid="{C1D8CD48-557E-4D85-BFDF-E2F749905B46}"/>
    <cellStyle name="Input 2 2 3 6 2 4" xfId="8234" xr:uid="{517B8CFF-96FE-4540-AD96-467FA7CDACD1}"/>
    <cellStyle name="Input 2 2 3 6 3" xfId="27237" xr:uid="{91A2AC4F-C002-43F7-A5DD-82818C8CA878}"/>
    <cellStyle name="Input 2 2 3 6 4" xfId="25777" xr:uid="{DB016F54-3631-407C-B82F-2314DDAD5C1A}"/>
    <cellStyle name="Input 2 2 3 6 5" xfId="9788" xr:uid="{D7950C93-3191-4F27-91A1-A80D5408F292}"/>
    <cellStyle name="Input 2 2 3 7" xfId="12695" xr:uid="{07652B6F-24A9-4C22-8018-F35B041CC5F1}"/>
    <cellStyle name="Input 2 2 3 7 2" xfId="27239" xr:uid="{852DDA1A-17EB-4A8A-9004-C9EE31CC56A4}"/>
    <cellStyle name="Input 2 2 3 7 3" xfId="25775" xr:uid="{0D6B9F48-71DE-49A3-BA87-16D168DE4A0A}"/>
    <cellStyle name="Input 2 2 3 7 4" xfId="32934" xr:uid="{9BAF57FB-D903-43D6-B287-D3726F5B6AD4}"/>
    <cellStyle name="Input 2 2 3 8" xfId="12696" xr:uid="{69126E7D-A8FC-48FF-9DEC-96B2D3D78116}"/>
    <cellStyle name="Input 2 2 3 8 2" xfId="12697" xr:uid="{9167076C-2EC4-460F-99CA-BE26F98077E2}"/>
    <cellStyle name="Input 2 2 3 8 2 2" xfId="27241" xr:uid="{28F14B0B-86BB-480D-B1C8-681D973D7F70}"/>
    <cellStyle name="Input 2 2 3 8 2 3" xfId="25773" xr:uid="{9E3627B1-9F46-4F58-AC7C-F190F1E7F00E}"/>
    <cellStyle name="Input 2 2 3 8 2 4" xfId="9403" xr:uid="{CBB50F43-3BFC-41C4-AB38-019F691DE04B}"/>
    <cellStyle name="Input 2 2 3 8 3" xfId="27240" xr:uid="{2D2E7DAD-766D-4A87-B587-70796A6582A1}"/>
    <cellStyle name="Input 2 2 3 8 4" xfId="25774" xr:uid="{565B395D-C00F-426E-88EE-AF2FD61F8929}"/>
    <cellStyle name="Input 2 2 3 8 5" xfId="32195" xr:uid="{AE8912BC-80E6-4D18-B1C6-BABD80CF0F49}"/>
    <cellStyle name="Input 2 2 3 9" xfId="12698" xr:uid="{B7B5EC92-6BE6-4460-BA2B-ED2A7C5B8FAD}"/>
    <cellStyle name="Input 2 2 3 9 2" xfId="27242" xr:uid="{9CC921C0-0710-4320-97BF-FEBD2BF5DABD}"/>
    <cellStyle name="Input 2 2 3 9 3" xfId="25772" xr:uid="{DB19AADA-5B9B-4577-927E-5D199BA60156}"/>
    <cellStyle name="Input 2 2 3 9 4" xfId="9787" xr:uid="{CF99A988-EC0F-42A9-8BA1-9B92EE0D3ECF}"/>
    <cellStyle name="Input 2 2 4" xfId="7252" xr:uid="{60C64AC1-CEE2-4F04-82FB-4214E77119EE}"/>
    <cellStyle name="Input 2 2 4 10" xfId="20834" xr:uid="{E9B99BD9-42DD-4DEE-B00A-97AADB900EA1}"/>
    <cellStyle name="Input 2 2 4 10 2" xfId="34312" xr:uid="{3C357AD2-FCFB-436E-86EF-733F6BD3FFDC}"/>
    <cellStyle name="Input 2 2 4 10 3" xfId="42468" xr:uid="{58C7E57A-26D0-46B3-9ED3-CDAA0AE82324}"/>
    <cellStyle name="Input 2 2 4 10 4" xfId="46842" xr:uid="{FB4D6431-B8DE-4371-A32C-8F366D634E77}"/>
    <cellStyle name="Input 2 2 4 11" xfId="20286" xr:uid="{54AA3CA7-D0FD-4D2C-80F1-650615BA1355}"/>
    <cellStyle name="Input 2 2 4 11 2" xfId="33808" xr:uid="{E40E12A7-BB8F-4CF2-AE9B-4EDB21E7CE34}"/>
    <cellStyle name="Input 2 2 4 11 3" xfId="42072" xr:uid="{BDB6DA6C-660B-4CA6-B6DE-DA3FB2E673E5}"/>
    <cellStyle name="Input 2 2 4 11 4" xfId="46520" xr:uid="{BE6E9F69-E8D8-4B1D-822A-3D5909D42483}"/>
    <cellStyle name="Input 2 2 4 12" xfId="23024" xr:uid="{5375E4E8-8832-45CD-B4C6-EFB368970AD0}"/>
    <cellStyle name="Input 2 2 4 12 2" xfId="36457" xr:uid="{66A34911-CCE5-4BB5-8CE8-AD8B3F142992}"/>
    <cellStyle name="Input 2 2 4 12 3" xfId="44032" xr:uid="{2858866F-EA51-42F0-98F0-7C226CDE3047}"/>
    <cellStyle name="Input 2 2 4 12 4" xfId="47845" xr:uid="{C782023E-34CC-4744-A21C-421A34AB6F99}"/>
    <cellStyle name="Input 2 2 4 13" xfId="12699" xr:uid="{CB501758-C7B7-4C2B-B78C-CF56C42C0FC7}"/>
    <cellStyle name="Input 2 2 4 13 2" xfId="27243" xr:uid="{B17BAF0F-AEBA-43C7-BBB5-7502FCBADF57}"/>
    <cellStyle name="Input 2 2 4 13 3" xfId="25771" xr:uid="{61621066-EEA8-4433-9370-2C8A41EA6C8C}"/>
    <cellStyle name="Input 2 2 4 13 4" xfId="8110" xr:uid="{BEAD338F-1E75-466C-B366-6194E7F952A7}"/>
    <cellStyle name="Input 2 2 4 14" xfId="10113" xr:uid="{3A8C428C-64A4-4C02-A759-35426BB7B17B}"/>
    <cellStyle name="Input 2 2 4 15" xfId="24728" xr:uid="{C5076767-EF17-4BDD-8D2F-A6535027F5F4}"/>
    <cellStyle name="Input 2 2 4 16" xfId="8482" xr:uid="{85EC8FD7-76A7-44E3-81DD-30D4ACC00B76}"/>
    <cellStyle name="Input 2 2 4 17" xfId="42221" xr:uid="{8BCAF5C6-6E6F-414A-A872-3BAA7051E9C4}"/>
    <cellStyle name="Input 2 2 4 2" xfId="12700" xr:uid="{2714795E-4C63-43E5-891C-351ACFCACB27}"/>
    <cellStyle name="Input 2 2 4 2 2" xfId="12701" xr:uid="{2E7E736F-7301-459D-BB4F-6768530BBA59}"/>
    <cellStyle name="Input 2 2 4 2 2 2" xfId="27245" xr:uid="{D7743CF0-634B-43C6-A333-368FA425D4B1}"/>
    <cellStyle name="Input 2 2 4 2 2 3" xfId="25769" xr:uid="{727D6600-D84C-4F99-8FB7-05FC8F5EFD4C}"/>
    <cellStyle name="Input 2 2 4 2 2 4" xfId="24174" xr:uid="{836CCC4B-42F9-4DCF-9A80-37BFE3E14300}"/>
    <cellStyle name="Input 2 2 4 2 3" xfId="27244" xr:uid="{DCD4D794-5DB7-4E91-AA01-9F773211ADE7}"/>
    <cellStyle name="Input 2 2 4 2 4" xfId="25770" xr:uid="{EF929FF6-2F55-4F7A-9835-728B67D27BE8}"/>
    <cellStyle name="Input 2 2 4 2 5" xfId="41850" xr:uid="{5FF83EF5-3E38-434B-B8B1-D93AE576C830}"/>
    <cellStyle name="Input 2 2 4 3" xfId="12702" xr:uid="{45A0E839-EE04-4DC4-924C-6E6E0480690E}"/>
    <cellStyle name="Input 2 2 4 3 2" xfId="12703" xr:uid="{F5395900-EEFB-4DC0-9F04-520DA39AC0E6}"/>
    <cellStyle name="Input 2 2 4 3 2 2" xfId="27247" xr:uid="{1B1D4324-C045-445D-AC25-82968CB51E59}"/>
    <cellStyle name="Input 2 2 4 3 2 3" xfId="25767" xr:uid="{073BFE0A-803B-4C8A-8597-1647F7E10613}"/>
    <cellStyle name="Input 2 2 4 3 2 4" xfId="40954" xr:uid="{D1699A4C-5159-47A2-8E53-08067BEF2B19}"/>
    <cellStyle name="Input 2 2 4 3 3" xfId="27246" xr:uid="{8A4D4091-4085-4CBC-A8A8-85536A87BEA6}"/>
    <cellStyle name="Input 2 2 4 3 4" xfId="25768" xr:uid="{11AA24BE-7301-4CC0-B648-3E2760E80ACE}"/>
    <cellStyle name="Input 2 2 4 3 5" xfId="24175" xr:uid="{B3177A71-4414-4289-BC94-1A6549F70E9A}"/>
    <cellStyle name="Input 2 2 4 4" xfId="12704" xr:uid="{043B2FC5-2FAC-4ED5-B955-C4297E67546A}"/>
    <cellStyle name="Input 2 2 4 4 2" xfId="12705" xr:uid="{E290460A-CD82-4707-B8C6-EE7A2B8B7E5F}"/>
    <cellStyle name="Input 2 2 4 4 2 2" xfId="27249" xr:uid="{7F708361-02F3-455F-9005-2B8A911B6333}"/>
    <cellStyle name="Input 2 2 4 4 2 3" xfId="25758" xr:uid="{E96FA58E-7A36-406B-B96C-F7833B91CAEA}"/>
    <cellStyle name="Input 2 2 4 4 2 4" xfId="25263" xr:uid="{161ACF0B-B5CB-4F1F-AD64-2914A3DE60B8}"/>
    <cellStyle name="Input 2 2 4 4 3" xfId="27248" xr:uid="{92A43CA0-E0BF-47B2-B9DA-FAEA7361F1B3}"/>
    <cellStyle name="Input 2 2 4 4 4" xfId="25766" xr:uid="{13B55A5A-1A18-44D8-B3A6-99115C14EE46}"/>
    <cellStyle name="Input 2 2 4 4 5" xfId="25262" xr:uid="{1EFFEA6B-6752-4FCB-AA80-41A4606A9376}"/>
    <cellStyle name="Input 2 2 4 5" xfId="12706" xr:uid="{4B464442-AD4F-40DF-9641-328EF1336B62}"/>
    <cellStyle name="Input 2 2 4 5 2" xfId="12707" xr:uid="{E927E2B1-CD2C-4664-9EE1-8E416DF0CBC7}"/>
    <cellStyle name="Input 2 2 4 5 2 2" xfId="27251" xr:uid="{A9EBA7F7-8452-4FDB-9B57-C213A3BC5038}"/>
    <cellStyle name="Input 2 2 4 5 2 3" xfId="25765" xr:uid="{463FB815-ACFA-4605-A3F3-BB004324AFF1}"/>
    <cellStyle name="Input 2 2 4 5 2 4" xfId="32936" xr:uid="{07686075-19D1-4615-8BEA-E5B424A76B75}"/>
    <cellStyle name="Input 2 2 4 5 3" xfId="27250" xr:uid="{3DD8D5A2-5602-4710-9745-0278D209ACE7}"/>
    <cellStyle name="Input 2 2 4 5 4" xfId="33129" xr:uid="{5388ED59-FC13-440C-9EBF-0E70D1341427}"/>
    <cellStyle name="Input 2 2 4 5 5" xfId="9786" xr:uid="{F6D1C97D-B55C-4816-A3D2-3F7A1B12E283}"/>
    <cellStyle name="Input 2 2 4 6" xfId="12708" xr:uid="{C08546B9-96AD-4003-A574-5FEB5A22C3EA}"/>
    <cellStyle name="Input 2 2 4 6 2" xfId="12709" xr:uid="{F10D7B5A-9A7D-4DC7-A4A2-DFB6628B1601}"/>
    <cellStyle name="Input 2 2 4 6 2 2" xfId="27253" xr:uid="{3DACD9A2-FA68-4FF3-9447-0868EE986904}"/>
    <cellStyle name="Input 2 2 4 6 2 3" xfId="25763" xr:uid="{1826E184-F715-4809-B871-7A53BE54E27B}"/>
    <cellStyle name="Input 2 2 4 6 2 4" xfId="8233" xr:uid="{2E2571EA-5009-4A93-B3D0-D50B90D56B1D}"/>
    <cellStyle name="Input 2 2 4 6 3" xfId="27252" xr:uid="{214B606B-B4E5-41DD-827B-F7DD37D8A1C6}"/>
    <cellStyle name="Input 2 2 4 6 4" xfId="25764" xr:uid="{4B0DFE76-D85B-4112-9A2B-173D95680707}"/>
    <cellStyle name="Input 2 2 4 6 5" xfId="41842" xr:uid="{1994B8A5-5BFB-4128-8CA2-AEBD5E0CF873}"/>
    <cellStyle name="Input 2 2 4 7" xfId="12710" xr:uid="{1DABAE07-2570-4B5E-859D-124D38798B17}"/>
    <cellStyle name="Input 2 2 4 7 2" xfId="27254" xr:uid="{30289EF6-3418-46E7-ADF0-BE67AD96F7B0}"/>
    <cellStyle name="Input 2 2 4 7 3" xfId="25762" xr:uid="{F73A9E8C-260C-4E00-BA3A-AFE296DE366E}"/>
    <cellStyle name="Input 2 2 4 7 4" xfId="29783" xr:uid="{343CDAE4-545B-4B2F-A300-D954CD985FDF}"/>
    <cellStyle name="Input 2 2 4 8" xfId="12711" xr:uid="{ED284CE5-35B3-4A99-812C-1851FE360472}"/>
    <cellStyle name="Input 2 2 4 8 2" xfId="12712" xr:uid="{FC2D1146-4872-492B-A03C-1FDC38221E76}"/>
    <cellStyle name="Input 2 2 4 8 2 2" xfId="27256" xr:uid="{30E6B89A-2B92-4CCE-9101-C8C114844196}"/>
    <cellStyle name="Input 2 2 4 8 2 3" xfId="25760" xr:uid="{3E927555-DB5F-4A5D-A9B8-A957703AF0B4}"/>
    <cellStyle name="Input 2 2 4 8 2 4" xfId="41848" xr:uid="{AD76571D-6296-430F-B8D9-9EB6FEAC11AC}"/>
    <cellStyle name="Input 2 2 4 8 3" xfId="27255" xr:uid="{0835E992-152A-4FA0-A70E-272429C9356D}"/>
    <cellStyle name="Input 2 2 4 8 4" xfId="25761" xr:uid="{1245635B-2B98-4D7E-B318-13D44A220403}"/>
    <cellStyle name="Input 2 2 4 8 5" xfId="9394" xr:uid="{F766B33C-86DC-48AB-A9D8-B4BB6582F9BF}"/>
    <cellStyle name="Input 2 2 4 9" xfId="12713" xr:uid="{95FD6C64-39B4-498D-9811-BBBBB6CB117F}"/>
    <cellStyle name="Input 2 2 4 9 2" xfId="27257" xr:uid="{4A0F0F32-17A8-4506-BB38-D18E607F4ADD}"/>
    <cellStyle name="Input 2 2 4 9 3" xfId="25759" xr:uid="{A161A991-632A-40DF-A21C-22F916654B39}"/>
    <cellStyle name="Input 2 2 4 9 4" xfId="32197" xr:uid="{FA53594B-9B0E-4E7B-AF53-DDC0012BF728}"/>
    <cellStyle name="Input 2 2 5" xfId="7736" xr:uid="{75514DE0-9506-4CE2-932A-806D8CCA5F6D}"/>
    <cellStyle name="Input 2 2 5 10" xfId="21250" xr:uid="{B6B5D013-4E6F-4614-A34E-0A8901D7CF0C}"/>
    <cellStyle name="Input 2 2 5 10 2" xfId="34716" xr:uid="{A53ED1B3-6C2B-4CC8-A9E6-70AC393EDC2C}"/>
    <cellStyle name="Input 2 2 5 10 3" xfId="42817" xr:uid="{77E5766A-8C10-4FCA-8B92-E0B7BA3B0433}"/>
    <cellStyle name="Input 2 2 5 10 4" xfId="47124" xr:uid="{AFAA98D8-5745-4735-B871-179D9101EB45}"/>
    <cellStyle name="Input 2 2 5 11" xfId="22570" xr:uid="{E1C75122-74FB-4F19-8075-9DB4C553E978}"/>
    <cellStyle name="Input 2 2 5 11 2" xfId="36013" xr:uid="{C797A849-51F5-46AD-B8AC-F8509DAD7CA7}"/>
    <cellStyle name="Input 2 2 5 11 3" xfId="43697" xr:uid="{29A76A19-3AD4-414B-9F73-31AE90C336ED}"/>
    <cellStyle name="Input 2 2 5 11 4" xfId="47608" xr:uid="{66BB625F-A283-4007-9CF3-B825AF61D94E}"/>
    <cellStyle name="Input 2 2 5 12" xfId="23429" xr:uid="{9E452965-2A56-4B7C-B896-CB4C0B177734}"/>
    <cellStyle name="Input 2 2 5 12 2" xfId="36852" xr:uid="{D0E2BCF5-32A0-407B-8085-90A3AF14BCB7}"/>
    <cellStyle name="Input 2 2 5 12 3" xfId="44375" xr:uid="{B3189518-E151-41B0-AAA9-3F90A814A47D}"/>
    <cellStyle name="Input 2 2 5 12 4" xfId="48127" xr:uid="{8E587CE7-AAF0-4839-8981-75B3F09E3CEB}"/>
    <cellStyle name="Input 2 2 5 13" xfId="23715" xr:uid="{F53B7D04-5B9C-4CBF-85CF-8E4AA4B72816}"/>
    <cellStyle name="Input 2 2 5 13 2" xfId="37117" xr:uid="{AD590FD7-708A-4FFB-97C5-BD1C6501F274}"/>
    <cellStyle name="Input 2 2 5 13 3" xfId="44594" xr:uid="{2C61F7C0-5078-4781-AD78-37A0DDD24EEE}"/>
    <cellStyle name="Input 2 2 5 13 4" xfId="48293" xr:uid="{6F18B426-AC2A-40F3-82E1-77337EE67446}"/>
    <cellStyle name="Input 2 2 5 14" xfId="23809" xr:uid="{42A95A43-31C3-4324-A155-AF8C0F032643}"/>
    <cellStyle name="Input 2 2 5 14 2" xfId="37210" xr:uid="{9C64E601-9AEA-4C17-B52A-0E2096825811}"/>
    <cellStyle name="Input 2 2 5 14 3" xfId="44661" xr:uid="{FDF89997-9EB1-42A8-B1FF-CAE052A999E4}"/>
    <cellStyle name="Input 2 2 5 14 4" xfId="48341" xr:uid="{D9D1D6C0-A0A1-4B74-B8D7-32027A840247}"/>
    <cellStyle name="Input 2 2 5 15" xfId="12714" xr:uid="{D9076EC9-58A4-4FA0-92F8-2E089B5965C4}"/>
    <cellStyle name="Input 2 2 5 15 2" xfId="27258" xr:uid="{7B59EF9C-E7E6-4448-9ECD-1BFFEB6D1E27}"/>
    <cellStyle name="Input 2 2 5 15 3" xfId="8973" xr:uid="{E8E04A9B-EDCC-438C-B4EB-FB02C9D1E763}"/>
    <cellStyle name="Input 2 2 5 15 4" xfId="24176" xr:uid="{B50CC051-CB6C-4C99-B7DF-0CCFFB6DC161}"/>
    <cellStyle name="Input 2 2 5 16" xfId="10573" xr:uid="{390203F8-B008-4BA7-9A18-336E82192E67}"/>
    <cellStyle name="Input 2 2 5 17" xfId="25187" xr:uid="{3B9EB176-283D-47F2-AED9-9E4CB1128C66}"/>
    <cellStyle name="Input 2 2 5 18" xfId="27965" xr:uid="{5C10B63B-3350-4FBF-91E6-AFE48D0682DC}"/>
    <cellStyle name="Input 2 2 5 19" xfId="42526" xr:uid="{BA35FBAE-AE0D-4B31-BAF1-6656074415F8}"/>
    <cellStyle name="Input 2 2 5 2" xfId="12715" xr:uid="{C66CF0DE-DAAD-4C18-AA02-50C3C0F8FBBE}"/>
    <cellStyle name="Input 2 2 5 2 2" xfId="12716" xr:uid="{367FA2B9-BC11-478A-9306-82E526FF52AA}"/>
    <cellStyle name="Input 2 2 5 2 2 2" xfId="27260" xr:uid="{B5C8D316-E278-4ECF-9F75-1FE58365BEE2}"/>
    <cellStyle name="Input 2 2 5 2 2 3" xfId="37245" xr:uid="{C2210D6D-6696-44E4-A804-E136346156CD}"/>
    <cellStyle name="Input 2 2 5 2 2 4" xfId="41846" xr:uid="{1AB181B2-F7C8-4A72-A564-278254CA5475}"/>
    <cellStyle name="Input 2 2 5 2 3" xfId="27259" xr:uid="{859C8D40-1CFE-46A7-AB76-115232A01FCA}"/>
    <cellStyle name="Input 2 2 5 2 4" xfId="25744" xr:uid="{F7659CC9-A5E4-4B47-9245-FEE95B32331C}"/>
    <cellStyle name="Input 2 2 5 2 5" xfId="32938" xr:uid="{E7246A68-BA80-49CA-85BE-4276EF53F9FD}"/>
    <cellStyle name="Input 2 2 5 3" xfId="12717" xr:uid="{DA2C912A-0A2A-49AD-90BA-C792F19FA27A}"/>
    <cellStyle name="Input 2 2 5 3 2" xfId="12718" xr:uid="{32E34306-EFED-4965-95B1-D311743200F4}"/>
    <cellStyle name="Input 2 2 5 3 2 2" xfId="27262" xr:uid="{F60B4C6D-DC6D-4D3F-9D13-3D8C1BEE144A}"/>
    <cellStyle name="Input 2 2 5 3 2 3" xfId="25757" xr:uid="{5E5F2F79-12F5-4F13-BD7E-93DE0C82958E}"/>
    <cellStyle name="Input 2 2 5 3 2 4" xfId="8109" xr:uid="{0E8F7643-4C5B-49A1-8FA1-D5744D4FFC19}"/>
    <cellStyle name="Input 2 2 5 3 3" xfId="27261" xr:uid="{4014E64D-8157-48DB-98A3-9FCFE480D9CD}"/>
    <cellStyle name="Input 2 2 5 3 4" xfId="32262" xr:uid="{9482C209-B005-407A-B40C-CC4F6113E8BC}"/>
    <cellStyle name="Input 2 2 5 3 5" xfId="9785" xr:uid="{267100E6-D014-462A-840C-1CD8D2DBA996}"/>
    <cellStyle name="Input 2 2 5 4" xfId="12719" xr:uid="{4B3BB261-B2E6-441D-AED0-19750803B343}"/>
    <cellStyle name="Input 2 2 5 4 2" xfId="12720" xr:uid="{B6526475-2D25-4B63-B112-55931AF04FAA}"/>
    <cellStyle name="Input 2 2 5 4 2 2" xfId="27264" xr:uid="{EAB39D64-AF39-49A9-8C45-C4F5A895A4C4}"/>
    <cellStyle name="Input 2 2 5 4 2 3" xfId="25755" xr:uid="{D36BF077-DE71-4ED1-8ECD-35B9010CAFA7}"/>
    <cellStyle name="Input 2 2 5 4 2 4" xfId="25264" xr:uid="{E97761C6-DE7D-441C-AF57-582318079FF9}"/>
    <cellStyle name="Input 2 2 5 4 3" xfId="27263" xr:uid="{38D78236-CE49-48B3-AF83-F0630B90E24A}"/>
    <cellStyle name="Input 2 2 5 4 4" xfId="25756" xr:uid="{B6DA1DC3-B6DF-4DB4-8543-330E6EEB14D5}"/>
    <cellStyle name="Input 2 2 5 4 5" xfId="32937" xr:uid="{9999A9C0-9B0C-446B-B483-F75B4A871AD4}"/>
    <cellStyle name="Input 2 2 5 5" xfId="12721" xr:uid="{28A6F65D-6054-4303-A7FF-4E8AFA5157D8}"/>
    <cellStyle name="Input 2 2 5 5 2" xfId="12722" xr:uid="{1E055C76-BBCF-4DEF-B94E-33DD0B434B3C}"/>
    <cellStyle name="Input 2 2 5 5 2 2" xfId="27266" xr:uid="{DF1754B0-9807-4377-BE63-82564EF9D039}"/>
    <cellStyle name="Input 2 2 5 5 2 3" xfId="25753" xr:uid="{E050E57F-BE0D-4745-89B0-CACBE29F4B08}"/>
    <cellStyle name="Input 2 2 5 5 2 4" xfId="9093" xr:uid="{B0E357A5-3A84-434A-9787-9E5A9D79183C}"/>
    <cellStyle name="Input 2 2 5 5 3" xfId="27265" xr:uid="{5AF1A13A-3492-4A65-BB94-A8CC173D20E2}"/>
    <cellStyle name="Input 2 2 5 5 4" xfId="25754" xr:uid="{29CB7C04-57E8-42E4-AC40-5C6C393AC149}"/>
    <cellStyle name="Input 2 2 5 5 5" xfId="25265" xr:uid="{FF75B845-C82D-4A82-8145-8FCEB06DB49C}"/>
    <cellStyle name="Input 2 2 5 6" xfId="12723" xr:uid="{061895AE-F789-4941-BC1D-3604926290C0}"/>
    <cellStyle name="Input 2 2 5 6 2" xfId="12724" xr:uid="{72E8681C-9E37-4851-8541-F870D57E190E}"/>
    <cellStyle name="Input 2 2 5 6 2 2" xfId="27268" xr:uid="{13F1741B-B674-4BD6-89CB-EF9C10FA6770}"/>
    <cellStyle name="Input 2 2 5 6 2 3" xfId="25751" xr:uid="{3E6B0706-8A5B-4DFB-A2BC-33B0380D027F}"/>
    <cellStyle name="Input 2 2 5 6 2 4" xfId="9784" xr:uid="{8A0FF30C-FC61-474B-8179-2E747AE5C0F7}"/>
    <cellStyle name="Input 2 2 5 6 3" xfId="27267" xr:uid="{09B08F4E-0FD3-4067-9338-4734BD88D560}"/>
    <cellStyle name="Input 2 2 5 6 4" xfId="25752" xr:uid="{19C5F02F-EF07-4334-8AAF-E415CD579D45}"/>
    <cellStyle name="Input 2 2 5 6 5" xfId="41847" xr:uid="{BFF59601-BF30-4ACE-939E-CB7D6258CBE7}"/>
    <cellStyle name="Input 2 2 5 7" xfId="12725" xr:uid="{CBFD82F7-1170-4AAD-8BAE-5264A0531C33}"/>
    <cellStyle name="Input 2 2 5 7 2" xfId="27269" xr:uid="{6660A984-92FE-424D-8FD4-154FB9B50041}"/>
    <cellStyle name="Input 2 2 5 7 3" xfId="25750" xr:uid="{B9109AF0-CAB7-4260-B5F4-7416C81EDFB4}"/>
    <cellStyle name="Input 2 2 5 7 4" xfId="24177" xr:uid="{468DA4B9-742E-41CB-9FE9-EC0B96156207}"/>
    <cellStyle name="Input 2 2 5 8" xfId="12726" xr:uid="{82321687-FD0D-4B9A-BC85-E29FFDE016C0}"/>
    <cellStyle name="Input 2 2 5 8 2" xfId="12727" xr:uid="{167F7DEF-7521-4FF4-9C02-759ABCEC32CB}"/>
    <cellStyle name="Input 2 2 5 8 2 2" xfId="27271" xr:uid="{1CD453CF-A17A-412E-ABB0-ACC2DB5C010B}"/>
    <cellStyle name="Input 2 2 5 8 2 3" xfId="25748" xr:uid="{32F70FAA-60C4-4681-AEB5-29FADEFDD09F}"/>
    <cellStyle name="Input 2 2 5 8 2 4" xfId="9087" xr:uid="{577A9960-FC2F-4362-B90D-1E458F32A053}"/>
    <cellStyle name="Input 2 2 5 8 3" xfId="27270" xr:uid="{9AC85C1D-8853-41DA-A7E2-95F49D7D165B}"/>
    <cellStyle name="Input 2 2 5 8 4" xfId="25749" xr:uid="{4731484A-058D-49DB-BCF0-C7F09C169AF0}"/>
    <cellStyle name="Input 2 2 5 8 5" xfId="24178" xr:uid="{39266BCB-176E-4E65-A8F7-1A1911B235BC}"/>
    <cellStyle name="Input 2 2 5 9" xfId="12728" xr:uid="{5910E43E-4EEE-43AA-B820-FF5C6101555E}"/>
    <cellStyle name="Input 2 2 5 9 2" xfId="27272" xr:uid="{75B65E3C-FE75-460A-BFCE-E1CBB4AAC10C}"/>
    <cellStyle name="Input 2 2 5 9 3" xfId="25747" xr:uid="{B2711937-A69B-4740-83D2-53101037A91D}"/>
    <cellStyle name="Input 2 2 5 9 4" xfId="41844" xr:uid="{D51D1517-68DF-48F2-9175-ADAD0357DD99}"/>
    <cellStyle name="Input 2 2 6" xfId="12729" xr:uid="{DACACC31-165B-4795-9580-8C02D82F3AA4}"/>
    <cellStyle name="Input 2 2 6 10" xfId="32199" xr:uid="{F787D010-D4F8-4CAB-93BD-9C0AF081F5FE}"/>
    <cellStyle name="Input 2 2 6 2" xfId="12730" xr:uid="{408A58C5-ED16-4BC2-90D6-8C6145950FDB}"/>
    <cellStyle name="Input 2 2 6 2 2" xfId="12731" xr:uid="{FB96AF40-F900-43F8-A356-6BB8646E1D39}"/>
    <cellStyle name="Input 2 2 6 2 2 2" xfId="27275" xr:uid="{B86F9B44-4A70-4AE2-AD26-AABEFDF7C5F6}"/>
    <cellStyle name="Input 2 2 6 2 2 3" xfId="7997" xr:uid="{45F50305-A332-4D78-AF5F-7A155244452D}"/>
    <cellStyle name="Input 2 2 6 2 2 4" xfId="9783" xr:uid="{A737A4AE-920F-4E21-AE81-D3BACE5AD36F}"/>
    <cellStyle name="Input 2 2 6 2 3" xfId="27274" xr:uid="{1135837D-8F44-401B-9C46-19D80A50FD15}"/>
    <cellStyle name="Input 2 2 6 2 4" xfId="25745" xr:uid="{8AE2DD40-6C6A-467B-A49A-77AF103DABC2}"/>
    <cellStyle name="Input 2 2 6 2 5" xfId="9391" xr:uid="{A8E8B9EA-0FC6-4A4D-9B06-92168084C49B}"/>
    <cellStyle name="Input 2 2 6 3" xfId="12732" xr:uid="{939CB291-D141-4FEE-8208-0FAE2F31B09C}"/>
    <cellStyle name="Input 2 2 6 3 2" xfId="12733" xr:uid="{43EAB7B7-90F3-4352-A50D-5DC55BA0EB31}"/>
    <cellStyle name="Input 2 2 6 3 2 2" xfId="27277" xr:uid="{DDE2D922-1C8B-47AD-A462-C58FC6892856}"/>
    <cellStyle name="Input 2 2 6 3 2 3" xfId="37244" xr:uid="{4356ED61-CE1E-409C-BB0A-4924105DEDBB}"/>
    <cellStyle name="Input 2 2 6 3 2 4" xfId="32939" xr:uid="{83B3DECF-1000-474A-A78D-58F969AB2D40}"/>
    <cellStyle name="Input 2 2 6 3 3" xfId="27276" xr:uid="{9E33DE02-3F28-4553-8A5B-BB1AA9AAE4FB}"/>
    <cellStyle name="Input 2 2 6 3 4" xfId="25735" xr:uid="{64673D5F-3204-40BF-996E-9C0A246817F6}"/>
    <cellStyle name="Input 2 2 6 3 5" xfId="9092" xr:uid="{04C8A654-22D6-4F65-A291-B42D125C1EC8}"/>
    <cellStyle name="Input 2 2 6 4" xfId="12734" xr:uid="{81158E54-A40A-4166-B812-6E67146F0966}"/>
    <cellStyle name="Input 2 2 6 4 2" xfId="12735" xr:uid="{557ECD92-B356-4A05-8987-FC8C8BE57C41}"/>
    <cellStyle name="Input 2 2 6 4 2 2" xfId="27279" xr:uid="{C2704341-C5C1-4FF0-9F6B-502EC39BB797}"/>
    <cellStyle name="Input 2 2 6 4 2 3" xfId="25743" xr:uid="{5258365E-609B-4210-98EA-F318714A8840}"/>
    <cellStyle name="Input 2 2 6 4 2 4" xfId="25267" xr:uid="{17746D5B-E794-43C7-8432-CD9D3445E712}"/>
    <cellStyle name="Input 2 2 6 4 3" xfId="27278" xr:uid="{DF1B239E-9336-4A6F-A844-904E1DF20386}"/>
    <cellStyle name="Input 2 2 6 4 4" xfId="32261" xr:uid="{8F665396-4A3E-4E68-B6DF-9A528D6AC435}"/>
    <cellStyle name="Input 2 2 6 4 5" xfId="25266" xr:uid="{14557505-F4A3-41BE-A04C-23BA891E7BDA}"/>
    <cellStyle name="Input 2 2 6 5" xfId="12736" xr:uid="{6A25B15A-BD78-4A80-B329-7819894171FC}"/>
    <cellStyle name="Input 2 2 6 5 2" xfId="27280" xr:uid="{FE9394C7-8A42-4396-A633-DF1D77A01C68}"/>
    <cellStyle name="Input 2 2 6 5 3" xfId="25742" xr:uid="{4E5D5697-1AF8-414C-8373-6AD97ED7AF78}"/>
    <cellStyle name="Input 2 2 6 5 4" xfId="8108" xr:uid="{591EC4BD-26B7-4C1E-A024-3B4731D82204}"/>
    <cellStyle name="Input 2 2 6 6" xfId="12737" xr:uid="{F5FBB7A5-B9DE-49BA-9968-60ED3D450683}"/>
    <cellStyle name="Input 2 2 6 6 2" xfId="27281" xr:uid="{EB73A25D-678C-443B-9246-5130894C8D87}"/>
    <cellStyle name="Input 2 2 6 6 3" xfId="25741" xr:uid="{94B81E9E-F351-4E5F-97BD-A076F65E3186}"/>
    <cellStyle name="Input 2 2 6 6 4" xfId="41845" xr:uid="{05ABFC3C-BD54-4757-AA3A-FC208F06260C}"/>
    <cellStyle name="Input 2 2 6 7" xfId="12738" xr:uid="{92B42679-269E-4B1F-BA95-1C15E950FACF}"/>
    <cellStyle name="Input 2 2 6 7 2" xfId="12739" xr:uid="{A207266B-004F-4051-88CA-840052A07945}"/>
    <cellStyle name="Input 2 2 6 7 2 2" xfId="27283" xr:uid="{6FB397F1-4950-4A08-9F9F-CA0BAE9EA21D}"/>
    <cellStyle name="Input 2 2 6 7 2 3" xfId="25739" xr:uid="{B19D30A3-60B9-4980-AB3C-8496C880FA7C}"/>
    <cellStyle name="Input 2 2 6 7 2 4" xfId="8232" xr:uid="{44BE5B3E-50D5-4D9D-ACC8-E093FAFC654C}"/>
    <cellStyle name="Input 2 2 6 7 3" xfId="27282" xr:uid="{BC91FEA1-74D9-4E9E-BC1B-916523383262}"/>
    <cellStyle name="Input 2 2 6 7 4" xfId="25740" xr:uid="{651FEB3F-F32E-4DF7-972A-0DEE3DBF1CB0}"/>
    <cellStyle name="Input 2 2 6 7 5" xfId="9782" xr:uid="{98C8D7FF-8DF5-47E8-AF54-D1AA575C20AD}"/>
    <cellStyle name="Input 2 2 6 8" xfId="27273" xr:uid="{FB0C9758-7450-4EE3-AF17-A405BA4378B4}"/>
    <cellStyle name="Input 2 2 6 9" xfId="25746" xr:uid="{C5FBB3E8-A87E-42AB-9C02-1F43B5AA68D2}"/>
    <cellStyle name="Input 2 2 7" xfId="12740" xr:uid="{877AD964-E84A-4FAF-ABAF-EF6B77F3EF89}"/>
    <cellStyle name="Input 2 2 7 2" xfId="12741" xr:uid="{15FFEA92-8C17-435E-B86E-001C42203DE3}"/>
    <cellStyle name="Input 2 2 7 2 2" xfId="27285" xr:uid="{64C85951-E8A4-454B-9A03-B95544879F3A}"/>
    <cellStyle name="Input 2 2 7 2 3" xfId="25737" xr:uid="{081E8463-77B0-4184-BB95-3D88355C8A93}"/>
    <cellStyle name="Input 2 2 7 2 4" xfId="32201" xr:uid="{5E1A111E-88A0-46FF-BB92-6820F6E4015C}"/>
    <cellStyle name="Input 2 2 7 3" xfId="27284" xr:uid="{69EC6875-4028-458D-8863-F02ED2015AA4}"/>
    <cellStyle name="Input 2 2 7 4" xfId="25738" xr:uid="{E031A320-14E5-4EAD-B6DB-DBDDD7A15727}"/>
    <cellStyle name="Input 2 2 7 5" xfId="32940" xr:uid="{1FC22E27-65A3-42D3-A23C-C9EDCA96FAB9}"/>
    <cellStyle name="Input 2 2 8" xfId="18557" xr:uid="{2F03B4AE-9336-46E4-BAC4-26C6C96B9220}"/>
    <cellStyle name="Input 2 2 8 2" xfId="32311" xr:uid="{60F4E5A3-BB10-42B2-AFD3-DC30A11E9260}"/>
    <cellStyle name="Input 2 2 8 3" xfId="40928" xr:uid="{28FCBB34-7B00-43BC-934E-D25673A3E94E}"/>
    <cellStyle name="Input 2 2 8 4" xfId="45945" xr:uid="{5B4FC021-33D5-4F3E-838D-903624441C47}"/>
    <cellStyle name="Input 2 2 9" xfId="18855" xr:uid="{C961A37C-6489-4803-905D-920EA542A6C9}"/>
    <cellStyle name="Input 2 2 9 2" xfId="32573" xr:uid="{44821BE8-C28B-457C-AEC0-781CD6529B58}"/>
    <cellStyle name="Input 2 2 9 3" xfId="41132" xr:uid="{44B193B0-81A8-40A8-8B72-C6F9CAE4EF72}"/>
    <cellStyle name="Input 2 2 9 4" xfId="46046" xr:uid="{C0C4C0A1-EDEF-4E69-9986-40DE0042885B}"/>
    <cellStyle name="Input 2 3" xfId="2964" xr:uid="{822D226A-762A-494E-9522-460A6DEA1FC5}"/>
    <cellStyle name="Input 2 3 10" xfId="12743" xr:uid="{F9607CCB-B6EF-4B60-B88E-7CC327AEC415}"/>
    <cellStyle name="Input 2 3 10 2" xfId="12744" xr:uid="{34160C9D-5F16-443F-AA9D-087A5D351944}"/>
    <cellStyle name="Input 2 3 10 2 2" xfId="27288" xr:uid="{7986D216-E85D-4ED3-9C7A-D1706C05DEA1}"/>
    <cellStyle name="Input 2 3 10 2 3" xfId="8970" xr:uid="{43177336-EF8F-4987-8051-84E9B84A3AFD}"/>
    <cellStyle name="Input 2 3 10 2 4" xfId="24180" xr:uid="{DBF6A934-1F4F-43D8-9BC5-242B73D31C73}"/>
    <cellStyle name="Input 2 3 10 3" xfId="27287" xr:uid="{1B9C4409-E5DC-48C4-ACB1-204E9731ED62}"/>
    <cellStyle name="Input 2 3 10 4" xfId="33131" xr:uid="{229460DD-037F-446F-B415-4E8ABDFCAB70}"/>
    <cellStyle name="Input 2 3 10 5" xfId="24179" xr:uid="{F3089F7A-A04C-4B58-827C-559C41463CA4}"/>
    <cellStyle name="Input 2 3 11" xfId="12745" xr:uid="{8631911C-C968-42B6-9B82-C91CF8987508}"/>
    <cellStyle name="Input 2 3 11 2" xfId="27289" xr:uid="{6D618D5D-68EE-4EA3-9DC8-F73B8F54CE10}"/>
    <cellStyle name="Input 2 3 11 3" xfId="7998" xr:uid="{C4E84C91-1DC7-4C4B-974D-41100704775A}"/>
    <cellStyle name="Input 2 3 11 4" xfId="25268" xr:uid="{0B9B92A3-46C6-4F5C-AB2E-2CEA3BD630C6}"/>
    <cellStyle name="Input 2 3 12" xfId="18558" xr:uid="{EA47F463-7D01-4801-9BAE-29BCA28C8709}"/>
    <cellStyle name="Input 2 3 12 2" xfId="32312" xr:uid="{055C99D3-6FE0-4390-BDEF-2A87C3524F04}"/>
    <cellStyle name="Input 2 3 12 3" xfId="40929" xr:uid="{94AECF28-70B8-47D3-8CE5-22EE32E6F91F}"/>
    <cellStyle name="Input 2 3 12 4" xfId="45946" xr:uid="{8176D8B7-249A-4E1E-BCB4-CF2F817A13B5}"/>
    <cellStyle name="Input 2 3 13" xfId="18856" xr:uid="{C2F8B7C3-9FC0-4052-AEE2-DF9E10CE437B}"/>
    <cellStyle name="Input 2 3 13 2" xfId="32574" xr:uid="{9D13A608-8EB6-4530-B87C-B41AE08B0361}"/>
    <cellStyle name="Input 2 3 13 3" xfId="41133" xr:uid="{A4873271-F1C9-4E12-8371-9FC574A9FF57}"/>
    <cellStyle name="Input 2 3 13 4" xfId="46047" xr:uid="{AD19D404-0D96-41F8-892D-D8EAA854CC04}"/>
    <cellStyle name="Input 2 3 14" xfId="22056" xr:uid="{616B591E-06F1-4A02-953D-E99DBD0E3C4A}"/>
    <cellStyle name="Input 2 3 14 2" xfId="35510" xr:uid="{728DC5BE-69C8-4545-989A-C7B19D9E4C57}"/>
    <cellStyle name="Input 2 3 14 3" xfId="43360" xr:uid="{78C9F711-96BC-4D9C-94B4-BE4F0EA761E9}"/>
    <cellStyle name="Input 2 3 14 4" xfId="47410" xr:uid="{4B3FDAA2-4E9F-4A1D-9275-BC5BEBF8C699}"/>
    <cellStyle name="Input 2 3 15" xfId="12742" xr:uid="{DAE32409-0C4C-43BB-9DDD-A3CD5A4E5BF6}"/>
    <cellStyle name="Input 2 3 15 2" xfId="27286" xr:uid="{B42AB46A-2C33-490F-B4E7-AE0D081491FC}"/>
    <cellStyle name="Input 2 3 15 3" xfId="25736" xr:uid="{EA9E7907-6EB0-439E-8CD6-ED5C398D0CB0}"/>
    <cellStyle name="Input 2 3 15 4" xfId="9388" xr:uid="{48DFD891-F516-4446-8758-B34F6A886B81}"/>
    <cellStyle name="Input 2 3 16" xfId="8142" xr:uid="{11C32C99-A4B3-46CF-AD1D-C0DED6E0B8A5}"/>
    <cellStyle name="Input 2 3 17" xfId="9438" xr:uid="{A570B943-F61F-4D69-9A1D-185C11F6F646}"/>
    <cellStyle name="Input 2 3 18" xfId="31020" xr:uid="{7074F641-E5C3-4839-B2D3-2D348F3D545D}"/>
    <cellStyle name="Input 2 3 19" xfId="39752" xr:uid="{8AB462E4-6EBC-430A-8079-903C1912F96B}"/>
    <cellStyle name="Input 2 3 2" xfId="5831" xr:uid="{21A01081-9DD9-4B10-940C-3FDEF4851CC7}"/>
    <cellStyle name="Input 2 3 2 2" xfId="19786" xr:uid="{19749CC6-318C-4F7E-B78C-A0FE1896781B}"/>
    <cellStyle name="Input 2 3 2 2 2" xfId="33422" xr:uid="{1EBA4A2A-2748-43E2-87CB-49789E3F5292}"/>
    <cellStyle name="Input 2 3 2 2 3" xfId="41805" xr:uid="{078C1184-C773-48A6-859B-2D832D8290AF}"/>
    <cellStyle name="Input 2 3 2 2 4" xfId="46447" xr:uid="{BE3B4867-4169-47CD-89AC-BA67C77655F2}"/>
    <cellStyle name="Input 2 3 2 3" xfId="18886" xr:uid="{39F216D9-06D5-4822-83F9-9A4C897A0723}"/>
    <cellStyle name="Input 2 3 2 3 2" xfId="32603" xr:uid="{18498E04-B7A3-40C5-BE0E-3D483911FBAE}"/>
    <cellStyle name="Input 2 3 2 3 3" xfId="41162" xr:uid="{8BE3D18B-9472-42AA-A9D5-842B23D1E2BE}"/>
    <cellStyle name="Input 2 3 2 3 4" xfId="46071" xr:uid="{453FBDD4-4DA7-4459-8CAE-EE84D8A36F5B}"/>
    <cellStyle name="Input 2 3 2 4" xfId="22379" xr:uid="{4469B077-CC8D-43C9-B029-3319BC69BE06}"/>
    <cellStyle name="Input 2 3 2 4 2" xfId="35824" xr:uid="{84274EEB-6C17-452D-B2BD-77B8AC43DF95}"/>
    <cellStyle name="Input 2 3 2 4 3" xfId="43551" xr:uid="{207AAE9F-D117-44BA-9682-7A0BBBF3A400}"/>
    <cellStyle name="Input 2 3 2 4 4" xfId="47514" xr:uid="{FBCB6049-EB40-464C-8DB8-C6E3008A89CC}"/>
    <cellStyle name="Input 2 3 2 5" xfId="12746" xr:uid="{32177C58-7965-44A7-93DB-8B87736E9016}"/>
    <cellStyle name="Input 2 3 2 6" xfId="8888" xr:uid="{955DA113-4FEE-4774-AC3C-B09DEBEFCD42}"/>
    <cellStyle name="Input 2 3 2 7" xfId="8649" xr:uid="{EC5AA8CD-3977-40F7-8673-1924566921D8}"/>
    <cellStyle name="Input 2 3 2 8" xfId="33885" xr:uid="{80B5942C-8055-4763-9109-5BFC22442F65}"/>
    <cellStyle name="Input 2 3 2 9" xfId="38785" xr:uid="{98652747-B8E2-4F4C-8DA8-43DC2CC65D63}"/>
    <cellStyle name="Input 2 3 20" xfId="51452" xr:uid="{835FD37B-0411-45F4-A85F-923F240064D8}"/>
    <cellStyle name="Input 2 3 21" xfId="4894" xr:uid="{ACBDD9BD-BD2F-4B75-8655-4436871BD630}"/>
    <cellStyle name="Input 2 3 3" xfId="7254" xr:uid="{448D220B-CC9C-412D-BB5B-3701AAC6641B}"/>
    <cellStyle name="Input 2 3 3 10" xfId="33778" xr:uid="{BDC79D1E-23C9-462B-99FF-89F233FF7499}"/>
    <cellStyle name="Input 2 3 3 2" xfId="12748" xr:uid="{C69B8619-679D-4380-A8CB-95AB884AABD9}"/>
    <cellStyle name="Input 2 3 3 2 2" xfId="27291" xr:uid="{55D3B7F5-727F-4632-8977-77E15EFADE6A}"/>
    <cellStyle name="Input 2 3 3 2 3" xfId="37243" xr:uid="{BFD2ECD4-5AFA-4320-9D03-018247CAEF5F}"/>
    <cellStyle name="Input 2 3 3 2 4" xfId="9090" xr:uid="{44EF11DD-DD49-43FC-B8F2-3E1086EF65FA}"/>
    <cellStyle name="Input 2 3 3 3" xfId="20836" xr:uid="{CC165D9B-9E4F-4B1E-8563-41D614EF1E72}"/>
    <cellStyle name="Input 2 3 3 3 2" xfId="34314" xr:uid="{487CE2C1-4A1A-4A26-BB95-D0A3E78BCFE9}"/>
    <cellStyle name="Input 2 3 3 3 3" xfId="42470" xr:uid="{0B295CCE-6D68-4C53-BE0F-5699097D60F1}"/>
    <cellStyle name="Input 2 3 3 3 4" xfId="46844" xr:uid="{7D5BC8EC-C737-4041-9560-A643228AF04F}"/>
    <cellStyle name="Input 2 3 3 4" xfId="19219" xr:uid="{02BA271A-C146-4832-8458-E34C35A86AC1}"/>
    <cellStyle name="Input 2 3 3 4 2" xfId="32898" xr:uid="{4D520F1D-35DC-4011-A6BF-82ED9D52C208}"/>
    <cellStyle name="Input 2 3 3 4 3" xfId="41411" xr:uid="{4410724C-2C09-42BD-940A-216337C1D399}"/>
    <cellStyle name="Input 2 3 3 4 4" xfId="46238" xr:uid="{984ED9C3-FD7F-4750-8737-BA21669A9CEA}"/>
    <cellStyle name="Input 2 3 3 5" xfId="23026" xr:uid="{D16C49DF-939A-49C9-BD7F-0ED18D753C21}"/>
    <cellStyle name="Input 2 3 3 5 2" xfId="36459" xr:uid="{6864631B-A25E-4F74-81E1-389B0CAFC850}"/>
    <cellStyle name="Input 2 3 3 5 3" xfId="44034" xr:uid="{0859853B-4753-4B4E-9844-0312B3F0255D}"/>
    <cellStyle name="Input 2 3 3 5 4" xfId="47847" xr:uid="{68D9AEA0-AA05-41EA-BCDA-7579788C0426}"/>
    <cellStyle name="Input 2 3 3 6" xfId="12747" xr:uid="{91DEEA9A-5AEF-4C4A-8091-7CD5ED494848}"/>
    <cellStyle name="Input 2 3 3 6 2" xfId="27290" xr:uid="{780C68EB-36EE-44B0-ADBE-E684763A11E9}"/>
    <cellStyle name="Input 2 3 3 6 3" xfId="37399" xr:uid="{0E9DDC22-F82E-401F-956B-F58E074540A9}"/>
    <cellStyle name="Input 2 3 3 6 4" xfId="9091" xr:uid="{8D8B007F-C992-4C4C-A67D-0CE7BD4041A8}"/>
    <cellStyle name="Input 2 3 3 7" xfId="10115" xr:uid="{84FE4BDD-118A-4BD7-8D8A-469FFD7D8E22}"/>
    <cellStyle name="Input 2 3 3 8" xfId="24730" xr:uid="{0B888D0B-C771-4341-B313-779824AEB496}"/>
    <cellStyle name="Input 2 3 3 9" xfId="9466" xr:uid="{FBCEA114-D724-4EA3-ADAB-D2332569BB0A}"/>
    <cellStyle name="Input 2 3 4" xfId="12749" xr:uid="{466D973F-87A3-43F9-9C53-31974440F8DA}"/>
    <cellStyle name="Input 2 3 4 2" xfId="12750" xr:uid="{EE428B67-481C-4E8F-9413-ECA0139371F5}"/>
    <cellStyle name="Input 2 3 4 2 2" xfId="27293" xr:uid="{42CE1782-E4C9-4D89-AA24-7C719F861936}"/>
    <cellStyle name="Input 2 3 4 2 3" xfId="9309" xr:uid="{6F629D37-C73B-49BE-B896-E40A0F356B7A}"/>
    <cellStyle name="Input 2 3 4 2 4" xfId="9088" xr:uid="{D3549B16-F265-446A-B9A1-65FD05CB078E}"/>
    <cellStyle name="Input 2 3 4 3" xfId="27292" xr:uid="{AABB9782-30BB-4C9F-AA05-C088595F32FF}"/>
    <cellStyle name="Input 2 3 4 4" xfId="32260" xr:uid="{17DE9691-1920-4881-9FDB-01F1B72192FD}"/>
    <cellStyle name="Input 2 3 4 5" xfId="9089" xr:uid="{F5C03AC1-A9CE-4869-B463-A5544C30EC30}"/>
    <cellStyle name="Input 2 3 5" xfId="12751" xr:uid="{F323506A-F57F-4F9B-AC9D-DF914AF07D57}"/>
    <cellStyle name="Input 2 3 5 2" xfId="12752" xr:uid="{43FBE0A4-F20E-49EC-8556-F916378FD2E6}"/>
    <cellStyle name="Input 2 3 5 2 2" xfId="27295" xr:uid="{93A385C1-C5DA-4E51-A009-5780F46E8A9B}"/>
    <cellStyle name="Input 2 3 5 2 3" xfId="37378" xr:uid="{265FD36A-7894-4131-BEC6-54C7B12917BF}"/>
    <cellStyle name="Input 2 3 5 2 4" xfId="7832" xr:uid="{C3A4A8C4-88CE-43A6-A7E7-98F327D49FB4}"/>
    <cellStyle name="Input 2 3 5 3" xfId="27294" xr:uid="{54AA0D07-B3A5-455F-9B64-4E7B17E9FFC7}"/>
    <cellStyle name="Input 2 3 5 4" xfId="25730" xr:uid="{C2FA19A6-1BCB-4457-9855-918642103758}"/>
    <cellStyle name="Input 2 3 5 5" xfId="8231" xr:uid="{2B610354-E5A7-4A59-AE32-AF02E7A4CB4D}"/>
    <cellStyle name="Input 2 3 6" xfId="12753" xr:uid="{EB86F13D-C2F0-407B-9543-471551505623}"/>
    <cellStyle name="Input 2 3 6 2" xfId="12754" xr:uid="{F2102D37-37B3-49F6-A2BD-D0D0E5DF7178}"/>
    <cellStyle name="Input 2 3 6 2 2" xfId="27297" xr:uid="{443E6BE1-B1D8-4B1D-8353-2AE88797269B}"/>
    <cellStyle name="Input 2 3 6 2 3" xfId="32259" xr:uid="{25B6384C-0939-4148-94B8-95AE7DC5BA73}"/>
    <cellStyle name="Input 2 3 6 2 4" xfId="9085" xr:uid="{2B23B97B-A45A-4A65-91E9-CEA990B2322D}"/>
    <cellStyle name="Input 2 3 6 3" xfId="27296" xr:uid="{C428C336-CE53-4D0E-B5FB-1713380CA7FD}"/>
    <cellStyle name="Input 2 3 6 4" xfId="37242" xr:uid="{7C9C8B29-758F-4648-8356-C59E6A8C324F}"/>
    <cellStyle name="Input 2 3 6 5" xfId="9086" xr:uid="{81D4741A-88D9-46E3-BAAE-802660145FE4}"/>
    <cellStyle name="Input 2 3 7" xfId="12755" xr:uid="{EFAB0967-17FD-4332-8559-986FBA47A927}"/>
    <cellStyle name="Input 2 3 7 2" xfId="12756" xr:uid="{25B83951-1625-48E2-AB60-238E6E3F2B45}"/>
    <cellStyle name="Input 2 3 7 2 2" xfId="27299" xr:uid="{1DD02BBB-72C2-47E2-BD59-8EF9494AD1D9}"/>
    <cellStyle name="Input 2 3 7 2 3" xfId="25732" xr:uid="{7A8FAB92-A9D0-466B-9779-8BB62BEEF97D}"/>
    <cellStyle name="Input 2 3 7 2 4" xfId="10508" xr:uid="{59CA1CB9-61BD-4A1C-B8A0-F3839A32AA1E}"/>
    <cellStyle name="Input 2 3 7 3" xfId="27298" xr:uid="{D163F5E1-BDBD-4B02-ACFE-FDF3C496D352}"/>
    <cellStyle name="Input 2 3 7 4" xfId="25733" xr:uid="{C25B1D90-A4A7-4E96-A0E2-7BD98ECB6E99}"/>
    <cellStyle name="Input 2 3 7 5" xfId="9084" xr:uid="{128906E8-A8B6-44F9-A646-4C746D52A096}"/>
    <cellStyle name="Input 2 3 8" xfId="12757" xr:uid="{211AB828-2D88-4955-9462-A96197942788}"/>
    <cellStyle name="Input 2 3 8 2" xfId="12758" xr:uid="{44E26E30-6A61-4353-A07E-C971E4CDE935}"/>
    <cellStyle name="Input 2 3 8 2 2" xfId="27301" xr:uid="{AE467975-2DA2-442A-B5DC-B78D284D2EFB}"/>
    <cellStyle name="Input 2 3 8 2 3" xfId="9719" xr:uid="{1057C51D-7C64-4E68-8F33-E1EED3EFF337}"/>
    <cellStyle name="Input 2 3 8 2 4" xfId="7811" xr:uid="{2DDB91D9-8805-42A5-A178-711C3ECF5164}"/>
    <cellStyle name="Input 2 3 8 3" xfId="27300" xr:uid="{878CBF06-1862-4970-9809-92B848400DB5}"/>
    <cellStyle name="Input 2 3 8 4" xfId="25731" xr:uid="{A6662749-069F-49ED-A77A-C1DFD5D03DF9}"/>
    <cellStyle name="Input 2 3 8 5" xfId="8107" xr:uid="{ED2DAF8F-2D67-4B20-B914-A2B02D86B817}"/>
    <cellStyle name="Input 2 3 9" xfId="12759" xr:uid="{8CC9411E-597A-4806-B66B-85575D7CACEB}"/>
    <cellStyle name="Input 2 3 9 2" xfId="27302" xr:uid="{0FC3F86E-F837-40C8-BB36-3A63581593C3}"/>
    <cellStyle name="Input 2 3 9 3" xfId="25724" xr:uid="{467E7C93-AFAC-41B4-A69B-4951DEF58E49}"/>
    <cellStyle name="Input 2 3 9 4" xfId="10473" xr:uid="{376FCD64-4651-47C6-91CB-FCF913C5FFCF}"/>
    <cellStyle name="Input 2 4" xfId="4967" xr:uid="{AD4DA639-7403-4831-96AD-A65BD303E1E9}"/>
    <cellStyle name="Input 2 4 10" xfId="19101" xr:uid="{AF727805-DE53-4298-8531-6B50C3270885}"/>
    <cellStyle name="Input 2 4 10 2" xfId="32785" xr:uid="{160B2894-147A-482B-A458-C63AF1ECE993}"/>
    <cellStyle name="Input 2 4 10 3" xfId="41310" xr:uid="{E559DF9C-A774-4278-92DD-3CB8B9FF645F}"/>
    <cellStyle name="Input 2 4 10 4" xfId="46162" xr:uid="{9516D763-C69F-4981-8047-D5F30AA9BEA7}"/>
    <cellStyle name="Input 2 4 11" xfId="18734" xr:uid="{0D5B3486-88A7-4C38-B133-3D1310BC8BD7}"/>
    <cellStyle name="Input 2 4 11 2" xfId="32463" xr:uid="{4B287921-85A7-4BA5-8ADD-14B2C85E898F}"/>
    <cellStyle name="Input 2 4 11 3" xfId="41050" xr:uid="{CC44C661-C280-4777-89ED-24495C07637E}"/>
    <cellStyle name="Input 2 4 11 4" xfId="45978" xr:uid="{DBC2F0E9-FF75-4151-82EC-65D8CA906803}"/>
    <cellStyle name="Input 2 4 12" xfId="22017" xr:uid="{E64783D2-3964-4802-8093-672D9EEEE14A}"/>
    <cellStyle name="Input 2 4 12 2" xfId="35471" xr:uid="{F5D3BA6A-2372-4C26-BA64-E0239EB0C530}"/>
    <cellStyle name="Input 2 4 12 3" xfId="43335" xr:uid="{FB966370-570E-4A68-A47E-8C5F1E1C05A8}"/>
    <cellStyle name="Input 2 4 12 4" xfId="47396" xr:uid="{9737B757-F014-4240-8ECC-E703497C05C0}"/>
    <cellStyle name="Input 2 4 13" xfId="21520" xr:uid="{B0ED5776-25B5-48D2-9DE8-C76A947F51EA}"/>
    <cellStyle name="Input 2 4 13 2" xfId="34976" xr:uid="{24C34F1E-642A-446D-BE0D-0032AB71FAE8}"/>
    <cellStyle name="Input 2 4 13 3" xfId="43013" xr:uid="{CE7570D4-E43D-493E-AD18-51EDB574DDC6}"/>
    <cellStyle name="Input 2 4 13 4" xfId="47269" xr:uid="{2F340A94-2C61-40FF-877B-5937316A8E37}"/>
    <cellStyle name="Input 2 4 14" xfId="21955" xr:uid="{D6A82158-EDDB-4B4B-9225-5FBC9642AF6A}"/>
    <cellStyle name="Input 2 4 14 2" xfId="35409" xr:uid="{F75497A8-582B-408F-921C-6B1DC80CBB18}"/>
    <cellStyle name="Input 2 4 14 3" xfId="43286" xr:uid="{76D23E9E-957A-4C2B-A67E-DAEBC7110BC7}"/>
    <cellStyle name="Input 2 4 14 4" xfId="47358" xr:uid="{FDA0B729-DAC0-46C4-9606-8468B39D34AA}"/>
    <cellStyle name="Input 2 4 15" xfId="21507" xr:uid="{3A23D05B-E41A-4434-9B53-836B32EB3F29}"/>
    <cellStyle name="Input 2 4 15 2" xfId="34964" xr:uid="{D1AE2FB0-F2A6-4018-B38F-D9548397660E}"/>
    <cellStyle name="Input 2 4 15 3" xfId="43004" xr:uid="{897071C0-6B4D-4EE1-B73D-D7D641407944}"/>
    <cellStyle name="Input 2 4 15 4" xfId="47264" xr:uid="{31DA7E89-AF17-4ADA-9E49-ED88CCE36E23}"/>
    <cellStyle name="Input 2 4 16" xfId="12760" xr:uid="{E79801B6-6999-4C83-A611-2D87D05605D1}"/>
    <cellStyle name="Input 2 4 16 2" xfId="27303" xr:uid="{A4271A85-1722-41B7-A105-846F0DC9BF99}"/>
    <cellStyle name="Input 2 4 16 3" xfId="33127" xr:uid="{D3D22315-EBF6-4EE8-97FF-CF323FD03683}"/>
    <cellStyle name="Input 2 4 16 4" xfId="32959" xr:uid="{111472A0-3381-4722-AC70-74E5B1AE0922}"/>
    <cellStyle name="Input 2 4 17" xfId="8204" xr:uid="{037CA8C1-FF4D-4178-8808-40F24E572F4E}"/>
    <cellStyle name="Input 2 4 18" xfId="9363" xr:uid="{E6F169BC-1045-4974-AADF-1AC32DF7F3A3}"/>
    <cellStyle name="Input 2 4 19" xfId="30958" xr:uid="{0E121F29-A6AB-45CE-B557-670D383E3158}"/>
    <cellStyle name="Input 2 4 2" xfId="5832" xr:uid="{8A0FF7C4-AA0B-4EF8-BABD-EC80FEE04C21}"/>
    <cellStyle name="Input 2 4 2 2" xfId="12762" xr:uid="{4C340D74-8966-4553-8569-84B85ABB018E}"/>
    <cellStyle name="Input 2 4 2 2 2" xfId="27305" xr:uid="{66BCD450-A746-4783-A9D5-14BE95825E58}"/>
    <cellStyle name="Input 2 4 2 2 3" xfId="25728" xr:uid="{1C031243-346E-4BDA-8A81-558ED81CC03B}"/>
    <cellStyle name="Input 2 4 2 2 4" xfId="8245" xr:uid="{728DD0CF-5AE7-49CF-95F7-92940A1ADAF7}"/>
    <cellStyle name="Input 2 4 2 3" xfId="19787" xr:uid="{8EC1CD25-0780-4502-89A6-F7C7BCB5E5F8}"/>
    <cellStyle name="Input 2 4 2 4" xfId="12761" xr:uid="{9A9595D5-E728-41F7-8672-F88F7F3403D8}"/>
    <cellStyle name="Input 2 4 2 4 2" xfId="27304" xr:uid="{F21DA198-4AED-4555-9FFF-15E071BC16F4}"/>
    <cellStyle name="Input 2 4 2 4 3" xfId="25729" xr:uid="{1C2E460A-1CB5-43C6-A4E3-D58F82BE3C04}"/>
    <cellStyle name="Input 2 4 2 4 4" xfId="41843" xr:uid="{DA0710CE-8DA8-450C-910D-720ADF9632FE}"/>
    <cellStyle name="Input 2 4 20" xfId="39743" xr:uid="{39F2356C-DF9E-4D53-B09D-C4063386B595}"/>
    <cellStyle name="Input 2 4 3" xfId="12763" xr:uid="{D87496E5-6795-4D77-BBF4-D9E1DE7DE2B4}"/>
    <cellStyle name="Input 2 4 3 2" xfId="12764" xr:uid="{8B4CCF39-8C1B-4A99-A019-D532ACA3CC03}"/>
    <cellStyle name="Input 2 4 3 2 2" xfId="27307" xr:uid="{6CB9E009-6F3F-4C1E-AE90-B563CDE00C70}"/>
    <cellStyle name="Input 2 4 3 2 3" xfId="25726" xr:uid="{40B2C037-E43F-43FC-9355-31C12C9296DF}"/>
    <cellStyle name="Input 2 4 3 2 4" xfId="8105" xr:uid="{E5862E60-B907-4AFC-B5A0-62C06D98B679}"/>
    <cellStyle name="Input 2 4 3 3" xfId="27306" xr:uid="{6F706FA3-17B3-4F2A-B44B-CA619ECF3F2D}"/>
    <cellStyle name="Input 2 4 3 4" xfId="25727" xr:uid="{C1961D4C-6B6F-4D67-9E7E-FD0E90C422A2}"/>
    <cellStyle name="Input 2 4 3 5" xfId="8106" xr:uid="{46441189-5ED6-4D74-96E0-466C2C16A9E4}"/>
    <cellStyle name="Input 2 4 4" xfId="12765" xr:uid="{E511E296-0D22-48B6-A67B-00C4C1A17CC5}"/>
    <cellStyle name="Input 2 4 4 2" xfId="12766" xr:uid="{721302BD-68F4-4D72-A099-197CE136ACD5}"/>
    <cellStyle name="Input 2 4 4 2 2" xfId="27309" xr:uid="{563B741B-51C5-46A3-A4C7-1883E1E52F37}"/>
    <cellStyle name="Input 2 4 4 2 3" xfId="7806" xr:uid="{49E86C7F-F94C-4AB4-83A3-5CD7997CA1F4}"/>
    <cellStyle name="Input 2 4 4 2 4" xfId="8337" xr:uid="{0E6F978F-5C13-4C95-ACC0-9A6495AC0B94}"/>
    <cellStyle name="Input 2 4 4 3" xfId="27308" xr:uid="{4BD64BAF-972D-42CA-B6EB-A69D161EECB9}"/>
    <cellStyle name="Input 2 4 4 4" xfId="25725" xr:uid="{784CBEFC-8D21-48E4-9EFB-33DF7C94DB8F}"/>
    <cellStyle name="Input 2 4 4 5" xfId="9781" xr:uid="{C9472425-83DF-4B95-975C-CC7185204320}"/>
    <cellStyle name="Input 2 4 5" xfId="12767" xr:uid="{09AA50AD-93F9-407E-AD93-3BF15C5A1784}"/>
    <cellStyle name="Input 2 4 5 2" xfId="12768" xr:uid="{76240E7A-AA3E-44FA-AE12-2C3AA8FC1125}"/>
    <cellStyle name="Input 2 4 5 2 2" xfId="27311" xr:uid="{8FAAF218-E6CE-4D37-8628-9244AAFC8FF3}"/>
    <cellStyle name="Input 2 4 5 2 3" xfId="33126" xr:uid="{3C993839-85EA-421F-BF0F-9CC0E908634A}"/>
    <cellStyle name="Input 2 4 5 2 4" xfId="33880" xr:uid="{D1803F0B-C169-4046-BDD8-1DF83EA67C80}"/>
    <cellStyle name="Input 2 4 5 3" xfId="27310" xr:uid="{724C9805-1746-4D74-809C-35C7DB34A4C0}"/>
    <cellStyle name="Input 2 4 5 4" xfId="25718" xr:uid="{7EA5452B-8574-4483-8412-A572D93B27EF}"/>
    <cellStyle name="Input 2 4 5 5" xfId="24181" xr:uid="{48A4AB16-663F-4F5F-9BA3-AB800736F7F4}"/>
    <cellStyle name="Input 2 4 6" xfId="12769" xr:uid="{8A5B5F09-1647-431C-A076-BC902D1552CB}"/>
    <cellStyle name="Input 2 4 6 2" xfId="12770" xr:uid="{7CF4EAE3-051B-4B05-9A8D-5AC400288CE2}"/>
    <cellStyle name="Input 2 4 6 2 2" xfId="27313" xr:uid="{7D513244-D8F5-4295-886E-8512092864B1}"/>
    <cellStyle name="Input 2 4 6 2 3" xfId="25722" xr:uid="{B698F8CE-FF82-43CA-91D4-380B45857CB7}"/>
    <cellStyle name="Input 2 4 6 2 4" xfId="24508" xr:uid="{30CA2549-191A-4F42-ADA5-7F9A28D6AB97}"/>
    <cellStyle name="Input 2 4 6 3" xfId="27312" xr:uid="{F3FAB4FA-DE06-41B2-99DA-ACE9B17BCCF1}"/>
    <cellStyle name="Input 2 4 6 4" xfId="25723" xr:uid="{C03835B9-57DF-45D2-8DBC-82FC0E613876}"/>
    <cellStyle name="Input 2 4 6 5" xfId="25269" xr:uid="{E226612F-E520-4CDB-9CC3-70E5625D7163}"/>
    <cellStyle name="Input 2 4 7" xfId="12771" xr:uid="{8309EF87-3D76-40FC-BF87-E9D1A4CC9FD3}"/>
    <cellStyle name="Input 2 4 7 2" xfId="27314" xr:uid="{3D1CED0B-8C12-40A0-B85D-5120AE5FD67D}"/>
    <cellStyle name="Input 2 4 7 3" xfId="25721" xr:uid="{5205B459-8848-4193-8A1F-69FF0D11F563}"/>
    <cellStyle name="Input 2 4 7 4" xfId="32203" xr:uid="{81BC7C91-331E-45AA-8DE1-C354ECE52506}"/>
    <cellStyle name="Input 2 4 8" xfId="12772" xr:uid="{20418BB5-2E32-4E54-96B0-0D273AFFEC05}"/>
    <cellStyle name="Input 2 4 8 2" xfId="12773" xr:uid="{27044D39-416C-4EAF-A062-8049CFE539AF}"/>
    <cellStyle name="Input 2 4 8 2 2" xfId="27316" xr:uid="{90259B94-F9AF-4691-B13B-9A546E27A563}"/>
    <cellStyle name="Input 2 4 8 2 3" xfId="25719" xr:uid="{3F42C3DE-4895-46C2-804A-0C4C5A08845A}"/>
    <cellStyle name="Input 2 4 8 2 4" xfId="40953" xr:uid="{504C83E8-2480-4395-9A4D-B1E380358DC7}"/>
    <cellStyle name="Input 2 4 8 3" xfId="27315" xr:uid="{4D248460-FB28-4FD8-8069-53BCEAB8AD4D}"/>
    <cellStyle name="Input 2 4 8 4" xfId="25720" xr:uid="{D945A5DE-6DB1-4679-AD9C-B2FB15CA9D5D}"/>
    <cellStyle name="Input 2 4 8 5" xfId="41182" xr:uid="{2FA5B9D2-4E6F-4A6E-AA2B-8060AEEAB820}"/>
    <cellStyle name="Input 2 4 9" xfId="12774" xr:uid="{70DEB57C-B38D-45D0-B41E-7D75323AD5BC}"/>
    <cellStyle name="Input 2 4 9 2" xfId="27317" xr:uid="{545139B8-420F-46FA-837E-3CC081AFAAC0}"/>
    <cellStyle name="Input 2 4 9 3" xfId="7810" xr:uid="{9A237689-AF53-4531-9120-70CFA1DA62B5}"/>
    <cellStyle name="Input 2 4 9 4" xfId="9780" xr:uid="{B67304D8-A8EB-49F8-9A2A-AF6CF1CFFC3B}"/>
    <cellStyle name="Input 2 5" xfId="5063" xr:uid="{D187A64A-C3FA-4F33-A0CE-84DF33621C68}"/>
    <cellStyle name="Input 2 5 10" xfId="19178" xr:uid="{63146D9B-7A42-41DD-9768-BD008B1D3D00}"/>
    <cellStyle name="Input 2 5 10 2" xfId="32857" xr:uid="{EA1DCCC6-C26B-4E24-BA75-46AA35A721D8}"/>
    <cellStyle name="Input 2 5 10 3" xfId="41373" xr:uid="{9C79AFFC-F1AD-49DB-B1AF-C50294AE85A4}"/>
    <cellStyle name="Input 2 5 10 4" xfId="46207" xr:uid="{9C04866D-2180-4948-930E-1DF82443246B}"/>
    <cellStyle name="Input 2 5 11" xfId="22345" xr:uid="{BCB9E91F-4606-412A-AAB7-5AD08BE2C0FE}"/>
    <cellStyle name="Input 2 5 11 2" xfId="35790" xr:uid="{97863853-0B69-42F5-9750-30A0EBF90E50}"/>
    <cellStyle name="Input 2 5 11 3" xfId="43538" xr:uid="{0AB557D6-DA87-464F-810D-EC7CCFEF1E3D}"/>
    <cellStyle name="Input 2 5 11 4" xfId="47505" xr:uid="{2F551310-8C6E-4D49-8FA0-C9050EA7662E}"/>
    <cellStyle name="Input 2 5 12" xfId="21563" xr:uid="{97A3D1C0-5388-49E2-B967-932E8F96962D}"/>
    <cellStyle name="Input 2 5 12 2" xfId="35019" xr:uid="{DA12AAE0-4E55-4990-8194-3BC117EB70CA}"/>
    <cellStyle name="Input 2 5 12 3" xfId="43044" xr:uid="{C3B58AE3-B0E3-4B94-8093-E7B09F25E5A3}"/>
    <cellStyle name="Input 2 5 12 4" xfId="47287" xr:uid="{C108CB90-903A-4050-B264-E9F424BEB65C}"/>
    <cellStyle name="Input 2 5 13" xfId="21926" xr:uid="{5500B04E-4131-4859-BB98-F9BA10ABC569}"/>
    <cellStyle name="Input 2 5 13 2" xfId="35380" xr:uid="{F7B9E4E5-5AA4-4FB0-B4C4-4833ACF6B8E3}"/>
    <cellStyle name="Input 2 5 13 3" xfId="43267" xr:uid="{9E6CCE65-7A8D-4C30-881B-41094E95A32A}"/>
    <cellStyle name="Input 2 5 13 4" xfId="47341" xr:uid="{A5B04EB6-FBA4-46FC-8B3B-F6DDEB70AEE9}"/>
    <cellStyle name="Input 2 5 14" xfId="12775" xr:uid="{7C0E8E53-EB47-436B-9DA9-224A5ED3089B}"/>
    <cellStyle name="Input 2 5 14 2" xfId="27318" xr:uid="{C71F30EB-611A-4E6E-B329-10C92BF71F3A}"/>
    <cellStyle name="Input 2 5 14 3" xfId="25717" xr:uid="{A991BB93-B6C1-44FE-BC1C-868C4439BFC4}"/>
    <cellStyle name="Input 2 5 14 4" xfId="32960" xr:uid="{1F093C04-0BF8-4455-B8A6-8F2A93341C23}"/>
    <cellStyle name="Input 2 5 15" xfId="8294" xr:uid="{9549C969-8108-4A26-9365-8B4B5D23AB66}"/>
    <cellStyle name="Input 2 5 16" xfId="9275" xr:uid="{34E65CD6-74F2-4E05-A346-97B85F6C73F1}"/>
    <cellStyle name="Input 2 5 17" xfId="33998" xr:uid="{A8C9FFD5-C208-4E21-982D-E4DC3A76C7FC}"/>
    <cellStyle name="Input 2 5 18" xfId="42242" xr:uid="{79A1EA82-53B3-4ABF-AC60-76B7F30A9831}"/>
    <cellStyle name="Input 2 5 2" xfId="12776" xr:uid="{9CCDB784-CCDC-44E9-B5E2-0F639C380673}"/>
    <cellStyle name="Input 2 5 2 2" xfId="12777" xr:uid="{65FA1D7F-24EC-4FBE-8310-A70A9461ADC7}"/>
    <cellStyle name="Input 2 5 2 2 2" xfId="27320" xr:uid="{A00BFECB-45EC-4E1E-B3B4-19E4FE8A5585}"/>
    <cellStyle name="Input 2 5 2 2 3" xfId="7999" xr:uid="{DC9138CC-5A22-4368-B1C3-C6F078E75C85}"/>
    <cellStyle name="Input 2 5 2 2 4" xfId="8104" xr:uid="{4DBCCE84-C928-4BB1-BAE8-1D4DDE27D320}"/>
    <cellStyle name="Input 2 5 2 3" xfId="27319" xr:uid="{889DF4FD-58B3-4F91-8ABF-59AE3FFB42F5}"/>
    <cellStyle name="Input 2 5 2 4" xfId="33125" xr:uid="{5294FD3B-D950-4E10-9F48-3F123C720E10}"/>
    <cellStyle name="Input 2 5 2 5" xfId="41841" xr:uid="{60CAAA16-DD08-4348-8FCE-8C7581D9DE71}"/>
    <cellStyle name="Input 2 5 3" xfId="12778" xr:uid="{4CB1F3C9-2AEE-486E-899D-B6E943F20CBC}"/>
    <cellStyle name="Input 2 5 3 2" xfId="12779" xr:uid="{EC150F73-0FA1-400B-95B2-7CECDF9C2DD4}"/>
    <cellStyle name="Input 2 5 3 2 2" xfId="27322" xr:uid="{3ADBE07B-E62C-464A-B5FF-3FB491C5767D}"/>
    <cellStyle name="Input 2 5 3 2 3" xfId="25716" xr:uid="{DDEB6960-E6A8-49A0-9F57-0EE9288FBC6B}"/>
    <cellStyle name="Input 2 5 3 2 4" xfId="31085" xr:uid="{162657BD-A3C7-40DA-9221-6B943BFBD9A5}"/>
    <cellStyle name="Input 2 5 3 3" xfId="27321" xr:uid="{B0603A93-7C90-4EDA-9834-431D096D1AF0}"/>
    <cellStyle name="Input 2 5 3 4" xfId="8241" xr:uid="{4CACD8A9-F2D5-4436-9955-C5E80227A894}"/>
    <cellStyle name="Input 2 5 3 5" xfId="24182" xr:uid="{CD1DC9D9-71A7-4330-8E29-188AF6383ECD}"/>
    <cellStyle name="Input 2 5 4" xfId="12780" xr:uid="{8F1872F7-8E90-4DAA-98F0-FF3418A7E973}"/>
    <cellStyle name="Input 2 5 4 2" xfId="12781" xr:uid="{5888BACA-8E84-4693-9465-E34804E0D01C}"/>
    <cellStyle name="Input 2 5 4 2 2" xfId="27324" xr:uid="{6F6232A1-772C-413F-A16F-96F10E0572AB}"/>
    <cellStyle name="Input 2 5 4 2 3" xfId="33123" xr:uid="{23F2A07E-4BBA-407B-B711-948D6331E007}"/>
    <cellStyle name="Input 2 5 4 2 4" xfId="33881" xr:uid="{AE21B03C-8AF3-4136-BC99-10BB600A0A0E}"/>
    <cellStyle name="Input 2 5 4 3" xfId="27323" xr:uid="{BA62994A-D020-449D-A4E9-AD2AA92DDAA0}"/>
    <cellStyle name="Input 2 5 4 4" xfId="37241" xr:uid="{E4AA366F-785D-4681-B7FE-614BA740F8DB}"/>
    <cellStyle name="Input 2 5 4 5" xfId="9410" xr:uid="{2A88AC7F-75C8-418B-A150-F4BF5C8C81EC}"/>
    <cellStyle name="Input 2 5 5" xfId="12782" xr:uid="{190C2185-5821-47A1-85A0-0B6E5298F69A}"/>
    <cellStyle name="Input 2 5 5 2" xfId="12783" xr:uid="{71C1619D-3DBE-4107-B32D-085654024E4E}"/>
    <cellStyle name="Input 2 5 5 2 2" xfId="27326" xr:uid="{C9428097-8EA8-458C-9BC7-82065C812F15}"/>
    <cellStyle name="Input 2 5 5 2 3" xfId="37240" xr:uid="{38D6EAEC-FE1E-495D-BA7D-FB0E03AF3DEC}"/>
    <cellStyle name="Input 2 5 5 2 4" xfId="9779" xr:uid="{11C09F4A-6BA9-4479-A353-D637C74DDCEE}"/>
    <cellStyle name="Input 2 5 5 3" xfId="27325" xr:uid="{6599344B-F6E5-4547-ADB8-BFCD51D4056D}"/>
    <cellStyle name="Input 2 5 5 4" xfId="8974" xr:uid="{5A7B159F-E6F7-4977-BD4F-D6DE584C7F86}"/>
    <cellStyle name="Input 2 5 5 5" xfId="40952" xr:uid="{456231E0-C981-49C2-88B0-E6529D797E2E}"/>
    <cellStyle name="Input 2 5 6" xfId="12784" xr:uid="{7E7EB3E2-C87C-4F55-B06A-47C5A503134A}"/>
    <cellStyle name="Input 2 5 6 2" xfId="12785" xr:uid="{FDC2C741-8D24-427D-B121-21FEE92DB4FA}"/>
    <cellStyle name="Input 2 5 6 2 2" xfId="27328" xr:uid="{FFC04E12-8D76-4EF1-AA0E-E195695C2272}"/>
    <cellStyle name="Input 2 5 6 2 3" xfId="33121" xr:uid="{1B6BD587-4017-4FC7-85FE-7574DCB4AF7F}"/>
    <cellStyle name="Input 2 5 6 2 4" xfId="31086" xr:uid="{662E7571-A8B2-4C0A-B189-6A06EC9E4AE8}"/>
    <cellStyle name="Input 2 5 6 3" xfId="27327" xr:uid="{EAB0FA74-27D5-4EEE-9F83-0ABBD913C69E}"/>
    <cellStyle name="Input 2 5 6 4" xfId="32258" xr:uid="{1E739BFD-BDE6-43E9-9B98-54AC29B0AEED}"/>
    <cellStyle name="Input 2 5 6 5" xfId="29784" xr:uid="{4A8ED567-84BF-4A8A-A3F3-B660245CB2BE}"/>
    <cellStyle name="Input 2 5 7" xfId="12786" xr:uid="{75E65B01-4D06-441E-8547-A8645E58C7DB}"/>
    <cellStyle name="Input 2 5 7 2" xfId="27329" xr:uid="{DFD7C319-24CD-4548-8C12-B4F71017CCBF}"/>
    <cellStyle name="Input 2 5 7 3" xfId="7842" xr:uid="{EB3BAC2A-0F53-4710-BE31-2A64D3C9521D}"/>
    <cellStyle name="Input 2 5 7 4" xfId="24183" xr:uid="{B8E073B4-891E-417A-937C-D7CE011CEB6A}"/>
    <cellStyle name="Input 2 5 8" xfId="12787" xr:uid="{C6322E7C-BD83-4ABA-87B7-999A0DA26892}"/>
    <cellStyle name="Input 2 5 8 2" xfId="12788" xr:uid="{399F607F-CCF7-459E-804C-34E160E1D765}"/>
    <cellStyle name="Input 2 5 8 2 2" xfId="27331" xr:uid="{D8937F53-0B50-4E1D-811B-5284803D5092}"/>
    <cellStyle name="Input 2 5 8 2 3" xfId="9293" xr:uid="{D690D524-F7ED-4F1E-83DD-995A5AA34376}"/>
    <cellStyle name="Input 2 5 8 2 4" xfId="24185" xr:uid="{98A471CD-C3C4-4A42-91BD-7E572C44BF56}"/>
    <cellStyle name="Input 2 5 8 3" xfId="27330" xr:uid="{B8B1C120-AC53-4AA3-92A7-0B383CCDFACD}"/>
    <cellStyle name="Input 2 5 8 4" xfId="8975" xr:uid="{27FBC03B-4CCF-4A78-B9B4-22FD7C5BC288}"/>
    <cellStyle name="Input 2 5 8 5" xfId="24184" xr:uid="{519643E4-0EE1-4D38-8B42-288279DB5FCD}"/>
    <cellStyle name="Input 2 5 9" xfId="12789" xr:uid="{86ABF4ED-2A12-4FAC-B1B4-5491433ED36B}"/>
    <cellStyle name="Input 2 5 9 2" xfId="27332" xr:uid="{1DE504AD-64C2-4B1E-B698-3F9307FD3FC7}"/>
    <cellStyle name="Input 2 5 9 3" xfId="37237" xr:uid="{34955946-15AF-400E-91AB-964F3FB88DCD}"/>
    <cellStyle name="Input 2 5 9 4" xfId="9451" xr:uid="{472FE35B-26FA-4C2A-9538-984E031ABA84}"/>
    <cellStyle name="Input 2 6" xfId="5079" xr:uid="{696EF4A5-4611-4C26-AAAA-70A7DFF189C9}"/>
    <cellStyle name="Input 2 6 10" xfId="19195" xr:uid="{906260FE-7A02-4FC0-B7B5-CC6DF464C975}"/>
    <cellStyle name="Input 2 6 10 2" xfId="32874" xr:uid="{DE439D49-58B0-473D-B6D0-9292E8982D28}"/>
    <cellStyle name="Input 2 6 10 3" xfId="41390" xr:uid="{A2991CB0-532E-4B06-BDA3-70609099AFD1}"/>
    <cellStyle name="Input 2 6 10 4" xfId="46220" xr:uid="{7B14FE16-69EA-4D0E-955D-06D0CB9AA728}"/>
    <cellStyle name="Input 2 6 11" xfId="21977" xr:uid="{02C30465-0D27-4E9A-9925-F4AD1DC1B16C}"/>
    <cellStyle name="Input 2 6 11 2" xfId="35431" xr:uid="{371F81FE-980C-44E9-9B44-5C6BB30A40BA}"/>
    <cellStyle name="Input 2 6 11 3" xfId="43304" xr:uid="{A7025129-166D-4D6C-8072-94DE29BEEFC1}"/>
    <cellStyle name="Input 2 6 11 4" xfId="47370" xr:uid="{4E3EBD54-432F-4331-9465-D4892B8AB049}"/>
    <cellStyle name="Input 2 6 12" xfId="18976" xr:uid="{3921785C-DCAF-4F53-BB30-0E47DB081D51}"/>
    <cellStyle name="Input 2 6 12 2" xfId="32676" xr:uid="{49DD5277-084B-46AC-83FF-750A36B623E6}"/>
    <cellStyle name="Input 2 6 12 3" xfId="41217" xr:uid="{9CC87D90-5DF8-4B7C-9A5F-F5ED9F03E846}"/>
    <cellStyle name="Input 2 6 12 4" xfId="46102" xr:uid="{7FF05BAE-1480-43CE-BBD0-F79FE0608BD5}"/>
    <cellStyle name="Input 2 6 13" xfId="12790" xr:uid="{3A0C635D-8509-4889-99C6-3A7370EA3828}"/>
    <cellStyle name="Input 2 6 13 2" xfId="27333" xr:uid="{E20B2CEC-3B24-4F36-9F9F-AE5FDBD52C97}"/>
    <cellStyle name="Input 2 6 13 3" xfId="25215" xr:uid="{06E50A23-5F11-4AF1-B518-13BA776AD8BD}"/>
    <cellStyle name="Input 2 6 13 4" xfId="24186" xr:uid="{7D16D77D-4876-412E-B0C2-3647D0DBC1E2}"/>
    <cellStyle name="Input 2 6 14" xfId="8310" xr:uid="{17749E97-0136-4940-9987-7C4F39871732}"/>
    <cellStyle name="Input 2 6 15" xfId="9224" xr:uid="{54D2A369-6226-4479-9C04-608757AA770D}"/>
    <cellStyle name="Input 2 6 16" xfId="30895" xr:uid="{C81F8318-CB5E-47A2-AC81-1BA3AFC48030}"/>
    <cellStyle name="Input 2 6 17" xfId="39707" xr:uid="{52F0D4DF-67AE-4F49-AF80-C393E209EDB0}"/>
    <cellStyle name="Input 2 6 2" xfId="12791" xr:uid="{2545D092-0D85-4809-B169-E7065F766FEA}"/>
    <cellStyle name="Input 2 6 2 2" xfId="12792" xr:uid="{57409CA8-CCE6-4ECA-8940-6CA2A8DCFFAB}"/>
    <cellStyle name="Input 2 6 2 2 2" xfId="27335" xr:uid="{46ED93F9-335F-4FA7-8DE1-23ABB6D60881}"/>
    <cellStyle name="Input 2 6 2 2 3" xfId="25076" xr:uid="{AD26595C-0D17-4C93-9292-E0845F9C6266}"/>
    <cellStyle name="Input 2 6 2 2 4" xfId="30988" xr:uid="{893B087D-5F8D-429A-8B00-B479B2D28D62}"/>
    <cellStyle name="Input 2 6 2 3" xfId="27334" xr:uid="{804770EA-7E3F-4A1C-99C2-5B84CABB277E}"/>
    <cellStyle name="Input 2 6 2 4" xfId="34649" xr:uid="{A0B15FE5-FA80-452C-8BBB-737C5EB042FA}"/>
    <cellStyle name="Input 2 6 2 5" xfId="31087" xr:uid="{031057D4-6122-40F9-AD9F-23C42A1AC9B7}"/>
    <cellStyle name="Input 2 6 3" xfId="12793" xr:uid="{B587E1F5-8B0F-4C5F-A6B9-7DE48F30E034}"/>
    <cellStyle name="Input 2 6 3 2" xfId="12794" xr:uid="{00C363EC-DCD9-4FE9-BA76-AE3D0DA62A51}"/>
    <cellStyle name="Input 2 6 3 2 2" xfId="27337" xr:uid="{4609C49A-B604-4112-8510-80A76B973D96}"/>
    <cellStyle name="Input 2 6 3 2 3" xfId="37239" xr:uid="{8D5C5650-68BC-4EBC-AE58-1789602117D5}"/>
    <cellStyle name="Input 2 6 3 2 4" xfId="41836" xr:uid="{109D6B18-3375-46ED-A569-4D71CC8F0A0A}"/>
    <cellStyle name="Input 2 6 3 3" xfId="27336" xr:uid="{A3FAC4C2-93F3-449F-93C2-8D17DD912585}"/>
    <cellStyle name="Input 2 6 3 4" xfId="32256" xr:uid="{896B21B1-FA51-49F2-BF16-DDC65528B231}"/>
    <cellStyle name="Input 2 6 3 5" xfId="40951" xr:uid="{A8008944-82AE-4CB2-AEA5-8EE9B668D0C3}"/>
    <cellStyle name="Input 2 6 4" xfId="12795" xr:uid="{B6F523CB-D2C7-4BB0-8326-51DF5606A351}"/>
    <cellStyle name="Input 2 6 4 2" xfId="12796" xr:uid="{E5F8C21B-415E-4B9C-A2D2-9D249CE6FAEC}"/>
    <cellStyle name="Input 2 6 4 2 2" xfId="27339" xr:uid="{2A77BFC8-30C7-49F6-BE0D-445304EF127B}"/>
    <cellStyle name="Input 2 6 4 2 3" xfId="8976" xr:uid="{290DC90A-26E2-4D2C-8996-8CEB61493E31}"/>
    <cellStyle name="Input 2 6 4 2 4" xfId="24331" xr:uid="{DB655257-136B-4851-91D6-0954F7FF4C8A}"/>
    <cellStyle name="Input 2 6 4 3" xfId="27338" xr:uid="{29FCD5A1-744D-46E8-A301-E2D49ADBC18C}"/>
    <cellStyle name="Input 2 6 4 4" xfId="33119" xr:uid="{CC1BD0FA-70CC-4AA1-AE5D-283B0EC252F0}"/>
    <cellStyle name="Input 2 6 4 5" xfId="24187" xr:uid="{1F479BE8-3AA7-4AC7-9ABF-52E5AA4A7F27}"/>
    <cellStyle name="Input 2 6 5" xfId="12797" xr:uid="{906284ED-D568-427D-8655-0A6EB5EF7FB2}"/>
    <cellStyle name="Input 2 6 5 2" xfId="12798" xr:uid="{02C1EFC4-EF87-4183-8448-522C669B0361}"/>
    <cellStyle name="Input 2 6 5 2 2" xfId="27341" xr:uid="{9C89C39B-691C-4257-863B-9AC200C3120C}"/>
    <cellStyle name="Input 2 6 5 2 3" xfId="32257" xr:uid="{09F6FFB2-0D32-4CAF-B4E2-7D1DC326545B}"/>
    <cellStyle name="Input 2 6 5 2 4" xfId="32961" xr:uid="{1B1EEA54-5E43-4B46-B75B-8CB22B20ABF0}"/>
    <cellStyle name="Input 2 6 5 3" xfId="27340" xr:uid="{F38F1A25-87EF-4F10-A6F9-5BE32D19F972}"/>
    <cellStyle name="Input 2 6 5 4" xfId="37238" xr:uid="{D6FF1206-8D01-4E70-A4DD-EB5A662C2472}"/>
    <cellStyle name="Input 2 6 5 5" xfId="9083" xr:uid="{A5FD1EFE-A801-4DC3-9A8F-BF89DABF046B}"/>
    <cellStyle name="Input 2 6 6" xfId="12799" xr:uid="{935F21D4-5AAB-4373-A19E-E6B86506B3C3}"/>
    <cellStyle name="Input 2 6 6 2" xfId="12800" xr:uid="{58938BA3-ECCA-4E79-93C6-8C60C2EC8BEF}"/>
    <cellStyle name="Input 2 6 6 2 2" xfId="27343" xr:uid="{C9836C8A-789F-449F-9871-98364015463E}"/>
    <cellStyle name="Input 2 6 6 2 3" xfId="8226" xr:uid="{3BFA28DF-C668-4EF2-A546-607507697797}"/>
    <cellStyle name="Input 2 6 6 2 4" xfId="24188" xr:uid="{EA47718F-9A68-4093-AEDB-6D6686EBB27F}"/>
    <cellStyle name="Input 2 6 6 3" xfId="27342" xr:uid="{6526A29B-747E-48F5-BAF1-B418D919B092}"/>
    <cellStyle name="Input 2 6 6 4" xfId="33120" xr:uid="{84C8D283-F5CF-42BC-A8F3-3568654F2D1F}"/>
    <cellStyle name="Input 2 6 6 5" xfId="41835" xr:uid="{D3583C51-F9A2-4A69-9472-EDEB364B84E2}"/>
    <cellStyle name="Input 2 6 7" xfId="12801" xr:uid="{C134046F-3656-4C06-A67E-1F138FFEA1FF}"/>
    <cellStyle name="Input 2 6 7 2" xfId="27344" xr:uid="{4B09E3F1-2231-4C0B-AB38-AB92EE7A50B5}"/>
    <cellStyle name="Input 2 6 7 3" xfId="9291" xr:uid="{7EE8CFA4-15C6-4795-9F03-8EB8E7678382}"/>
    <cellStyle name="Input 2 6 7 4" xfId="24332" xr:uid="{BA99342F-E022-42D5-8999-34413B4EAE67}"/>
    <cellStyle name="Input 2 6 8" xfId="12802" xr:uid="{25FD6B90-BA24-4DD8-9C31-4657430B7A42}"/>
    <cellStyle name="Input 2 6 8 2" xfId="12803" xr:uid="{C89FBB52-666B-4648-8822-8443D07A9BAA}"/>
    <cellStyle name="Input 2 6 8 2 2" xfId="27346" xr:uid="{1F9C602D-C9F6-45F1-8C49-4DAA780E9328}"/>
    <cellStyle name="Input 2 6 8 2 3" xfId="37404" xr:uid="{A881401C-8222-48D7-A17B-DC746CD5196E}"/>
    <cellStyle name="Input 2 6 8 2 4" xfId="24334" xr:uid="{9533259D-9461-4734-8D8C-0A59B4311A16}"/>
    <cellStyle name="Input 2 6 8 3" xfId="27345" xr:uid="{7F15A26E-B972-469D-9F89-03524BC58DDB}"/>
    <cellStyle name="Input 2 6 8 4" xfId="9720" xr:uid="{44F7BF42-7FA1-422E-ABCD-BF895947A690}"/>
    <cellStyle name="Input 2 6 8 5" xfId="24333" xr:uid="{C54906AC-5227-4D7A-A6C3-DE21F383BC84}"/>
    <cellStyle name="Input 2 6 9" xfId="12804" xr:uid="{18DB23D9-6B37-45BA-904D-3600924B6216}"/>
    <cellStyle name="Input 2 6 9 2" xfId="27347" xr:uid="{88E87A74-F94A-4A7F-8B3D-923304C785B1}"/>
    <cellStyle name="Input 2 6 9 3" xfId="37234" xr:uid="{6E422714-C3D0-45E1-8037-0EE58FB0B6EC}"/>
    <cellStyle name="Input 2 6 9 4" xfId="24335" xr:uid="{7F4BC8A2-8C12-4AAE-9B67-FE1ADBE8EA04}"/>
    <cellStyle name="Input 2 7" xfId="5828" xr:uid="{431979E7-5DC0-4CAC-BCA5-D61FF849C2B9}"/>
    <cellStyle name="Input 2 7 10" xfId="19783" xr:uid="{F30D7FC8-A902-40BE-9B97-1CAF5607E8B6}"/>
    <cellStyle name="Input 2 7 10 2" xfId="33419" xr:uid="{44CBE236-0B47-4EFA-9F58-CC4DC442BEA0}"/>
    <cellStyle name="Input 2 7 10 3" xfId="41802" xr:uid="{4840FD94-D4A7-471B-ADAA-922A1B88F59F}"/>
    <cellStyle name="Input 2 7 10 4" xfId="46444" xr:uid="{382CF986-9F3B-418A-BC77-DE29E6FE2C05}"/>
    <cellStyle name="Input 2 7 11" xfId="21621" xr:uid="{06C9C3BD-DD05-485C-88FB-39C29594A907}"/>
    <cellStyle name="Input 2 7 11 2" xfId="35077" xr:uid="{DBF28378-C8C9-4ED6-A7C3-06C0250580E3}"/>
    <cellStyle name="Input 2 7 11 3" xfId="43092" xr:uid="{8ABAA490-E3BD-4DCD-A255-514DE75CC7A2}"/>
    <cellStyle name="Input 2 7 11 4" xfId="47306" xr:uid="{3F17C20B-8CE1-4F1B-88D2-78DBB195E121}"/>
    <cellStyle name="Input 2 7 12" xfId="22542" xr:uid="{1D7EA7BC-8D19-438F-85E9-8CE6D8EEF5F9}"/>
    <cellStyle name="Input 2 7 12 2" xfId="35985" xr:uid="{C4E313BF-CA1C-49C8-9C70-530340ABA1A3}"/>
    <cellStyle name="Input 2 7 12 3" xfId="43675" xr:uid="{A8780841-3505-4F1C-AF05-D9CE72AA4718}"/>
    <cellStyle name="Input 2 7 12 4" xfId="47592" xr:uid="{67DEC67F-0FA9-4DA2-BBE0-60362F163331}"/>
    <cellStyle name="Input 2 7 13" xfId="12805" xr:uid="{DA750261-A48E-4A41-B8FE-9E6055C127A8}"/>
    <cellStyle name="Input 2 7 13 2" xfId="27348" xr:uid="{007AAB71-0CB8-4262-B91F-59F9739AA065}"/>
    <cellStyle name="Input 2 7 13 3" xfId="25214" xr:uid="{F9FD213D-737F-4076-AD0D-EBCB0B0662D2}"/>
    <cellStyle name="Input 2 7 13 4" xfId="24336" xr:uid="{3F29ACF7-4549-4628-9C6F-34814E3CD06F}"/>
    <cellStyle name="Input 2 7 14" xfId="8885" xr:uid="{F17CFAD7-03DA-4BF8-8008-0F7379046AFB}"/>
    <cellStyle name="Input 2 7 15" xfId="8651" xr:uid="{3397F2BA-C594-439D-86CB-E09691A266C8}"/>
    <cellStyle name="Input 2 7 16" xfId="36876" xr:uid="{DEBE6C71-3872-41C8-A7D2-D054182441BD}"/>
    <cellStyle name="Input 2 7 17" xfId="38784" xr:uid="{FEBCC498-8CE3-4184-83C6-3B7C4E841D8F}"/>
    <cellStyle name="Input 2 7 2" xfId="12806" xr:uid="{B149F43B-D382-45D2-BF41-3F93D6E5D70F}"/>
    <cellStyle name="Input 2 7 2 2" xfId="12807" xr:uid="{C60707F7-C3E5-4D3C-8D84-F508D7B2D440}"/>
    <cellStyle name="Input 2 7 2 2 2" xfId="27350" xr:uid="{BBE9948C-112C-4B8C-8C4B-1C30FB9FDBFE}"/>
    <cellStyle name="Input 2 7 2 2 3" xfId="25077" xr:uid="{5DB4F761-4EDA-4932-B0D4-637A8ACDCA38}"/>
    <cellStyle name="Input 2 7 2 2 4" xfId="34452" xr:uid="{DE705EEB-26CF-4FEA-B63F-491CBC7CA303}"/>
    <cellStyle name="Input 2 7 2 3" xfId="27349" xr:uid="{429B783C-F2E0-4688-BFD7-1340FFABEFFE}"/>
    <cellStyle name="Input 2 7 2 4" xfId="34650" xr:uid="{4F9A76F5-9290-4C58-AF9C-37F4C4616497}"/>
    <cellStyle name="Input 2 7 2 5" xfId="24189" xr:uid="{DF16A5DE-033B-42C8-AE55-DAF7160ED09E}"/>
    <cellStyle name="Input 2 7 3" xfId="12808" xr:uid="{5680CCB7-4871-4B50-8B70-A61504BA05F6}"/>
    <cellStyle name="Input 2 7 3 2" xfId="12809" xr:uid="{79FDED3C-CD80-4E40-98B2-A25E0BBB0E12}"/>
    <cellStyle name="Input 2 7 3 2 2" xfId="27352" xr:uid="{A7FDA39F-E602-4AD1-81D1-A8A261994B1C}"/>
    <cellStyle name="Input 2 7 3 2 3" xfId="33115" xr:uid="{F33EFE5A-DD2E-416E-A99F-9ED3172A1FFB}"/>
    <cellStyle name="Input 2 7 3 2 4" xfId="36597" xr:uid="{0EF49DAE-489D-4CBF-932B-DA4F661F8C18}"/>
    <cellStyle name="Input 2 7 3 3" xfId="27351" xr:uid="{404199D6-BBB6-4349-9447-C90C033D759A}"/>
    <cellStyle name="Input 2 7 3 4" xfId="32252" xr:uid="{6AA6F8A6-5D22-407D-92EA-F7305EBB96AB}"/>
    <cellStyle name="Input 2 7 3 5" xfId="33448" xr:uid="{EEDA502B-DDDE-4B6B-A4F3-B7402F54B265}"/>
    <cellStyle name="Input 2 7 4" xfId="12810" xr:uid="{C5787619-CFA4-4537-AEEF-BFD19B165F83}"/>
    <cellStyle name="Input 2 7 4 2" xfId="12811" xr:uid="{15349EC2-9B6E-46E7-85BC-8BCA9A6A2CC1}"/>
    <cellStyle name="Input 2 7 4 2 2" xfId="27354" xr:uid="{59F234FB-2056-4FA4-9405-CE2B9357A329}"/>
    <cellStyle name="Input 2 7 4 2 3" xfId="37236" xr:uid="{2225D5D5-ED88-4C70-9474-AAE8F963A9E6}"/>
    <cellStyle name="Input 2 7 4 2 4" xfId="30986" xr:uid="{00777B5F-FD4B-48BB-9FFE-9ADAB9C46532}"/>
    <cellStyle name="Input 2 7 4 3" xfId="27353" xr:uid="{D24EF55E-D450-432F-BF18-18900BE2F302}"/>
    <cellStyle name="Input 2 7 4 4" xfId="8983" xr:uid="{2FE985D6-1F93-4FDB-AF63-2A55FDE53B23}"/>
    <cellStyle name="Input 2 7 4 5" xfId="36999" xr:uid="{09AE77DC-AD7F-4A38-BEA2-0AD2C5AB4CE4}"/>
    <cellStyle name="Input 2 7 5" xfId="12812" xr:uid="{BCB9590A-29F2-4FB6-A75D-FA91633A9F64}"/>
    <cellStyle name="Input 2 7 5 2" xfId="12813" xr:uid="{1C307990-621C-4DD8-A1E9-842734BFA285}"/>
    <cellStyle name="Input 2 7 5 2 2" xfId="27356" xr:uid="{AB7243AC-FC00-4787-B16F-3BD3B3E7017E}"/>
    <cellStyle name="Input 2 7 5 2 3" xfId="8209" xr:uid="{81F35A60-A3D1-4F05-A08E-AC1463B51A45}"/>
    <cellStyle name="Input 2 7 5 2 4" xfId="41831" xr:uid="{FD032D84-E5A9-454E-9058-F74F8585F722}"/>
    <cellStyle name="Input 2 7 5 3" xfId="27355" xr:uid="{3E2705A6-9B77-40BD-B0FC-20B8C545B556}"/>
    <cellStyle name="Input 2 7 5 4" xfId="32255" xr:uid="{5ADAC1AD-B932-438F-99D7-460DE195C185}"/>
    <cellStyle name="Input 2 7 5 5" xfId="40950" xr:uid="{390F5437-7B21-4C26-A4D4-91C1A944A1B3}"/>
    <cellStyle name="Input 2 7 6" xfId="12814" xr:uid="{1A0926B2-C3C1-402F-ADE7-0759327B3C69}"/>
    <cellStyle name="Input 2 7 6 2" xfId="12815" xr:uid="{77A44B4F-D420-4EF5-BBC2-CBF7BE010A65}"/>
    <cellStyle name="Input 2 7 6 2 2" xfId="27358" xr:uid="{7C7AEE27-D35A-4E3E-8B8C-A0FF1A8F129D}"/>
    <cellStyle name="Input 2 7 6 2 3" xfId="34696" xr:uid="{887C7F09-DE3B-41ED-9499-64373A120CC8}"/>
    <cellStyle name="Input 2 7 6 2 4" xfId="24337" xr:uid="{DDFCC841-CB79-43F9-BFB0-2B21D15A3CCC}"/>
    <cellStyle name="Input 2 7 6 3" xfId="27357" xr:uid="{A0B171D5-91AE-4038-BA0D-533A82E26DD6}"/>
    <cellStyle name="Input 2 7 6 4" xfId="37235" xr:uid="{00F0C2A8-EF2E-4999-B56E-FED49CC69D81}"/>
    <cellStyle name="Input 2 7 6 5" xfId="33886" xr:uid="{DA47ACE4-AE98-40E9-AA7D-C4E3ADA7B769}"/>
    <cellStyle name="Input 2 7 7" xfId="12816" xr:uid="{1062190E-F0CF-45DA-94D7-0ACC69BA8B38}"/>
    <cellStyle name="Input 2 7 7 2" xfId="27359" xr:uid="{A797F1A4-EE1F-43F1-85E3-B6E8F9F17C9C}"/>
    <cellStyle name="Input 2 7 7 3" xfId="25152" xr:uid="{BFD6FB3F-A314-4B52-83A4-FB2105532DD8}"/>
    <cellStyle name="Input 2 7 7 4" xfId="40949" xr:uid="{764E032A-A117-48CC-8790-074BD25DEA58}"/>
    <cellStyle name="Input 2 7 8" xfId="12817" xr:uid="{E2E9A9D8-F92D-4D44-A8EB-67AE3955320F}"/>
    <cellStyle name="Input 2 7 8 2" xfId="12818" xr:uid="{DBFB9404-860E-40E2-B44A-7759020B5070}"/>
    <cellStyle name="Input 2 7 8 2 2" xfId="27361" xr:uid="{CC3D53C8-9177-4B35-8527-4FFC4BE53AC2}"/>
    <cellStyle name="Input 2 7 8 2 3" xfId="33116" xr:uid="{DB17E405-282A-4C67-A1AA-95BE6C3BD47B}"/>
    <cellStyle name="Input 2 7 8 2 4" xfId="25271" xr:uid="{C011F0B0-EEB9-42A2-BF55-90AC9CEC8822}"/>
    <cellStyle name="Input 2 7 8 3" xfId="27360" xr:uid="{EF3D29D4-52C5-46CF-8167-A2880C584242}"/>
    <cellStyle name="Input 2 7 8 4" xfId="32253" xr:uid="{9D1471D5-869B-4AA9-AC93-EC2A5D8A858E}"/>
    <cellStyle name="Input 2 7 8 5" xfId="25270" xr:uid="{1C6F434F-5DFE-4D6C-80B1-C82A214D7DC8}"/>
    <cellStyle name="Input 2 7 9" xfId="12819" xr:uid="{D1E2C9EA-132F-4BB8-BF6E-4AA62BC0C9F9}"/>
    <cellStyle name="Input 2 7 9 2" xfId="27362" xr:uid="{0B9A7860-E6DE-4FEC-A65B-E095E8323BB5}"/>
    <cellStyle name="Input 2 7 9 3" xfId="8174" xr:uid="{A67929B6-3D55-4DAE-A65A-880CF1A3372F}"/>
    <cellStyle name="Input 2 7 9 4" xfId="9778" xr:uid="{0148AD3D-D8FB-4AB2-9D75-772D3A13829E}"/>
    <cellStyle name="Input 2 8" xfId="7251" xr:uid="{DF2B15F3-A969-42FE-9C27-334E508ADF91}"/>
    <cellStyle name="Input 2 8 10" xfId="23023" xr:uid="{DDDC4FF4-4AB5-4DC1-BC87-6428C7A0D29F}"/>
    <cellStyle name="Input 2 8 10 2" xfId="36456" xr:uid="{CC6CF6A7-E8B7-4F7A-AA82-4929F899AE7B}"/>
    <cellStyle name="Input 2 8 10 3" xfId="44031" xr:uid="{DD6BBEEF-1C86-4D14-9783-D5A33AE3A21F}"/>
    <cellStyle name="Input 2 8 10 4" xfId="47844" xr:uid="{D143BAD1-3FD0-4043-B97E-F50FD239E855}"/>
    <cellStyle name="Input 2 8 11" xfId="12820" xr:uid="{73F544CB-89E4-45DF-AE24-14A98E7CCE10}"/>
    <cellStyle name="Input 2 8 11 2" xfId="27363" xr:uid="{A1DE5C23-52ED-4E42-93DE-F749375398F0}"/>
    <cellStyle name="Input 2 8 11 3" xfId="32254" xr:uid="{66FD71EA-EF3E-41E5-80B9-3CDF813AD2B6}"/>
    <cellStyle name="Input 2 8 11 4" xfId="41830" xr:uid="{F88A4ADD-0AD8-4CDF-A6E5-0781F6E98C52}"/>
    <cellStyle name="Input 2 8 12" xfId="10112" xr:uid="{BE21632F-0436-40C4-8AE4-7DB706154A49}"/>
    <cellStyle name="Input 2 8 13" xfId="24727" xr:uid="{149F1078-BEEA-46F1-97E4-42E56C214A5D}"/>
    <cellStyle name="Input 2 8 14" xfId="9465" xr:uid="{F705F58F-9CBC-467C-A89D-0C2537749AA2}"/>
    <cellStyle name="Input 2 8 15" xfId="38359" xr:uid="{FD84D8ED-6E48-4614-874F-3AEFD97791B9}"/>
    <cellStyle name="Input 2 8 2" xfId="12821" xr:uid="{D158ED15-9985-4910-ACB0-245501D99087}"/>
    <cellStyle name="Input 2 8 2 2" xfId="12822" xr:uid="{40B147A8-8CE3-4B2C-B2B7-F081B9ED24A0}"/>
    <cellStyle name="Input 2 8 2 2 2" xfId="27365" xr:uid="{E2968C9B-F6E6-4CD1-A59F-C782BB1C0BBB}"/>
    <cellStyle name="Input 2 8 2 2 3" xfId="9292" xr:uid="{68EB5527-20E4-44C1-9269-4A4C46E746BF}"/>
    <cellStyle name="Input 2 8 2 2 4" xfId="34961" xr:uid="{250EBA2C-58F4-48CE-B2D4-66D0E553A4FF}"/>
    <cellStyle name="Input 2 8 2 3" xfId="27364" xr:uid="{24F5F969-6694-4475-841A-AD8271BA151F}"/>
    <cellStyle name="Input 2 8 2 4" xfId="8335" xr:uid="{33AA236C-966B-4C1A-A51B-D89F79974A2F}"/>
    <cellStyle name="Input 2 8 2 5" xfId="40948" xr:uid="{77B043D1-D6C2-4E01-8823-E7144D2E44FE}"/>
    <cellStyle name="Input 2 8 3" xfId="12823" xr:uid="{4B8F0B9E-E93F-4AB6-89CA-6DDB1750977C}"/>
    <cellStyle name="Input 2 8 3 2" xfId="12824" xr:uid="{1BF459C4-7EC1-4017-9654-3E7F12C82911}"/>
    <cellStyle name="Input 2 8 3 2 2" xfId="27367" xr:uid="{41344362-49C9-4B4F-9222-8DBC2F00111B}"/>
    <cellStyle name="Input 2 8 3 2 3" xfId="37417" xr:uid="{05D70471-DD9D-4615-B16E-6209131FE38D}"/>
    <cellStyle name="Input 2 8 3 2 4" xfId="36067" xr:uid="{765DFE4F-89F4-4BB5-A93E-5340F22D17B5}"/>
    <cellStyle name="Input 2 8 3 3" xfId="27366" xr:uid="{E788305F-2EE4-421F-B38C-79D656C7295E}"/>
    <cellStyle name="Input 2 8 3 4" xfId="9721" xr:uid="{FED932F6-087E-4AA3-AD48-126471D334F5}"/>
    <cellStyle name="Input 2 8 3 5" xfId="24338" xr:uid="{0048C9E0-D993-431A-AE9C-62CB1BC41FA3}"/>
    <cellStyle name="Input 2 8 4" xfId="12825" xr:uid="{46E09CED-1187-4C25-90D5-11712E47B9C5}"/>
    <cellStyle name="Input 2 8 4 2" xfId="12826" xr:uid="{C1FF55F3-6981-4F13-B80E-ABF4DE6C2117}"/>
    <cellStyle name="Input 2 8 4 2 2" xfId="27369" xr:uid="{21BC4A62-4428-488E-922D-700AED6C8DAD}"/>
    <cellStyle name="Input 2 8 4 2 3" xfId="37233" xr:uid="{E9E4005D-47BF-4AAC-A115-E85B7BB2AD0E}"/>
    <cellStyle name="Input 2 8 4 2 4" xfId="32768" xr:uid="{0A2C6F2B-CCCE-4AA9-8FCC-A49B497F000B}"/>
    <cellStyle name="Input 2 8 4 3" xfId="27368" xr:uid="{6CB8BEEA-7E55-4AB5-96D3-8FBD56AC4615}"/>
    <cellStyle name="Input 2 8 4 4" xfId="37377" xr:uid="{0A03F52B-24B9-4252-8758-F0E349DC6886}"/>
    <cellStyle name="Input 2 8 4 5" xfId="36877" xr:uid="{EDC9A53F-8D3E-40B7-9FD6-A980BB22A4C8}"/>
    <cellStyle name="Input 2 8 5" xfId="12827" xr:uid="{74FFEAB9-9B6E-482C-9C67-164C96BBE8FA}"/>
    <cellStyle name="Input 2 8 5 2" xfId="27370" xr:uid="{AD55E53E-2588-48DB-85BF-DC3570C1AA12}"/>
    <cellStyle name="Input 2 8 5 3" xfId="25213" xr:uid="{FB46D83B-9269-4416-8A46-3DE12AE28AB8}"/>
    <cellStyle name="Input 2 8 5 4" xfId="24339" xr:uid="{46D26973-6140-48B7-9258-CA76DD0C355D}"/>
    <cellStyle name="Input 2 8 6" xfId="12828" xr:uid="{5C0ED8AD-4839-423C-879D-C16381966771}"/>
    <cellStyle name="Input 2 8 6 2" xfId="27371" xr:uid="{D580C61B-0D88-4C08-A999-84D8F0A7ECAD}"/>
    <cellStyle name="Input 2 8 6 3" xfId="34651" xr:uid="{60040DA7-36E7-4835-BB1B-C5E4BD9F4999}"/>
    <cellStyle name="Input 2 8 6 4" xfId="36598" xr:uid="{1E9B3A3F-68E3-4D74-A168-AE7D18349637}"/>
    <cellStyle name="Input 2 8 7" xfId="12829" xr:uid="{9FC8DC40-3998-4B7C-B4DC-3401186231D5}"/>
    <cellStyle name="Input 2 8 7 2" xfId="12830" xr:uid="{E12329E6-072E-43E4-BDFC-3537D3A894F4}"/>
    <cellStyle name="Input 2 8 7 2 2" xfId="27373" xr:uid="{902B4E05-FB96-4382-897B-EE615E625DAE}"/>
    <cellStyle name="Input 2 8 7 2 3" xfId="8219" xr:uid="{8AA052F7-36ED-44BC-AFAE-7986D74E625D}"/>
    <cellStyle name="Input 2 8 7 2 4" xfId="34453" xr:uid="{35C279A4-8FC5-4AE6-8E19-DCA066E56270}"/>
    <cellStyle name="Input 2 8 7 3" xfId="27372" xr:uid="{F3AC6FAC-382E-426A-BBF2-2814D7C49905}"/>
    <cellStyle name="Input 2 8 7 4" xfId="25078" xr:uid="{0DEF46FC-7411-42DD-8144-A440500C8E9A}"/>
    <cellStyle name="Input 2 8 7 5" xfId="37000" xr:uid="{1F466A12-CE6F-4ADB-8F97-B7A794137980}"/>
    <cellStyle name="Input 2 8 8" xfId="20833" xr:uid="{F0FD7B0F-EFA9-4273-8E5B-7C53594F54AC}"/>
    <cellStyle name="Input 2 8 8 2" xfId="34311" xr:uid="{77291151-BE22-4B0B-8AA2-BE32E8E4FDB7}"/>
    <cellStyle name="Input 2 8 8 3" xfId="42467" xr:uid="{CFB4FA0A-69DD-44F0-8519-0892D1D52C01}"/>
    <cellStyle name="Input 2 8 8 4" xfId="46841" xr:uid="{1A18EFC1-DCA1-4522-BB6D-E4FFD9D314F5}"/>
    <cellStyle name="Input 2 8 9" xfId="19613" xr:uid="{48398253-7AC4-49E5-A91F-40D1BD1FC76A}"/>
    <cellStyle name="Input 2 8 9 2" xfId="33257" xr:uid="{EA4D5D5B-2461-4376-8CA8-0C788EC4AD6F}"/>
    <cellStyle name="Input 2 8 9 3" xfId="41681" xr:uid="{B979B9C3-BB75-4824-8050-70B05F1683DC}"/>
    <cellStyle name="Input 2 8 9 4" xfId="46365" xr:uid="{7460A3E0-305C-478A-A31B-C3FAF15DADA6}"/>
    <cellStyle name="Input 2 9" xfId="7592" xr:uid="{E8E65193-C4EC-43DB-8A46-270D62955E4E}"/>
    <cellStyle name="Input 2 9 10" xfId="10452" xr:uid="{965966E1-3561-4AF6-8170-40DD12E856B9}"/>
    <cellStyle name="Input 2 9 11" xfId="25067" xr:uid="{69201D25-8C30-498B-9EC8-788E4C8C1F83}"/>
    <cellStyle name="Input 2 9 12" xfId="25163" xr:uid="{F0EAC3B8-BF4A-4301-BAB0-4E34C686CB20}"/>
    <cellStyle name="Input 2 9 13" xfId="38134" xr:uid="{6DDA218A-3719-4853-90B5-D168196228CE}"/>
    <cellStyle name="Input 2 9 2" xfId="12832" xr:uid="{F2CB4709-7A8C-4A40-B286-188A6EB08C0A}"/>
    <cellStyle name="Input 2 9 2 2" xfId="27375" xr:uid="{182E1766-5FD5-41A6-BE88-7B73C813F5CB}"/>
    <cellStyle name="Input 2 9 2 3" xfId="33114" xr:uid="{78D4F3DF-30FF-44DF-AD25-76A9525C9765}"/>
    <cellStyle name="Input 2 9 2 4" xfId="34960" xr:uid="{E2432B47-11B9-4515-9430-EB8422A0EFE3}"/>
    <cellStyle name="Input 2 9 3" xfId="21170" xr:uid="{BCD6FBAE-A5F6-4DF7-B4C5-52E4C1ADBF7A}"/>
    <cellStyle name="Input 2 9 3 2" xfId="34640" xr:uid="{95EA8D61-7ED3-47B4-A7D5-0145CEE2237E}"/>
    <cellStyle name="Input 2 9 3 3" xfId="42750" xr:uid="{6670C7CE-38E4-4BDB-B353-E90275BD21B2}"/>
    <cellStyle name="Input 2 9 3 4" xfId="47074" xr:uid="{9477614C-32A1-4BEA-8264-0F88E6A06C16}"/>
    <cellStyle name="Input 2 9 4" xfId="22420" xr:uid="{F1EB077B-C767-4B28-9AC4-D09223730796}"/>
    <cellStyle name="Input 2 9 4 2" xfId="35864" xr:uid="{F64D072F-0CA5-4342-B4CF-F97653115D27}"/>
    <cellStyle name="Input 2 9 4 3" xfId="43580" xr:uid="{483435C7-B4D5-43DD-84CE-7C0C27B8113F}"/>
    <cellStyle name="Input 2 9 4 4" xfId="47530" xr:uid="{1B1DA81B-EAA7-4958-BFD0-3AB08C387E29}"/>
    <cellStyle name="Input 2 9 5" xfId="19025" xr:uid="{E71C6E44-39AF-4B57-976C-A11FEF15D442}"/>
    <cellStyle name="Input 2 9 5 2" xfId="32722" xr:uid="{0BCD622D-7775-4AE8-907B-DAB1F08C38BB}"/>
    <cellStyle name="Input 2 9 5 3" xfId="41258" xr:uid="{49AD837E-EA0A-413C-8A90-1247837B7EC8}"/>
    <cellStyle name="Input 2 9 5 4" xfId="46131" xr:uid="{E9A8BC5D-C966-425A-8ECF-9561759F654B}"/>
    <cellStyle name="Input 2 9 6" xfId="23359" xr:uid="{48615F29-6F29-450A-851B-3772CE5B8D00}"/>
    <cellStyle name="Input 2 9 6 2" xfId="36782" xr:uid="{7C01E66E-EBB3-4DEC-906F-3FEF03AC94F8}"/>
    <cellStyle name="Input 2 9 6 3" xfId="44312" xr:uid="{41B57A5B-F5D7-45B1-A14B-E10813247A07}"/>
    <cellStyle name="Input 2 9 6 4" xfId="48077" xr:uid="{2EC6CD60-8BC7-44E7-8371-79FA1A77F2AA}"/>
    <cellStyle name="Input 2 9 7" xfId="23654" xr:uid="{09FA5562-E2B5-4273-999B-071DA440192D}"/>
    <cellStyle name="Input 2 9 7 2" xfId="37056" xr:uid="{5C24F43C-8798-4B04-AC82-AF7DC8155928}"/>
    <cellStyle name="Input 2 9 7 3" xfId="44536" xr:uid="{C976B414-3110-45AB-82DB-3EEA30D25D75}"/>
    <cellStyle name="Input 2 9 7 4" xfId="48244" xr:uid="{C93DA18B-F250-49FD-ACF7-E2E9B94CFEDA}"/>
    <cellStyle name="Input 2 9 8" xfId="23748" xr:uid="{42EA2975-0CFD-4BBF-B167-68F851DB07C1}"/>
    <cellStyle name="Input 2 9 8 2" xfId="37149" xr:uid="{F3A607C5-4C74-4352-9F6E-2C96A9A34487}"/>
    <cellStyle name="Input 2 9 8 3" xfId="44621" xr:uid="{37CFA2B3-01A8-4F58-9646-FAC636C29431}"/>
    <cellStyle name="Input 2 9 8 4" xfId="48320" xr:uid="{E1841A7A-D19F-44D4-B950-EF39D248A075}"/>
    <cellStyle name="Input 2 9 9" xfId="12831" xr:uid="{C492EAF0-76FB-4035-BC5D-EE1960F0FD3F}"/>
    <cellStyle name="Input 2 9 9 2" xfId="27374" xr:uid="{9C9CA92F-7357-4A1B-808D-C0EA4704BB00}"/>
    <cellStyle name="Input 2 9 9 3" xfId="32251" xr:uid="{73EE4B77-0138-4064-A80D-6DC81B18405F}"/>
    <cellStyle name="Input 2 9 9 4" xfId="24340" xr:uid="{5E3D10E4-6E39-49CC-8292-323543C6405C}"/>
    <cellStyle name="Input 20" xfId="7659" xr:uid="{CCEEE4E3-E591-4E8F-AE42-2562069B3DCE}"/>
    <cellStyle name="Input 20 10" xfId="41950" xr:uid="{8BEA684B-7DC6-4D1B-9B37-4486315921FA}"/>
    <cellStyle name="Input 20 2" xfId="18829" xr:uid="{E21C8845-F667-4C43-9A40-D3529D183F7A}"/>
    <cellStyle name="Input 20 2 2" xfId="32548" xr:uid="{448430DC-9AC5-4777-B4E8-D08553730674}"/>
    <cellStyle name="Input 20 2 3" xfId="41117" xr:uid="{E721EA55-039A-4C7A-B7CE-FEC1443676B9}"/>
    <cellStyle name="Input 20 2 4" xfId="46038" xr:uid="{AFD505CE-A5B5-4BC3-9329-53AF28846854}"/>
    <cellStyle name="Input 20 3" xfId="23401" xr:uid="{E689CB65-3B94-498F-9041-D9DBE7CD49E8}"/>
    <cellStyle name="Input 20 3 2" xfId="36824" xr:uid="{8AA55E1A-B148-40BC-8F94-336550AEA5BE}"/>
    <cellStyle name="Input 20 3 3" xfId="44352" xr:uid="{0BEA4F42-17E8-4BA6-8F6D-1839B5A6C9F2}"/>
    <cellStyle name="Input 20 3 4" xfId="48112" xr:uid="{0F2BB99E-FE1F-4984-9408-F75C45DC5D74}"/>
    <cellStyle name="Input 20 4" xfId="23694" xr:uid="{730D68F0-84F4-4FEC-9283-86CDFC4BA197}"/>
    <cellStyle name="Input 20 4 2" xfId="37096" xr:uid="{71E242A0-5C81-46CD-A971-8E6732923703}"/>
    <cellStyle name="Input 20 4 3" xfId="44574" xr:uid="{AE7F86B7-DA4A-4D3E-9CBF-7E2B5330FA55}"/>
    <cellStyle name="Input 20 4 4" xfId="48279" xr:uid="{2EF6B1B5-751F-4609-A770-DAD977C4E697}"/>
    <cellStyle name="Input 20 5" xfId="22077" xr:uid="{1D873EC4-F2BD-415A-A40F-E91B0A1882F4}"/>
    <cellStyle name="Input 20 5 2" xfId="35531" xr:uid="{CCA42A3A-C035-4DC3-BA5D-3581B4F48DC7}"/>
    <cellStyle name="Input 20 5 3" xfId="43377" xr:uid="{99B39CAA-D2C9-43B6-8555-4330F21D309A}"/>
    <cellStyle name="Input 20 5 4" xfId="47426" xr:uid="{E92D424B-53C2-4C66-BA18-EBDA1C76D034}"/>
    <cellStyle name="Input 20 6" xfId="21225" xr:uid="{1DE9F424-E209-4FE4-A638-D02B887842C9}"/>
    <cellStyle name="Input 20 6 2" xfId="34693" xr:uid="{6B33D1D3-C80F-4A3B-98EE-C6A1477C1DE9}"/>
    <cellStyle name="Input 20 6 3" xfId="42795" xr:uid="{836978A7-C3A7-4975-887D-F1210E22223A}"/>
    <cellStyle name="Input 20 6 4" xfId="47109" xr:uid="{11915995-4C6F-47EB-A362-D7456A275787}"/>
    <cellStyle name="Input 20 7" xfId="10515" xr:uid="{DBC5DE9A-5C5D-4CCB-961B-D8B9ABE5AEC9}"/>
    <cellStyle name="Input 20 8" xfId="25130" xr:uid="{0581A618-0AE2-4054-8B4B-D707B8AEC151}"/>
    <cellStyle name="Input 20 9" xfId="27977" xr:uid="{5CF47588-6F75-4456-875E-DCCDB143D01F}"/>
    <cellStyle name="Input 21" xfId="7710" xr:uid="{95DF6BBA-39E0-4E51-9EE7-94639F4EA01D}"/>
    <cellStyle name="Input 21 10" xfId="38109" xr:uid="{EBFBC3E9-D1AE-4C07-BD53-B6434C66C35A}"/>
    <cellStyle name="Input 21 2" xfId="22550" xr:uid="{356AE7E7-9F78-4C92-BF74-4CC13B3D28FB}"/>
    <cellStyle name="Input 21 2 2" xfId="35993" xr:uid="{F262C939-BB75-4A5B-B39E-45EF460E3160}"/>
    <cellStyle name="Input 21 2 3" xfId="43678" xr:uid="{65AFB49C-1B4E-4F48-B9C7-21D468386922}"/>
    <cellStyle name="Input 21 2 4" xfId="47593" xr:uid="{A764FA99-8FB6-43F8-A052-A252F0531A7F}"/>
    <cellStyle name="Input 21 3" xfId="23412" xr:uid="{82B5FEA4-FDC5-4EC8-BB11-1BDF0824ABE3}"/>
    <cellStyle name="Input 21 3 2" xfId="36835" xr:uid="{FFFED6A7-F483-47CA-B68B-2307EDD1885B}"/>
    <cellStyle name="Input 21 3 3" xfId="44359" xr:uid="{AF180A2C-0916-4CE1-B46B-4DEB0454C03D}"/>
    <cellStyle name="Input 21 3 4" xfId="48114" xr:uid="{F1D1BBD0-50CC-49AB-B3AA-0E267A18FB21}"/>
    <cellStyle name="Input 21 4" xfId="23698" xr:uid="{27E2FB39-8B48-47B7-9EA5-A2EE4CE3C888}"/>
    <cellStyle name="Input 21 4 2" xfId="37100" xr:uid="{56C8A92A-927E-4B20-A94A-AFAC21DCEE29}"/>
    <cellStyle name="Input 21 4 3" xfId="44578" xr:uid="{F25A1E63-E043-4E75-A1B1-E8753F256691}"/>
    <cellStyle name="Input 21 4 4" xfId="48280" xr:uid="{2E0111E0-210B-4C98-9080-FED1D6CB19D8}"/>
    <cellStyle name="Input 21 5" xfId="23797" xr:uid="{0AC93D67-C70C-41C0-B533-EAA05D8EFED1}"/>
    <cellStyle name="Input 21 5 2" xfId="37198" xr:uid="{05AAE080-E37F-48DF-98D1-A8EE465F73D5}"/>
    <cellStyle name="Input 21 5 3" xfId="44649" xr:uid="{9E4FBFCF-345A-4EE8-9D59-4AF35C2FFAA0}"/>
    <cellStyle name="Input 21 5 4" xfId="48331" xr:uid="{45DD9D4D-A70F-45D3-B847-9C3ACFCEC849}"/>
    <cellStyle name="Input 21 6" xfId="21234" xr:uid="{8618EA88-8708-4780-A37A-50E6F74CBBC7}"/>
    <cellStyle name="Input 21 6 2" xfId="34700" xr:uid="{4F4BC15E-9ECF-4C95-93B7-096CF3CB1CF0}"/>
    <cellStyle name="Input 21 6 3" xfId="42801" xr:uid="{EA0E6E79-377E-48C5-87E5-1C5C8CC2A544}"/>
    <cellStyle name="Input 21 6 4" xfId="47111" xr:uid="{8A5BEFDA-7F5B-436B-8FDA-343587EADCD3}"/>
    <cellStyle name="Input 21 7" xfId="10553" xr:uid="{CD53FD73-3059-4763-811D-2D34A9A5E750}"/>
    <cellStyle name="Input 21 8" xfId="25165" xr:uid="{FAF05B2A-7D19-4836-AB96-E038F50FA77E}"/>
    <cellStyle name="Input 21 9" xfId="27974" xr:uid="{B7174EFE-9653-4976-8811-CB79E804CA57}"/>
    <cellStyle name="Input 22" xfId="7647" xr:uid="{A392D056-18B7-4135-92BF-E75CE5290749}"/>
    <cellStyle name="Input 22 10" xfId="29731" xr:uid="{DD96F321-479B-4759-B33E-093787138951}"/>
    <cellStyle name="Input 22 2" xfId="19804" xr:uid="{A25D002B-05C4-49E1-8552-E029CDF81DF3}"/>
    <cellStyle name="Input 22 2 2" xfId="33439" xr:uid="{78AC1CE6-8CD4-465C-A7B0-065AB2CBFD3E}"/>
    <cellStyle name="Input 22 2 3" xfId="41823" xr:uid="{06A69BEE-820F-40B8-BB73-58C15DAFB03A}"/>
    <cellStyle name="Input 22 2 4" xfId="46464" xr:uid="{B7955E78-9FAC-4EAE-B2C7-8CE3825AB83F}"/>
    <cellStyle name="Input 22 3" xfId="23395" xr:uid="{C0C5D21B-4D03-4C8A-B392-0F9CB846BB66}"/>
    <cellStyle name="Input 22 3 2" xfId="36818" xr:uid="{C4EBA95C-4156-40E4-9D86-B5908187B5B4}"/>
    <cellStyle name="Input 22 3 3" xfId="44346" xr:uid="{A739A941-EDD3-42A5-8839-74D989E9C41C}"/>
    <cellStyle name="Input 22 3 4" xfId="48107" xr:uid="{2A90622E-B032-49DA-B8B0-AA89CA337295}"/>
    <cellStyle name="Input 22 4" xfId="23689" xr:uid="{CD657812-B744-4A01-8CE0-AD323924685A}"/>
    <cellStyle name="Input 22 4 2" xfId="37091" xr:uid="{619E2113-59E8-419D-9800-66B70696A0F4}"/>
    <cellStyle name="Input 22 4 3" xfId="44569" xr:uid="{55793D11-8ECE-4DAB-87F5-C5D1CB429B0C}"/>
    <cellStyle name="Input 22 4 4" xfId="48274" xr:uid="{B4D9E996-B21A-4AF0-AC4E-E25F35BBC6D8}"/>
    <cellStyle name="Input 22 5" xfId="23506" xr:uid="{FF57906B-1FBA-4382-B86B-75967E1670E4}"/>
    <cellStyle name="Input 22 5 2" xfId="36921" xr:uid="{0AA1638D-1D12-46EB-9D62-A9FD1AF8E55A}"/>
    <cellStyle name="Input 22 5 3" xfId="44442" xr:uid="{1E8005AD-820A-44AC-9E6A-C4A3EB3045A1}"/>
    <cellStyle name="Input 22 5 4" xfId="48184" xr:uid="{3619F79B-D137-4A8E-B567-171DB4E34680}"/>
    <cellStyle name="Input 22 6" xfId="21216" xr:uid="{C4D96116-FE14-425E-BD1B-C9B85EB26254}"/>
    <cellStyle name="Input 22 6 2" xfId="34684" xr:uid="{B8DCA645-3509-4190-91D3-D41FE118434C}"/>
    <cellStyle name="Input 22 6 3" xfId="42789" xr:uid="{FE3B219A-410B-4948-B549-E083F2E99B72}"/>
    <cellStyle name="Input 22 6 4" xfId="47104" xr:uid="{68C515A5-2F34-4F56-91E3-E32D313BA015}"/>
    <cellStyle name="Input 22 7" xfId="10505" xr:uid="{71C78B3A-58EA-44A6-AA8E-14B181A828F6}"/>
    <cellStyle name="Input 22 8" xfId="25117" xr:uid="{A01F2C45-000C-4C06-9FCA-BFA9F82F1360}"/>
    <cellStyle name="Input 22 9" xfId="32663" xr:uid="{AD5FDD81-A3C0-4D70-9C3D-43E2663284B0}"/>
    <cellStyle name="Input 23" xfId="7656" xr:uid="{9A00CF85-5AEF-4DE6-83FA-0EA33993FA65}"/>
    <cellStyle name="Input 23 10" xfId="43402" xr:uid="{BBDD4C6D-6302-4F24-B479-3038437462F9}"/>
    <cellStyle name="Input 23 2" xfId="18905" xr:uid="{5DCCBBE8-67CE-4CB8-9808-798DAC8BE321}"/>
    <cellStyle name="Input 23 2 2" xfId="32619" xr:uid="{FC7E48A0-68B8-4C13-879E-478CDEC56433}"/>
    <cellStyle name="Input 23 2 3" xfId="41176" xr:uid="{603F4A8E-DE3F-420C-9CEC-035B466D7D10}"/>
    <cellStyle name="Input 23 2 4" xfId="46082" xr:uid="{9F7ED351-5C11-4288-86B3-8D2FCCA1D42A}"/>
    <cellStyle name="Input 23 3" xfId="23399" xr:uid="{1DACF552-AD0F-44BB-B555-07701B8B2B97}"/>
    <cellStyle name="Input 23 3 2" xfId="36822" xr:uid="{E4E6FC90-284F-4418-A4F4-F2F31C424E49}"/>
    <cellStyle name="Input 23 3 3" xfId="44350" xr:uid="{96E75E10-EC64-4864-AF82-23AFC39A4F6A}"/>
    <cellStyle name="Input 23 3 4" xfId="48111" xr:uid="{5004B309-9107-4F4D-8708-6D8FBA3A7754}"/>
    <cellStyle name="Input 23 4" xfId="23693" xr:uid="{850AE2EA-D849-44E8-B90E-9EE6BE434088}"/>
    <cellStyle name="Input 23 4 2" xfId="37095" xr:uid="{C070100D-7AFA-42BE-8FBA-E21B6CB13192}"/>
    <cellStyle name="Input 23 4 3" xfId="44573" xr:uid="{D37A9DD3-6E81-44C9-BA3C-3CFC9B3795FD}"/>
    <cellStyle name="Input 23 4 4" xfId="48278" xr:uid="{9A4BFECC-942C-42A9-BD97-4E5C77204E3A}"/>
    <cellStyle name="Input 23 5" xfId="21605" xr:uid="{FD6DC72F-1ADF-4CFD-9CC2-833DFFF7CEFE}"/>
    <cellStyle name="Input 23 5 2" xfId="35061" xr:uid="{38F138DB-596A-4E4D-9986-8430A43AC877}"/>
    <cellStyle name="Input 23 5 3" xfId="43078" xr:uid="{FF106757-CFE4-4CC2-9937-7B5B1D11E5A4}"/>
    <cellStyle name="Input 23 5 4" xfId="47297" xr:uid="{FCC094C9-42B4-43B3-A01A-2AEDD0AA1EF8}"/>
    <cellStyle name="Input 23 6" xfId="21224" xr:uid="{FF8A323D-6ADC-4236-9485-7091E02375E3}"/>
    <cellStyle name="Input 23 6 2" xfId="34692" xr:uid="{62D5E694-14BE-4016-803E-5E144300C515}"/>
    <cellStyle name="Input 23 6 3" xfId="42794" xr:uid="{15A45455-510F-45D1-8FAC-4F2D36FAB629}"/>
    <cellStyle name="Input 23 6 4" xfId="47108" xr:uid="{222C51C7-0EB2-4CEA-AEA0-B4A445171E09}"/>
    <cellStyle name="Input 23 7" xfId="10513" xr:uid="{06ECC48A-773C-4268-B7B1-31E92EE1D946}"/>
    <cellStyle name="Input 23 8" xfId="25127" xr:uid="{57E0264C-B831-423B-9103-241776EDB29B}"/>
    <cellStyle name="Input 23 9" xfId="27978" xr:uid="{39C421C9-5F6B-424E-AC7F-863C81EB9DE9}"/>
    <cellStyle name="Input 24" xfId="7655" xr:uid="{2777F518-9017-4231-94C9-7C62CEFDB187}"/>
    <cellStyle name="Input 24 10" xfId="38111" xr:uid="{BA170898-C64D-4038-9CBF-250D4DCAB7D5}"/>
    <cellStyle name="Input 24 2" xfId="20457" xr:uid="{9F7FB4B5-D02D-432C-A435-3E2A72E3DEC6}"/>
    <cellStyle name="Input 24 2 2" xfId="33954" xr:uid="{1CB3FBCB-48F9-49E7-885F-BAD09BE9FF4B}"/>
    <cellStyle name="Input 24 2 3" xfId="42222" xr:uid="{C6A55A9E-D1F3-405C-9781-63C21E57D118}"/>
    <cellStyle name="Input 24 2 4" xfId="46643" xr:uid="{0F2A21F8-97C4-4615-9141-0CE075C7233C}"/>
    <cellStyle name="Input 24 3" xfId="23398" xr:uid="{6903A5FA-CD4E-4BE2-97D6-9FEB20C8D13A}"/>
    <cellStyle name="Input 24 3 2" xfId="36821" xr:uid="{2430A89F-7CCF-473E-8290-29A49B6124B2}"/>
    <cellStyle name="Input 24 3 3" xfId="44349" xr:uid="{F0FB0512-280F-47E1-B0B5-6FC5F9CF6E0D}"/>
    <cellStyle name="Input 24 3 4" xfId="48110" xr:uid="{046C2F98-558E-4552-BAEF-A3B1C37B9C40}"/>
    <cellStyle name="Input 24 4" xfId="23692" xr:uid="{AFCD78E9-3C26-4D9A-BB2B-C88A07241D12}"/>
    <cellStyle name="Input 24 4 2" xfId="37094" xr:uid="{F218C50D-3883-4F30-AB38-AB7E860EA64E}"/>
    <cellStyle name="Input 24 4 3" xfId="44572" xr:uid="{72A9DB0F-F0D1-42EB-9474-09921C665213}"/>
    <cellStyle name="Input 24 4 4" xfId="48277" xr:uid="{D29D356C-19DD-4C90-8354-15C898321D85}"/>
    <cellStyle name="Input 24 5" xfId="22078" xr:uid="{CCAAC893-9119-427A-AB29-B7D0110A79FA}"/>
    <cellStyle name="Input 24 5 2" xfId="35532" xr:uid="{6E8B5582-A49A-4596-A09D-190E3191BED8}"/>
    <cellStyle name="Input 24 5 3" xfId="43378" xr:uid="{2A303FE3-FF55-4F8B-9425-E2EA4CBBA2FC}"/>
    <cellStyle name="Input 24 5 4" xfId="47427" xr:uid="{727CB47A-B6F5-4FE5-B9B4-431E6BC3966E}"/>
    <cellStyle name="Input 24 6" xfId="21223" xr:uid="{2F078D0C-B125-4C2D-BA67-8201C5354D84}"/>
    <cellStyle name="Input 24 6 2" xfId="34691" xr:uid="{9F4DCBB7-E8FE-4AF9-8968-5A9C89EFF504}"/>
    <cellStyle name="Input 24 6 3" xfId="42793" xr:uid="{96FF0969-41A1-44A3-9C17-E0600050995F}"/>
    <cellStyle name="Input 24 6 4" xfId="47107" xr:uid="{555D70D1-7B01-4DD6-85A7-1D29A0E03C95}"/>
    <cellStyle name="Input 24 7" xfId="10512" xr:uid="{DAC41AEA-E680-4DEF-A577-E534E4E16FD0}"/>
    <cellStyle name="Input 24 8" xfId="25126" xr:uid="{8F37398F-3592-42A2-952A-E80C749323A1}"/>
    <cellStyle name="Input 24 9" xfId="9299" xr:uid="{234F213A-E9FD-43E7-9652-DC6D772BCAB2}"/>
    <cellStyle name="Input 25" xfId="7716" xr:uid="{5137FFBB-9C10-4885-8942-3BE00FAF10E7}"/>
    <cellStyle name="Input 25 10" xfId="44091" xr:uid="{0246989D-336E-45FD-A4B2-244A5B66A18B}"/>
    <cellStyle name="Input 25 2" xfId="22554" xr:uid="{AE8A53D0-442B-4CAD-BD57-D9E41E26BD16}"/>
    <cellStyle name="Input 25 2 2" xfId="35997" xr:uid="{B8FC3D7D-AD6A-4ED3-9CCE-F1D3C5A59F7C}"/>
    <cellStyle name="Input 25 2 3" xfId="43682" xr:uid="{E60AA3F5-DB05-497C-82DA-075899359E4A}"/>
    <cellStyle name="Input 25 2 4" xfId="47596" xr:uid="{25EDAF79-0D1C-4AB9-8B23-C05864458E51}"/>
    <cellStyle name="Input 25 3" xfId="23416" xr:uid="{6573B467-C6D1-4B40-AA8F-2542BC706DF7}"/>
    <cellStyle name="Input 25 3 2" xfId="36839" xr:uid="{D14AB7D7-3345-431A-BDDD-32C7E9F2C3AC}"/>
    <cellStyle name="Input 25 3 3" xfId="44363" xr:uid="{9D26ECA5-A86A-4A0B-945D-5A7731C1D109}"/>
    <cellStyle name="Input 25 3 4" xfId="48117" xr:uid="{A0BC4CFE-C3D6-46CE-A1AF-3134EFDD62CA}"/>
    <cellStyle name="Input 25 4" xfId="23703" xr:uid="{3613EBF1-E2F8-4F62-9AFC-AA043D046DCC}"/>
    <cellStyle name="Input 25 4 2" xfId="37105" xr:uid="{9B4D6FC5-A512-4D1E-8517-F90DBF6CEE50}"/>
    <cellStyle name="Input 25 4 3" xfId="44583" xr:uid="{C4B6213E-F08C-40FA-A391-D66E6AC88435}"/>
    <cellStyle name="Input 25 4 4" xfId="48283" xr:uid="{15B9FD79-22D8-4A99-82DE-296B17FB8007}"/>
    <cellStyle name="Input 25 5" xfId="23801" xr:uid="{1848BF84-5480-4EFE-901A-C943629F06E3}"/>
    <cellStyle name="Input 25 5 2" xfId="37202" xr:uid="{7442399E-44F0-48AD-A9FF-3C6FF679FA99}"/>
    <cellStyle name="Input 25 5 3" xfId="44653" xr:uid="{920650FC-74BD-411F-B3D5-6306404F7293}"/>
    <cellStyle name="Input 25 5 4" xfId="48334" xr:uid="{B83310E7-BD81-4337-AB7B-89C81AE1E9FC}"/>
    <cellStyle name="Input 25 6" xfId="21238" xr:uid="{9E50AB21-5B13-4805-B194-629FC9962D40}"/>
    <cellStyle name="Input 25 6 2" xfId="34704" xr:uid="{AF325D9A-0C3C-48A4-B466-D6D73CCCB8C8}"/>
    <cellStyle name="Input 25 6 3" xfId="42805" xr:uid="{3D6CFA43-8EA4-471E-B116-C4B452F0B1A7}"/>
    <cellStyle name="Input 25 6 4" xfId="47114" xr:uid="{919A9EB1-9B7A-43B1-A49A-21168C1B9356}"/>
    <cellStyle name="Input 25 7" xfId="10559" xr:uid="{8B5DE372-23A6-4D2F-B274-C4FF9F05BFF5}"/>
    <cellStyle name="Input 25 8" xfId="25171" xr:uid="{2584EE43-F413-40FE-9297-2413C95202AA}"/>
    <cellStyle name="Input 25 9" xfId="32441" xr:uid="{6B3B31B3-1F47-44DF-BF52-F75D54978657}"/>
    <cellStyle name="Input 26" xfId="7721" xr:uid="{2C64C19E-B08A-49EB-9EF4-F15B983CF9F4}"/>
    <cellStyle name="Input 26 10" xfId="43212" xr:uid="{940550CE-69B6-4BBD-89A9-D6CB849F62D8}"/>
    <cellStyle name="Input 26 2" xfId="22559" xr:uid="{C1C5F093-8121-4978-9FE7-B62075016D9B}"/>
    <cellStyle name="Input 26 2 2" xfId="36002" xr:uid="{903CC964-B746-4918-AB3C-4F31E1A2F127}"/>
    <cellStyle name="Input 26 2 3" xfId="43687" xr:uid="{68A277C7-A9C4-4987-8683-B5873727CE51}"/>
    <cellStyle name="Input 26 2 4" xfId="47601" xr:uid="{89FB8F71-C63F-4703-A7BF-89D6E24A24EC}"/>
    <cellStyle name="Input 26 3" xfId="23421" xr:uid="{7992882C-092B-4C5C-B7A3-BE8737894F2C}"/>
    <cellStyle name="Input 26 3 2" xfId="36844" xr:uid="{42D464CD-FFE0-417C-BE66-C453E494A40C}"/>
    <cellStyle name="Input 26 3 3" xfId="44368" xr:uid="{2914AE08-16F7-4F23-8C5E-09EE688CA21E}"/>
    <cellStyle name="Input 26 3 4" xfId="48122" xr:uid="{C5F537AC-BF0D-42CF-957E-9E9CE6F1ACBF}"/>
    <cellStyle name="Input 26 4" xfId="23708" xr:uid="{F82C3BDB-116A-482A-9CEF-48377801EF83}"/>
    <cellStyle name="Input 26 4 2" xfId="37110" xr:uid="{EB89BBA2-E6D3-459A-BDE1-10323A39F734}"/>
    <cellStyle name="Input 26 4 3" xfId="44588" xr:uid="{FEAF2D0E-8746-46B7-A71B-E909EDBFC1AC}"/>
    <cellStyle name="Input 26 4 4" xfId="48288" xr:uid="{AECF4966-CDFC-4CB5-827F-EF6380DA3839}"/>
    <cellStyle name="Input 26 5" xfId="23803" xr:uid="{62B2FA0A-3260-4A0A-B66D-0ECD07B21F72}"/>
    <cellStyle name="Input 26 5 2" xfId="37204" xr:uid="{212CB8A7-708A-4B2D-B434-C4C0114556B4}"/>
    <cellStyle name="Input 26 5 3" xfId="44655" xr:uid="{2C24F821-845F-4F39-AFDB-DFD4000B901C}"/>
    <cellStyle name="Input 26 5 4" xfId="48336" xr:uid="{46B74ABD-6D7E-4F6A-BE36-4A84BC252E81}"/>
    <cellStyle name="Input 26 6" xfId="21243" xr:uid="{2DC06B4E-2804-45C0-A7F9-ACEFADC24385}"/>
    <cellStyle name="Input 26 6 2" xfId="34709" xr:uid="{A1A5F77C-4809-4391-9368-146AC3AD8040}"/>
    <cellStyle name="Input 26 6 3" xfId="42810" xr:uid="{334E763C-13C7-441C-B514-A2420DD803F0}"/>
    <cellStyle name="Input 26 6 4" xfId="47119" xr:uid="{646653D4-7622-4F9B-B2D6-395571A4B29B}"/>
    <cellStyle name="Input 26 7" xfId="10564" xr:uid="{A72C7F5D-FE1C-43F2-8737-FE78C619ECA0}"/>
    <cellStyle name="Input 26 8" xfId="25176" xr:uid="{CFA34C38-BF8B-4946-B429-0A17A58FD28E}"/>
    <cellStyle name="Input 26 9" xfId="37371" xr:uid="{1CE039F1-53B5-48A2-AA12-FC9FAF55FAE8}"/>
    <cellStyle name="Input 27" xfId="7726" xr:uid="{36E82543-5A3F-47F2-B4E8-F4C2719FC92B}"/>
    <cellStyle name="Input 27 10" xfId="42087" xr:uid="{02224695-D447-48B3-8D5D-7A5373D78B3A}"/>
    <cellStyle name="Input 27 2" xfId="22564" xr:uid="{ECAD3E9E-D5BD-4708-9A79-2F04B1BE8722}"/>
    <cellStyle name="Input 27 2 2" xfId="36007" xr:uid="{EA977CD2-A63E-48EF-A522-DEADB8FBE6F8}"/>
    <cellStyle name="Input 27 2 3" xfId="43691" xr:uid="{B2FD860C-64F7-4F8F-9C79-1C7EB7BBF4D1}"/>
    <cellStyle name="Input 27 2 4" xfId="47604" xr:uid="{2960AEF9-0D03-498F-8F03-FDC510776316}"/>
    <cellStyle name="Input 27 3" xfId="23424" xr:uid="{ED27A375-80A7-4AF5-A75D-FE64FEBB0DC2}"/>
    <cellStyle name="Input 27 3 2" xfId="36847" xr:uid="{1CFEDE94-B588-4EFC-8471-F562E6BBFEB9}"/>
    <cellStyle name="Input 27 3 3" xfId="44370" xr:uid="{94D2C997-9BF4-4630-BC82-E329FD3115D1}"/>
    <cellStyle name="Input 27 3 4" xfId="48124" xr:uid="{5E2B37BB-B246-48EE-A369-E5F541E420C5}"/>
    <cellStyle name="Input 27 4" xfId="23710" xr:uid="{668414E0-ADFF-4563-A4FB-FBAB0815A800}"/>
    <cellStyle name="Input 27 4 2" xfId="37112" xr:uid="{9E497446-4D2D-45E9-8F64-19F609A2AF6C}"/>
    <cellStyle name="Input 27 4 3" xfId="44590" xr:uid="{5A5F1BD0-61A9-403E-AF09-4D6766993F19}"/>
    <cellStyle name="Input 27 4 4" xfId="48290" xr:uid="{AD08E82B-181C-47DF-A251-35EE0698D017}"/>
    <cellStyle name="Input 27 5" xfId="23805" xr:uid="{5C6FAC26-BB44-41EF-AB6B-530DBEF1CADB}"/>
    <cellStyle name="Input 27 5 2" xfId="37206" xr:uid="{7C4C2476-FCCA-41EA-95CE-C0EFFC4F9230}"/>
    <cellStyle name="Input 27 5 3" xfId="44657" xr:uid="{5FE19670-59A5-4CEC-8ABC-453EA991654C}"/>
    <cellStyle name="Input 27 5 4" xfId="48338" xr:uid="{27030B2B-6E57-4939-BC99-A29F0BC6F186}"/>
    <cellStyle name="Input 27 6" xfId="21246" xr:uid="{AAFDA883-BDFC-473C-A1FE-A5D046F111A7}"/>
    <cellStyle name="Input 27 6 2" xfId="34712" xr:uid="{3025F7BB-62C1-46DA-9E85-7512ACCC07E0}"/>
    <cellStyle name="Input 27 6 3" xfId="42813" xr:uid="{5819C561-DA48-48B9-9C60-62A1A1D9BF46}"/>
    <cellStyle name="Input 27 6 4" xfId="47121" xr:uid="{1CECAFE4-F75A-4719-8909-89839D845300}"/>
    <cellStyle name="Input 27 7" xfId="10567" xr:uid="{1C39C91A-46C3-4C78-A9CF-63D8F7AA5D63}"/>
    <cellStyle name="Input 27 8" xfId="25180" xr:uid="{4F686457-A155-4F9F-A696-B887EF9F169D}"/>
    <cellStyle name="Input 27 9" xfId="37370" xr:uid="{E9181AE7-BFBF-4A86-A69C-4BA42B8F3E25}"/>
    <cellStyle name="Input 28" xfId="7758" xr:uid="{5869FC7F-6547-4976-B114-EAA6033575C8}"/>
    <cellStyle name="Input 28 10" xfId="44089" xr:uid="{EDF84F7A-FC3F-45B0-B186-51F3770396ED}"/>
    <cellStyle name="Input 28 2" xfId="22589" xr:uid="{C26F6FB0-904A-42D0-B871-AEDFB5AC05CC}"/>
    <cellStyle name="Input 28 2 2" xfId="36032" xr:uid="{8D1C242A-5C49-4F3E-A299-7E260C6DDC96}"/>
    <cellStyle name="Input 28 2 3" xfId="43714" xr:uid="{D166CDF4-58FF-4663-9A21-E478B8C86D49}"/>
    <cellStyle name="Input 28 2 4" xfId="47624" xr:uid="{BA42147F-1930-4A75-9CDF-55EECC6AAE1F}"/>
    <cellStyle name="Input 28 3" xfId="23445" xr:uid="{86514F5A-A5BF-4E7C-B5EE-B3CFB95615C0}"/>
    <cellStyle name="Input 28 3 2" xfId="36868" xr:uid="{C0EA9F5E-1855-4C40-AEA6-82C13794ECE7}"/>
    <cellStyle name="Input 28 3 3" xfId="44391" xr:uid="{58954564-74FA-42A0-A6AC-1BBCFA4E0423}"/>
    <cellStyle name="Input 28 3 4" xfId="48142" xr:uid="{63761F72-9C78-4484-9885-9F9DAF3D9AE2}"/>
    <cellStyle name="Input 28 4" xfId="23731" xr:uid="{CA429CA5-5ED3-4391-95FF-C2304ED23C65}"/>
    <cellStyle name="Input 28 4 2" xfId="37133" xr:uid="{E76CDA0F-7F98-4751-A5C6-1D8F206483A0}"/>
    <cellStyle name="Input 28 4 3" xfId="44609" xr:uid="{E68E94CD-44AC-42D6-A1D4-A1F3638A654F}"/>
    <cellStyle name="Input 28 4 4" xfId="48308" xr:uid="{81EB37BF-CEB3-4B44-8568-E86F472C85A7}"/>
    <cellStyle name="Input 28 5" xfId="23824" xr:uid="{C94DCCE0-35FA-4AA0-B4E7-EEF38A6DA1C7}"/>
    <cellStyle name="Input 28 5 2" xfId="37225" xr:uid="{0CC04E22-965B-44BB-A66B-157F94D24CCB}"/>
    <cellStyle name="Input 28 5 3" xfId="44676" xr:uid="{285B916B-2D01-4CFE-ADAD-1E7C5DB1933A}"/>
    <cellStyle name="Input 28 5 4" xfId="48356" xr:uid="{18C04A77-6306-4BE4-8B06-DBF07143585A}"/>
    <cellStyle name="Input 28 6" xfId="21266" xr:uid="{E18149F7-3AFA-4D7D-BA90-52B442234F05}"/>
    <cellStyle name="Input 28 6 2" xfId="34732" xr:uid="{2AAE0B21-7F4D-4E38-AC5F-792D9B5B2B95}"/>
    <cellStyle name="Input 28 6 3" xfId="42833" xr:uid="{329BDCBA-7050-4AFC-AD7D-885A7785EE57}"/>
    <cellStyle name="Input 28 6 4" xfId="47139" xr:uid="{6459B724-8FE0-4931-811C-8BF5850A2F03}"/>
    <cellStyle name="Input 28 7" xfId="10591" xr:uid="{A3ACAA67-9E81-49A0-A2B2-84E64A87FF9D}"/>
    <cellStyle name="Input 28 8" xfId="25206" xr:uid="{971FC570-1C25-4D21-BA3F-DCF01B156F6E}"/>
    <cellStyle name="Input 28 9" xfId="32436" xr:uid="{D62C987F-C62A-45F6-AC3D-BDBD0CE17D24}"/>
    <cellStyle name="Input 29" xfId="7734" xr:uid="{A5845ADC-0A73-4112-8D27-85CF2EE64CFC}"/>
    <cellStyle name="Input 29 10" xfId="44090" xr:uid="{4EE7E74E-E548-4C0A-B37D-87AA841F5783}"/>
    <cellStyle name="Input 29 2" xfId="22568" xr:uid="{B4CA4FFD-1BCF-4997-91E6-361130186129}"/>
    <cellStyle name="Input 29 2 2" xfId="36011" xr:uid="{8562993D-5E68-48F9-96AF-838CCB28832F}"/>
    <cellStyle name="Input 29 2 3" xfId="43695" xr:uid="{E2E791B3-E358-4CCC-87DC-A281E0C3904B}"/>
    <cellStyle name="Input 29 2 4" xfId="47607" xr:uid="{AE23B79B-FB0E-4112-8E98-CE3059481653}"/>
    <cellStyle name="Input 29 3" xfId="23427" xr:uid="{D4180269-3B4C-4187-B734-D194526AD9BE}"/>
    <cellStyle name="Input 29 3 2" xfId="36850" xr:uid="{E067A46E-4521-4983-AA79-3946892DF65F}"/>
    <cellStyle name="Input 29 3 3" xfId="44373" xr:uid="{6BBE7968-4F68-491D-BDD5-4BD7688BEEDC}"/>
    <cellStyle name="Input 29 3 4" xfId="48126" xr:uid="{8ED0AC45-910B-448D-AF0C-351F8A217288}"/>
    <cellStyle name="Input 29 4" xfId="23713" xr:uid="{A0FB109C-3624-43E4-AB10-5181BB1C397E}"/>
    <cellStyle name="Input 29 4 2" xfId="37115" xr:uid="{E5E6E0D0-3E93-4F7B-9D7E-A14FF29614AE}"/>
    <cellStyle name="Input 29 4 3" xfId="44592" xr:uid="{B7E87F79-3491-40AB-A033-84E710404C98}"/>
    <cellStyle name="Input 29 4 4" xfId="48292" xr:uid="{74387ED1-4B43-4A8A-83DB-F25454F8EF0B}"/>
    <cellStyle name="Input 29 5" xfId="23807" xr:uid="{0589CF86-D046-4582-AD6A-D2F84B3E9C9A}"/>
    <cellStyle name="Input 29 5 2" xfId="37208" xr:uid="{233C1E2A-F312-44F2-9E96-61E9F0FA5E38}"/>
    <cellStyle name="Input 29 5 3" xfId="44659" xr:uid="{C029D0CC-5A8D-413B-935B-F767746B3FBC}"/>
    <cellStyle name="Input 29 5 4" xfId="48340" xr:uid="{170B8D99-2A64-4126-BFB2-D562D3EE5D29}"/>
    <cellStyle name="Input 29 6" xfId="21248" xr:uid="{D6C3AEBC-34A1-41B0-8356-24960685DD01}"/>
    <cellStyle name="Input 29 6 2" xfId="34714" xr:uid="{564ADF6A-3768-4FB2-97AA-FBE5332083F6}"/>
    <cellStyle name="Input 29 6 3" xfId="42815" xr:uid="{E66889EC-8CF0-4BDC-9D7C-B2C4236ED65A}"/>
    <cellStyle name="Input 29 6 4" xfId="47123" xr:uid="{25CF32E5-2DBF-4146-980B-1A3EDAFA5535}"/>
    <cellStyle name="Input 29 7" xfId="10571" xr:uid="{6605903F-FEC5-427E-89B3-1B3ABC958C98}"/>
    <cellStyle name="Input 29 8" xfId="25185" xr:uid="{BDBA4BE7-83D3-4193-B3DD-57583D51829C}"/>
    <cellStyle name="Input 29 9" xfId="27967" xr:uid="{83405CF4-13CE-42F4-BF39-4521DCEF1243}"/>
    <cellStyle name="Input 3" xfId="3663" xr:uid="{7C025A85-C320-47A5-BD08-6A9C10FA5CA7}"/>
    <cellStyle name="Input 3 10" xfId="7623" xr:uid="{A1ECA8A3-A590-4321-99E7-A0582865F9EA}"/>
    <cellStyle name="Input 3 10 10" xfId="32664" xr:uid="{508DFD15-4699-47B2-8D99-F777A34B49FD}"/>
    <cellStyle name="Input 3 10 11" xfId="43346" xr:uid="{AF8D2C28-CB03-4F6A-B823-B685176BDEE7}"/>
    <cellStyle name="Input 3 10 2" xfId="21201" xr:uid="{CE242619-3B65-40F5-81D9-AF6EF0341C6E}"/>
    <cellStyle name="Input 3 10 2 2" xfId="34671" xr:uid="{8A5C67DD-5ACC-4FD9-96C3-5AE2DC68758D}"/>
    <cellStyle name="Input 3 10 2 3" xfId="42776" xr:uid="{64192BB0-0E2C-42CD-AF34-80505A9F61D3}"/>
    <cellStyle name="Input 3 10 2 4" xfId="47092" xr:uid="{B5188C02-5960-4A6C-98F3-E977E2CBCCF6}"/>
    <cellStyle name="Input 3 10 3" xfId="19045" xr:uid="{4F6E95F5-0153-4E23-8E32-E87768DF2FC9}"/>
    <cellStyle name="Input 3 10 3 2" xfId="32737" xr:uid="{8F43B672-9AAB-4B03-986A-273110A01CE4}"/>
    <cellStyle name="Input 3 10 3 3" xfId="41270" xr:uid="{3A7EE1AB-8E92-4947-9F80-71804DEE338D}"/>
    <cellStyle name="Input 3 10 3 4" xfId="46136" xr:uid="{C310FD18-8FE3-480C-A106-1F8F3AE5ECD8}"/>
    <cellStyle name="Input 3 10 4" xfId="23383" xr:uid="{390FC92D-32E9-4E1B-A6B4-0F8EA05393D0}"/>
    <cellStyle name="Input 3 10 4 2" xfId="36806" xr:uid="{1A49DEE2-0B8A-471A-BF9E-5A762871C397}"/>
    <cellStyle name="Input 3 10 4 3" xfId="44334" xr:uid="{53EE89CF-B0EB-4F0A-9F39-A8F0BD51911C}"/>
    <cellStyle name="Input 3 10 4 4" xfId="48095" xr:uid="{4F39AC7B-475D-4E2A-A0BB-AFCE5040522B}"/>
    <cellStyle name="Input 3 10 5" xfId="23677" xr:uid="{AF96BC5B-FD8F-40D4-94A0-ADDED6DF6144}"/>
    <cellStyle name="Input 3 10 5 2" xfId="37079" xr:uid="{E94D5D42-ED50-4659-8A61-C4857AE8F9E3}"/>
    <cellStyle name="Input 3 10 5 3" xfId="44557" xr:uid="{C12CC3E2-AAE3-4768-A072-67320CDA1786}"/>
    <cellStyle name="Input 3 10 5 4" xfId="48262" xr:uid="{F1AB201E-8307-4E01-85A8-61EEF6E9E06E}"/>
    <cellStyle name="Input 3 10 6" xfId="23503" xr:uid="{42E7788E-C5D6-421C-BE47-494EA3434CDF}"/>
    <cellStyle name="Input 3 10 6 2" xfId="36918" xr:uid="{63A21A3F-1D9D-4570-B650-16E3895B9E10}"/>
    <cellStyle name="Input 3 10 6 3" xfId="44439" xr:uid="{CBA6A8DD-B627-4CB5-B4A1-CF3305AAC3A7}"/>
    <cellStyle name="Input 3 10 6 4" xfId="48182" xr:uid="{6C543438-FBF8-4A92-B2B3-7A5DF4BD2B25}"/>
    <cellStyle name="Input 3 10 7" xfId="18857" xr:uid="{91B53ED3-B844-4C5D-AE10-1950FDF14E3A}"/>
    <cellStyle name="Input 3 10 7 2" xfId="32575" xr:uid="{BC4E6503-72C6-4C28-8554-FC43466773AA}"/>
    <cellStyle name="Input 3 10 7 3" xfId="41134" xr:uid="{B613DDD6-1C73-45DE-A0A9-75CDC32FA0A4}"/>
    <cellStyle name="Input 3 10 7 4" xfId="46048" xr:uid="{2E591B81-5CB6-4354-A9F4-78B9C2ADAD4A}"/>
    <cellStyle name="Input 3 10 8" xfId="10482" xr:uid="{1AC430A8-A987-40CD-8AB7-56F6F198603F}"/>
    <cellStyle name="Input 3 10 9" xfId="25098" xr:uid="{17F6988A-E8E0-463A-8A95-1D0DE655B20C}"/>
    <cellStyle name="Input 3 11" xfId="7785" xr:uid="{B186D504-38DA-41DC-AC8F-7753187363F6}"/>
    <cellStyle name="Input 3 11 2" xfId="10616" xr:uid="{B7BA0813-E160-49DD-900B-C20828F511D1}"/>
    <cellStyle name="Input 3 11 3" xfId="25231" xr:uid="{A096E543-8215-4E5F-A8DA-8278ED661038}"/>
    <cellStyle name="Input 3 11 4" xfId="32429" xr:uid="{6E7D0325-5F76-4422-BA65-324845B34574}"/>
    <cellStyle name="Input 3 11 5" xfId="38092" xr:uid="{260B5BED-CC0E-4761-9E2E-25DB6CE68918}"/>
    <cellStyle name="Input 3 12" xfId="24041" xr:uid="{13702448-F1DA-443E-B520-F9CCA706F067}"/>
    <cellStyle name="Input 3 12 2" xfId="37425" xr:uid="{648F4656-B00B-4B40-971D-344F7397452A}"/>
    <cellStyle name="Input 3 12 3" xfId="44789" xr:uid="{4908910A-6C3A-460B-9CBB-8A404623FFC5}"/>
    <cellStyle name="Input 3 12 4" xfId="48368" xr:uid="{4FECC753-3D6C-4721-9481-DCA3FEB3F237}"/>
    <cellStyle name="Input 3 13" xfId="7963" xr:uid="{2674E490-2121-4B1F-B6E1-511D96685CE4}"/>
    <cellStyle name="Input 3 14" xfId="24348" xr:uid="{4F7F88B9-202B-4FE9-B54F-12C345958141}"/>
    <cellStyle name="Input 3 15" xfId="51876" xr:uid="{45BBB13A-05D0-45F4-911C-0709EEDD5FD0}"/>
    <cellStyle name="Input 3 16" xfId="4712" xr:uid="{9CEE5B0E-CDBA-47B4-98CF-0D6A3A4B831F}"/>
    <cellStyle name="Input 3 2" xfId="4907" xr:uid="{B5AABFC8-D1C4-4434-9A7E-2A2E4C7F4A15}"/>
    <cellStyle name="Input 3 2 10" xfId="12833" xr:uid="{8C1BB776-9307-4FA7-8BF3-90966A8817F1}"/>
    <cellStyle name="Input 3 2 10 2" xfId="27376" xr:uid="{42B6ADDF-2633-42F8-A206-0E6AC6A5469B}"/>
    <cellStyle name="Input 3 2 10 3" xfId="8000" xr:uid="{6195991C-C267-47D5-8E33-1F332F6999B0}"/>
    <cellStyle name="Input 3 2 10 4" xfId="36068" xr:uid="{5682257F-BBAB-4AAE-86FC-095CDA244EEC}"/>
    <cellStyle name="Input 3 2 11" xfId="8155" xr:uid="{318BD212-F3CA-4C60-9269-E7B3E3C0AAA6}"/>
    <cellStyle name="Input 3 2 12" xfId="31008" xr:uid="{957AC308-1C5A-45E2-ABE2-F76C3D1C0191}"/>
    <cellStyle name="Input 3 2 2" xfId="5835" xr:uid="{E1EB79C7-F4EC-44FB-BB3C-192D88B6FE7A}"/>
    <cellStyle name="Input 3 2 2 10" xfId="12835" xr:uid="{7BD8A13F-3933-46AF-92A1-572BC8B77B0D}"/>
    <cellStyle name="Input 3 2 2 10 2" xfId="27378" xr:uid="{36AC6838-6FAB-4349-A095-84E96D8FFA03}"/>
    <cellStyle name="Input 3 2 2 10 3" xfId="25254" xr:uid="{E00010C8-341D-4DB1-8B2E-846293B44358}"/>
    <cellStyle name="Input 3 2 2 10 4" xfId="24341" xr:uid="{168BF099-3B1B-40E0-A245-7DB281C11FDB}"/>
    <cellStyle name="Input 3 2 2 11" xfId="19790" xr:uid="{75BBB197-AF7B-40CC-B5F0-14E724161D1C}"/>
    <cellStyle name="Input 3 2 2 11 2" xfId="33425" xr:uid="{36842608-ED3C-4372-816F-DEAD6E4C883C}"/>
    <cellStyle name="Input 3 2 2 11 3" xfId="41809" xr:uid="{6E60830B-36C7-4C5C-9D87-EC1B0616EB0A}"/>
    <cellStyle name="Input 3 2 2 11 4" xfId="46450" xr:uid="{B0B054B8-9D2A-49BE-A608-D37254003F52}"/>
    <cellStyle name="Input 3 2 2 12" xfId="21619" xr:uid="{E5710291-9844-4EB8-897A-FD19496B638F}"/>
    <cellStyle name="Input 3 2 2 12 2" xfId="35075" xr:uid="{6D222B2F-1DDF-4D8A-9794-01203AADD32A}"/>
    <cellStyle name="Input 3 2 2 12 3" xfId="43090" xr:uid="{8E7CF290-C51E-49E9-9142-38C7A8F3C9F0}"/>
    <cellStyle name="Input 3 2 2 12 4" xfId="47304" xr:uid="{98636CB7-3CC9-4384-B45E-E89778D24907}"/>
    <cellStyle name="Input 3 2 2 13" xfId="22378" xr:uid="{99CE2C4F-90F4-4490-9F3D-1180EDDC484A}"/>
    <cellStyle name="Input 3 2 2 13 2" xfId="35823" xr:uid="{70F8C7E6-1922-42CF-AA53-B83345C750CD}"/>
    <cellStyle name="Input 3 2 2 13 3" xfId="43550" xr:uid="{CFD36C22-FA92-4DE4-A621-338D2358ACBE}"/>
    <cellStyle name="Input 3 2 2 13 4" xfId="47513" xr:uid="{4FC9C997-C28D-4A68-999E-05240D734D5B}"/>
    <cellStyle name="Input 3 2 2 14" xfId="12834" xr:uid="{9F273645-BCDB-4173-BB52-9EE399F642C5}"/>
    <cellStyle name="Input 3 2 2 14 2" xfId="27377" xr:uid="{A6EB59D4-4022-4F1A-85D3-06309734490C}"/>
    <cellStyle name="Input 3 2 2 14 3" xfId="9722" xr:uid="{DEC62DFB-5B19-4559-99E8-BCD1D03C252C}"/>
    <cellStyle name="Input 3 2 2 14 4" xfId="36878" xr:uid="{94AA32A6-A9EE-4108-87DA-71CA2277F8B5}"/>
    <cellStyle name="Input 3 2 2 15" xfId="8892" xr:uid="{4A94B5BF-1D12-47E9-BFB4-C1E5572BFF1E}"/>
    <cellStyle name="Input 3 2 2 16" xfId="7927" xr:uid="{E3B76B89-FA45-48A3-BDA0-D593532C8D15}"/>
    <cellStyle name="Input 3 2 2 17" xfId="32599" xr:uid="{CB45C85A-8F59-4D0E-8F1C-E16541CE38C3}"/>
    <cellStyle name="Input 3 2 2 18" xfId="33749" xr:uid="{874FBE78-268D-4C08-AC13-C1C335CACF64}"/>
    <cellStyle name="Input 3 2 2 2" xfId="7257" xr:uid="{7E32FE22-C654-493A-811D-D88C829EEDA2}"/>
    <cellStyle name="Input 3 2 2 2 10" xfId="41972" xr:uid="{80534279-BAB5-4E33-8F73-501A455F5E1C}"/>
    <cellStyle name="Input 3 2 2 2 2" xfId="12837" xr:uid="{5BF27502-34B3-4467-ADE9-A44AD4E908E8}"/>
    <cellStyle name="Input 3 2 2 2 2 2" xfId="27380" xr:uid="{6BC341C9-3D73-4A22-B949-0F627FB80B15}"/>
    <cellStyle name="Input 3 2 2 2 2 3" xfId="37232" xr:uid="{1D7F697B-9FD8-45DF-AFA2-2B59AA6DAB68}"/>
    <cellStyle name="Input 3 2 2 2 2 4" xfId="33832" xr:uid="{DA9C4424-3798-43AA-899A-3A1E1FAEB1B9}"/>
    <cellStyle name="Input 3 2 2 2 3" xfId="20839" xr:uid="{AF369E61-8606-40BA-A8E7-EAA6E404F3BE}"/>
    <cellStyle name="Input 3 2 2 2 3 2" xfId="34317" xr:uid="{1B7C658A-9BE1-4B62-91EC-5FE8E831DDD1}"/>
    <cellStyle name="Input 3 2 2 2 3 3" xfId="42473" xr:uid="{66375ADC-7A4B-4B8E-A3FA-F8B9E7BDA95A}"/>
    <cellStyle name="Input 3 2 2 2 3 4" xfId="46847" xr:uid="{477DB0E0-6DB0-4D72-91C0-A03D5DA411A3}"/>
    <cellStyle name="Input 3 2 2 2 4" xfId="19220" xr:uid="{7CD5CFED-1654-4215-ACDF-9C03EB354FBA}"/>
    <cellStyle name="Input 3 2 2 2 4 2" xfId="32899" xr:uid="{BA3DF81E-45FC-40D6-8019-AFCDD2D73B92}"/>
    <cellStyle name="Input 3 2 2 2 4 3" xfId="41412" xr:uid="{6916B6C8-A20C-412F-A315-E8778C208180}"/>
    <cellStyle name="Input 3 2 2 2 4 4" xfId="46239" xr:uid="{A049677F-4CA2-4BAC-8736-756566C7FD4A}"/>
    <cellStyle name="Input 3 2 2 2 5" xfId="23029" xr:uid="{26EE26D3-0336-4A80-9112-9A610567B39D}"/>
    <cellStyle name="Input 3 2 2 2 5 2" xfId="36462" xr:uid="{9E488AC4-DBD7-4F6E-815F-CF2BA7121A27}"/>
    <cellStyle name="Input 3 2 2 2 5 3" xfId="44037" xr:uid="{18B8C945-185A-492C-946D-F17CDAF3DED7}"/>
    <cellStyle name="Input 3 2 2 2 5 4" xfId="47850" xr:uid="{B3BAB089-B7E4-493A-9540-0EAEB514B560}"/>
    <cellStyle name="Input 3 2 2 2 6" xfId="12836" xr:uid="{673917C1-7A60-47C0-8F75-8417DD5F71EA}"/>
    <cellStyle name="Input 3 2 2 2 6 2" xfId="27379" xr:uid="{63E6D196-A7B9-42B0-8F8C-89213F91B587}"/>
    <cellStyle name="Input 3 2 2 2 6 3" xfId="37376" xr:uid="{4557A608-6BA0-4639-BC2E-928F23A73326}"/>
    <cellStyle name="Input 3 2 2 2 6 4" xfId="33887" xr:uid="{2EF631C3-5ACC-41A1-9E0B-AC772070CFC7}"/>
    <cellStyle name="Input 3 2 2 2 7" xfId="10118" xr:uid="{F92C0017-9320-4C5C-A40E-018037757C9D}"/>
    <cellStyle name="Input 3 2 2 2 8" xfId="24733" xr:uid="{2D889C3B-63AA-487C-8427-85001D048493}"/>
    <cellStyle name="Input 3 2 2 2 9" xfId="10525" xr:uid="{6DA01E5E-2D23-4716-B1DC-18E25BDA5185}"/>
    <cellStyle name="Input 3 2 2 3" xfId="12838" xr:uid="{FB1EE298-DE08-4645-8E80-969EE0E01AE5}"/>
    <cellStyle name="Input 3 2 2 3 2" xfId="12839" xr:uid="{71057D8A-DB59-402D-B685-3CFDFA8D75D4}"/>
    <cellStyle name="Input 3 2 2 3 2 2" xfId="27382" xr:uid="{A61F62BA-5FB7-4F88-A5D6-6233AD144FCD}"/>
    <cellStyle name="Input 3 2 2 3 2 3" xfId="25715" xr:uid="{638E4A16-205E-4A96-A8A5-F13B24C2A37E}"/>
    <cellStyle name="Input 3 2 2 3 2 4" xfId="24342" xr:uid="{A9ED5C6B-A3ED-46D5-B17F-38B5E68B0F9B}"/>
    <cellStyle name="Input 3 2 2 3 3" xfId="27381" xr:uid="{8B2F070E-E9AC-46F6-8ED0-EDB1700FBDA4}"/>
    <cellStyle name="Input 3 2 2 3 4" xfId="32250" xr:uid="{C9381982-C200-4BAC-90D3-A71B31BD032D}"/>
    <cellStyle name="Input 3 2 2 3 5" xfId="36599" xr:uid="{5A7E468E-E096-476E-8041-D9650F9C8706}"/>
    <cellStyle name="Input 3 2 2 4" xfId="12840" xr:uid="{9ACFFFA8-F45B-4A3B-9B9A-1EE5486EC416}"/>
    <cellStyle name="Input 3 2 2 4 2" xfId="12841" xr:uid="{C9C0C4F9-88BE-4C79-81ED-6FD892BF0B29}"/>
    <cellStyle name="Input 3 2 2 4 2 2" xfId="27384" xr:uid="{07C40C6A-9F18-41E7-A10B-F91D4CC7CCD6}"/>
    <cellStyle name="Input 3 2 2 4 2 3" xfId="8985" xr:uid="{66F9A107-CC6A-45DE-AEF0-9474BEFD88E2}"/>
    <cellStyle name="Input 3 2 2 4 2 4" xfId="34454" xr:uid="{869AF4A1-605F-4BD7-9ED7-276CDC383A73}"/>
    <cellStyle name="Input 3 2 2 4 3" xfId="27383" xr:uid="{4817AFC9-5573-49F4-8EBF-F2DD29C690E4}"/>
    <cellStyle name="Input 3 2 2 4 4" xfId="33113" xr:uid="{D620DF6E-78F6-4ECB-A899-107EE4A360E6}"/>
    <cellStyle name="Input 3 2 2 4 5" xfId="37001" xr:uid="{BFE9EACF-8BF6-4674-8472-B8D18F461BE5}"/>
    <cellStyle name="Input 3 2 2 5" xfId="12842" xr:uid="{809DC9B8-7B37-402C-A6E1-AF4FDBF72454}"/>
    <cellStyle name="Input 3 2 2 5 2" xfId="12843" xr:uid="{03865D6E-FA02-4E67-AF72-8573D1E7506B}"/>
    <cellStyle name="Input 3 2 2 5 2 2" xfId="27386" xr:uid="{980B8B18-DE25-4544-9973-CB7863A193E4}"/>
    <cellStyle name="Input 3 2 2 5 2 3" xfId="33112" xr:uid="{AE265A28-D844-4166-BE31-69321A1F28F6}"/>
    <cellStyle name="Input 3 2 2 5 2 4" xfId="24343" xr:uid="{EF93DCC9-0FCC-4B8A-B8A2-99073D558A33}"/>
    <cellStyle name="Input 3 2 2 5 3" xfId="27385" xr:uid="{54F1AC26-1294-4160-A341-DF021B34FE2E}"/>
    <cellStyle name="Input 3 2 2 5 4" xfId="25713" xr:uid="{DFBE1D2B-5051-4756-B5AE-CE65EE9A7B54}"/>
    <cellStyle name="Input 3 2 2 5 5" xfId="35660" xr:uid="{A4B8E0DD-D0D4-43DA-B951-DF5CB9F9DF55}"/>
    <cellStyle name="Input 3 2 2 6" xfId="12844" xr:uid="{A491BFE7-7CE7-45FB-9168-53EE26451D92}"/>
    <cellStyle name="Input 3 2 2 6 2" xfId="12845" xr:uid="{E6C1E720-735B-40BC-85BA-A03772BA3D83}"/>
    <cellStyle name="Input 3 2 2 6 2 2" xfId="27388" xr:uid="{B7B2B433-4D78-4B93-80D9-57707B44566C}"/>
    <cellStyle name="Input 3 2 2 6 2 3" xfId="8984" xr:uid="{EB32E221-C433-471D-A20D-A730AF6A8F79}"/>
    <cellStyle name="Input 3 2 2 6 2 4" xfId="41806" xr:uid="{E8363AE5-2C1C-47E8-B559-E1AD131EA236}"/>
    <cellStyle name="Input 3 2 2 6 3" xfId="27387" xr:uid="{151F3565-9B8E-4E3B-91C3-22FF3AA728D1}"/>
    <cellStyle name="Input 3 2 2 6 4" xfId="25714" xr:uid="{E49985FF-4BF6-484E-9B9E-8ECE17ABAAAA}"/>
    <cellStyle name="Input 3 2 2 6 5" xfId="36069" xr:uid="{D836846F-AF61-434C-A752-5A162B856CA6}"/>
    <cellStyle name="Input 3 2 2 7" xfId="12846" xr:uid="{39BD960B-743F-4789-ADE4-6ACB9C8CB138}"/>
    <cellStyle name="Input 3 2 2 7 2" xfId="12847" xr:uid="{27DCEFDF-E943-4B5A-8B7D-F0575A9C120C}"/>
    <cellStyle name="Input 3 2 2 7 2 2" xfId="27390" xr:uid="{AD170BF0-1C7E-474E-81AD-B3D2E48DF013}"/>
    <cellStyle name="Input 3 2 2 7 2 3" xfId="33111" xr:uid="{C0DF48EF-4171-4C06-B550-A44B8BB69ECD}"/>
    <cellStyle name="Input 3 2 2 7 2 4" xfId="25734" xr:uid="{6F98570A-DC03-42CD-8AF4-2A3AE1798EFA}"/>
    <cellStyle name="Input 3 2 2 7 3" xfId="27389" xr:uid="{58181F06-FD4D-4AAF-AA9C-1797AA37959C}"/>
    <cellStyle name="Input 3 2 2 7 4" xfId="25711" xr:uid="{324F16ED-5A12-42A3-9A42-95650C6A1161}"/>
    <cellStyle name="Input 3 2 2 7 5" xfId="34451" xr:uid="{C35BD2F4-7033-4A9F-AA4B-479AF0915528}"/>
    <cellStyle name="Input 3 2 2 8" xfId="12848" xr:uid="{6406E37E-FE43-4BA8-A4D1-3FF0E1346D69}"/>
    <cellStyle name="Input 3 2 2 8 2" xfId="27391" xr:uid="{D297155F-99CC-4AB6-8B8F-3B7BC8D9514D}"/>
    <cellStyle name="Input 3 2 2 8 3" xfId="25712" xr:uid="{5B30EC2F-A2C3-4DCC-8689-9716D31BCAA1}"/>
    <cellStyle name="Input 3 2 2 8 4" xfId="40926" xr:uid="{6E9D52BB-0362-4212-8883-F32842BDD123}"/>
    <cellStyle name="Input 3 2 2 9" xfId="12849" xr:uid="{9039FC9C-3E96-4CA0-861A-471600C8EB8F}"/>
    <cellStyle name="Input 3 2 2 9 2" xfId="12850" xr:uid="{EBCC0FF4-3DE0-4BEA-AAC0-1B202B5FBF98}"/>
    <cellStyle name="Input 3 2 2 9 2 2" xfId="27393" xr:uid="{D83930BE-ADB8-4655-99DD-CD5A1C310C63}"/>
    <cellStyle name="Input 3 2 2 9 2 3" xfId="8129" xr:uid="{B8C3D9B1-B046-4BE5-A4A1-77EA82D317FB}"/>
    <cellStyle name="Input 3 2 2 9 2 4" xfId="24355" xr:uid="{DEFDC8B6-8FFC-4CDD-AF76-6C8060EFAA7A}"/>
    <cellStyle name="Input 3 2 2 9 3" xfId="27392" xr:uid="{572F6B67-1E2A-40AD-A5A3-3C905E1C50E4}"/>
    <cellStyle name="Input 3 2 2 9 4" xfId="8001" xr:uid="{DAE23537-A9F8-4CFD-BBDB-9CC91E5329F1}"/>
    <cellStyle name="Input 3 2 2 9 5" xfId="24354" xr:uid="{6303B392-371F-4E37-A98B-249F4BF367A6}"/>
    <cellStyle name="Input 3 2 3" xfId="5834" xr:uid="{2EB65EB6-AC5C-4034-B414-158F649758ED}"/>
    <cellStyle name="Input 3 2 3 10" xfId="19789" xr:uid="{B25327D8-2D82-4612-9D43-EF9DC427C9FC}"/>
    <cellStyle name="Input 3 2 3 10 2" xfId="33424" xr:uid="{B81AFB7B-A6F8-49B6-9B84-982ADF6F0751}"/>
    <cellStyle name="Input 3 2 3 10 3" xfId="41808" xr:uid="{69C1D6F2-C20A-4C03-BD6A-57971204018D}"/>
    <cellStyle name="Input 3 2 3 10 4" xfId="46449" xr:uid="{8B19AB3D-2640-4E19-8F19-F06CD0E6195D}"/>
    <cellStyle name="Input 3 2 3 11" xfId="18950" xr:uid="{A30270DA-34CE-483E-B16C-B669BC704D0D}"/>
    <cellStyle name="Input 3 2 3 11 2" xfId="32658" xr:uid="{9BEE2D32-0631-440A-8FA5-7D1294A3F5CD}"/>
    <cellStyle name="Input 3 2 3 11 3" xfId="41213" xr:uid="{07B2C788-30BC-4A3C-B924-D64DFE2734D1}"/>
    <cellStyle name="Input 3 2 3 11 4" xfId="46100" xr:uid="{B9F23AF6-B03C-4DD9-859A-639728519B0F}"/>
    <cellStyle name="Input 3 2 3 12" xfId="21791" xr:uid="{064458AB-0B30-4239-96A1-C1664F6113F5}"/>
    <cellStyle name="Input 3 2 3 12 2" xfId="35247" xr:uid="{E6B9093E-146C-4F5E-B300-2A11106ED443}"/>
    <cellStyle name="Input 3 2 3 12 3" xfId="43176" xr:uid="{588D4559-BD36-489C-83A2-4E3CBEAE8D00}"/>
    <cellStyle name="Input 3 2 3 12 4" xfId="47307" xr:uid="{F9CCCFAF-7189-4384-9D4E-636C39654B1B}"/>
    <cellStyle name="Input 3 2 3 13" xfId="12851" xr:uid="{30F25F7E-CF5C-49EF-9068-42B4EDB2B687}"/>
    <cellStyle name="Input 3 2 3 13 2" xfId="27394" xr:uid="{9EA45B75-6D9E-44A2-A85C-94C4164FFACD}"/>
    <cellStyle name="Input 3 2 3 13 3" xfId="32484" xr:uid="{32FE928F-55B7-4BCD-AD6A-2C38340C42C8}"/>
    <cellStyle name="Input 3 2 3 13 4" xfId="24356" xr:uid="{05027784-28A5-4BC5-9A99-CF4C2DED0CDD}"/>
    <cellStyle name="Input 3 2 3 14" xfId="8891" xr:uid="{B860EB45-8631-42D7-9F52-6D6F068E711D}"/>
    <cellStyle name="Input 3 2 3 15" xfId="8647" xr:uid="{8E5467DC-876C-4117-8311-E8FD9F7C89F0}"/>
    <cellStyle name="Input 3 2 3 16" xfId="36596" xr:uid="{655844FD-306F-4687-8C55-1A59E79CCECF}"/>
    <cellStyle name="Input 3 2 3 17" xfId="29659" xr:uid="{CFB32E28-6FAC-4F7B-9CC3-425535A41294}"/>
    <cellStyle name="Input 3 2 3 2" xfId="12852" xr:uid="{E811DA8E-BEA0-4DBC-AE48-B756DB9B32F6}"/>
    <cellStyle name="Input 3 2 3 2 2" xfId="12853" xr:uid="{E28BAA66-706A-4667-A868-64745812BF51}"/>
    <cellStyle name="Input 3 2 3 2 2 2" xfId="27396" xr:uid="{DB6B0387-CB8D-4BD7-A467-F89686CDCA2D}"/>
    <cellStyle name="Input 3 2 3 2 2 3" xfId="8002" xr:uid="{BD5F06C0-D583-45C3-AF35-2829FA08F514}"/>
    <cellStyle name="Input 3 2 3 2 2 4" xfId="44452" xr:uid="{9A3DE9F0-AA51-4256-891B-1AB7EFB26849}"/>
    <cellStyle name="Input 3 2 3 2 3" xfId="27395" xr:uid="{3296B4EC-CCD3-4ADB-8D9B-FCCC115EC120}"/>
    <cellStyle name="Input 3 2 3 2 4" xfId="8987" xr:uid="{D7AA3AA2-C6CD-4A71-B6D3-760FD6A1C538}"/>
    <cellStyle name="Input 3 2 3 2 5" xfId="40920" xr:uid="{B6949C42-8725-4927-A6F3-3FF0F1A77119}"/>
    <cellStyle name="Input 3 2 3 3" xfId="12854" xr:uid="{6683CD05-CEBC-4DC8-AE78-713A4E426192}"/>
    <cellStyle name="Input 3 2 3 3 2" xfId="12855" xr:uid="{41B089AE-F0AD-4E83-960A-A22DA6563A1A}"/>
    <cellStyle name="Input 3 2 3 3 2 2" xfId="27398" xr:uid="{286EEAE8-6223-4519-8D9B-8248AA6D2CB5}"/>
    <cellStyle name="Input 3 2 3 3 2 3" xfId="25128" xr:uid="{D822B9BD-A12A-4AC3-9719-0D90099AFF81}"/>
    <cellStyle name="Input 3 2 3 3 2 4" xfId="41286" xr:uid="{6C672B16-B61A-4776-B21D-5EA743AC277D}"/>
    <cellStyle name="Input 3 2 3 3 3" xfId="27397" xr:uid="{1EF0CB9D-F05B-4970-BBAE-316DF1EE4D13}"/>
    <cellStyle name="Input 3 2 3 3 4" xfId="8986" xr:uid="{C5E019E4-2ACE-4B7F-AF3E-1ECC722782B9}"/>
    <cellStyle name="Input 3 2 3 3 5" xfId="41198" xr:uid="{AFE4CF4B-2F3C-4123-88AC-4354654DFF31}"/>
    <cellStyle name="Input 3 2 3 4" xfId="12856" xr:uid="{C6DAD70F-C4FD-4E64-A63F-710B98745261}"/>
    <cellStyle name="Input 3 2 3 4 2" xfId="12857" xr:uid="{14DD3F59-84F3-4522-84AE-2E098A3F1205}"/>
    <cellStyle name="Input 3 2 3 4 2 2" xfId="27400" xr:uid="{9DDC77D7-AF18-49B0-AB0A-0F35CAEBDE06}"/>
    <cellStyle name="Input 3 2 3 4 2 3" xfId="9347" xr:uid="{7970F1D8-AFA2-49A0-B232-0FE8C373546F}"/>
    <cellStyle name="Input 3 2 3 4 2 4" xfId="44030" xr:uid="{E992B6A2-814C-453D-AF03-BB95390120F1}"/>
    <cellStyle name="Input 3 2 3 4 3" xfId="27399" xr:uid="{CDF498CA-35EA-475E-8931-1EF8A426E5D1}"/>
    <cellStyle name="Input 3 2 3 4 4" xfId="8003" xr:uid="{F131EBFE-2D42-49E0-80F5-BCDC2005DD8B}"/>
    <cellStyle name="Input 3 2 3 4 5" xfId="42466" xr:uid="{B93C79E8-A804-43DB-B5C6-7C4719DA5010}"/>
    <cellStyle name="Input 3 2 3 5" xfId="12858" xr:uid="{B6BB9EED-897C-4DCE-B673-1A84438B8AA7}"/>
    <cellStyle name="Input 3 2 3 5 2" xfId="12859" xr:uid="{BBE75DA3-AFB6-4A5A-9C26-2CAD58BE6827}"/>
    <cellStyle name="Input 3 2 3 5 2 2" xfId="27402" xr:uid="{7FE600CD-6E79-4843-947E-CEF13D1B3611}"/>
    <cellStyle name="Input 3 2 3 5 2 3" xfId="32176" xr:uid="{49B0F359-88F2-4845-805C-8740B23EDF3F}"/>
    <cellStyle name="Input 3 2 3 5 2 4" xfId="32264" xr:uid="{798C395C-066A-4361-95F9-4D128D5E909F}"/>
    <cellStyle name="Input 3 2 3 5 3" xfId="27401" xr:uid="{9BF45E49-A76D-4EE9-BBEC-FD5FCEB76C8C}"/>
    <cellStyle name="Input 3 2 3 5 4" xfId="25710" xr:uid="{C646F920-0046-455A-93B0-825302B0DA11}"/>
    <cellStyle name="Input 3 2 3 5 5" xfId="42839" xr:uid="{3C89B05A-3969-4CE3-B96E-8C681500E6BB}"/>
    <cellStyle name="Input 3 2 3 6" xfId="12860" xr:uid="{27A90C7B-98B6-4A88-A47D-2A01CCF354A1}"/>
    <cellStyle name="Input 3 2 3 6 2" xfId="12861" xr:uid="{EF90F213-AB43-418C-BCBC-590EDB895F61}"/>
    <cellStyle name="Input 3 2 3 6 2 2" xfId="27404" xr:uid="{FB7D29EA-1275-49B1-A665-AF34F8900625}"/>
    <cellStyle name="Input 3 2 3 6 2 3" xfId="8221" xr:uid="{4A6755EC-83B4-4D41-998B-3D770C8B47FE}"/>
    <cellStyle name="Input 3 2 3 6 2 4" xfId="43512" xr:uid="{39FD76D6-436E-43CB-B161-21A2C51F9834}"/>
    <cellStyle name="Input 3 2 3 6 3" xfId="27403" xr:uid="{48869803-4E51-4F04-86CE-142E53206EBB}"/>
    <cellStyle name="Input 3 2 3 6 4" xfId="25151" xr:uid="{60046368-0949-47F7-819A-29ED10EAAEF6}"/>
    <cellStyle name="Input 3 2 3 6 5" xfId="43182" xr:uid="{EDFF400F-E3BD-499C-B30C-B386BB33DDED}"/>
    <cellStyle name="Input 3 2 3 7" xfId="12862" xr:uid="{45169D2B-2537-4815-A153-65F1895297A7}"/>
    <cellStyle name="Input 3 2 3 7 2" xfId="27405" xr:uid="{E0D17D1C-84D3-4F23-8D71-09B090D8F093}"/>
    <cellStyle name="Input 3 2 3 7 3" xfId="9723" xr:uid="{56634F80-196B-4B91-8D5D-A6BF9D5EF20E}"/>
    <cellStyle name="Input 3 2 3 7 4" xfId="43093" xr:uid="{A76E994F-09DF-4104-982F-FA93DB14F46B}"/>
    <cellStyle name="Input 3 2 3 8" xfId="12863" xr:uid="{6123D444-88ED-4B52-9BCD-99B5CE5347D3}"/>
    <cellStyle name="Input 3 2 3 8 2" xfId="12864" xr:uid="{EA878AAA-CE38-423F-8BCE-D69619519811}"/>
    <cellStyle name="Input 3 2 3 8 2 2" xfId="27407" xr:uid="{A929B2A1-4984-4050-913B-01085D62C69F}"/>
    <cellStyle name="Input 3 2 3 8 2 3" xfId="8991" xr:uid="{249C574A-64C8-4F38-81D4-03D54C48555F}"/>
    <cellStyle name="Input 3 2 3 8 2 4" xfId="25790" xr:uid="{34361CEC-4A80-4B1F-92E6-4D17EEA73905}"/>
    <cellStyle name="Input 3 2 3 8 3" xfId="27406" xr:uid="{F6D3B122-FF1D-46F7-93CE-B50E1E026231}"/>
    <cellStyle name="Input 3 2 3 8 4" xfId="9724" xr:uid="{472743F9-0F2F-4559-B907-462AB224BC13}"/>
    <cellStyle name="Input 3 2 3 8 5" xfId="41801" xr:uid="{FB68B5E1-08DD-4422-A33F-83663BEAB9E2}"/>
    <cellStyle name="Input 3 2 3 9" xfId="12865" xr:uid="{F681EBBD-3FBC-4622-AB79-D2623CD39C99}"/>
    <cellStyle name="Input 3 2 3 9 2" xfId="27408" xr:uid="{BF8A2ED0-3FB1-4E63-8135-F39C975EB74A}"/>
    <cellStyle name="Input 3 2 3 9 3" xfId="8004" xr:uid="{6208AEBB-5F24-4120-839A-DEB68475558B}"/>
    <cellStyle name="Input 3 2 3 9 4" xfId="25792" xr:uid="{5DBAEC3C-7114-46AC-AD3B-C5CE238FD4F8}"/>
    <cellStyle name="Input 3 2 4" xfId="7256" xr:uid="{E0B9031F-AC02-4977-9546-488F5DA22D73}"/>
    <cellStyle name="Input 3 2 4 10" xfId="20838" xr:uid="{66C09ED5-0245-4947-B441-66A12CBB3BAA}"/>
    <cellStyle name="Input 3 2 4 10 2" xfId="34316" xr:uid="{EAD2DA9E-F413-430B-A20E-EBAB08C2DE2A}"/>
    <cellStyle name="Input 3 2 4 10 3" xfId="42472" xr:uid="{773E5B09-F5B0-40D7-A2B2-C4A6E1A5A70A}"/>
    <cellStyle name="Input 3 2 4 10 4" xfId="46846" xr:uid="{593D572B-FDB5-4011-BCBD-3D207FF88A35}"/>
    <cellStyle name="Input 3 2 4 11" xfId="20287" xr:uid="{B98FD12B-9845-4CF0-8671-F30CB485CE06}"/>
    <cellStyle name="Input 3 2 4 11 2" xfId="33809" xr:uid="{FB6F4801-F5F5-4901-B079-F32F08F7F42D}"/>
    <cellStyle name="Input 3 2 4 11 3" xfId="42073" xr:uid="{D649B190-99BA-4655-B525-583BA57ABC91}"/>
    <cellStyle name="Input 3 2 4 11 4" xfId="46521" xr:uid="{307A46BC-7910-4BF1-93AC-DB48C26694EE}"/>
    <cellStyle name="Input 3 2 4 12" xfId="23028" xr:uid="{2C9A3388-AB60-4BB9-A8C6-0C69984002C3}"/>
    <cellStyle name="Input 3 2 4 12 2" xfId="36461" xr:uid="{08199A65-8F5E-4FE4-BF49-6CACA070D857}"/>
    <cellStyle name="Input 3 2 4 12 3" xfId="44036" xr:uid="{2ABB70C1-7BDD-4A6F-BB55-BB0C802C46AB}"/>
    <cellStyle name="Input 3 2 4 12 4" xfId="47849" xr:uid="{FABD3717-4B20-4CC7-BE78-C958EDF12D90}"/>
    <cellStyle name="Input 3 2 4 13" xfId="12866" xr:uid="{FE72A7B8-4BDA-40AC-80F8-E8104D025D1F}"/>
    <cellStyle name="Input 3 2 4 13 2" xfId="27409" xr:uid="{21210E74-2FCA-4466-A906-FD37E9914358}"/>
    <cellStyle name="Input 3 2 4 13 3" xfId="8989" xr:uid="{2D51895B-A19E-40BF-B659-D6AC62457B85}"/>
    <cellStyle name="Input 3 2 4 13 4" xfId="25793" xr:uid="{797E3042-128B-42D5-903C-EC0222E16CC5}"/>
    <cellStyle name="Input 3 2 4 14" xfId="10117" xr:uid="{09ED03EB-F807-4169-8202-86304F0ED249}"/>
    <cellStyle name="Input 3 2 4 15" xfId="24732" xr:uid="{0CEC4C43-BABF-4D00-BC22-3FBD32EC4F11}"/>
    <cellStyle name="Input 3 2 4 16" xfId="8511" xr:uid="{50F72B39-37C3-4D59-9B14-1BBD6EFD113C}"/>
    <cellStyle name="Input 3 2 4 17" xfId="43049" xr:uid="{F5E007F1-3F30-48AB-A3FF-281BEDAE3E44}"/>
    <cellStyle name="Input 3 2 4 2" xfId="12867" xr:uid="{EF4B977D-081C-47E3-AFEC-399E6A9F6959}"/>
    <cellStyle name="Input 3 2 4 2 2" xfId="12868" xr:uid="{CA6520D4-79FC-4A81-844F-2008A5742C4E}"/>
    <cellStyle name="Input 3 2 4 2 2 2" xfId="27411" xr:uid="{71CC59A9-9559-407B-B102-3F431985DE1A}"/>
    <cellStyle name="Input 3 2 4 2 2 3" xfId="25139" xr:uid="{C5990338-4905-4FD5-A5E2-6029EA1EF639}"/>
    <cellStyle name="Input 3 2 4 2 2 4" xfId="25796" xr:uid="{B79B5482-7288-48F4-86CE-79F27F70F2EB}"/>
    <cellStyle name="Input 3 2 4 2 3" xfId="27410" xr:uid="{A49FFD84-BFF0-408A-9105-4634BBF0E5AF}"/>
    <cellStyle name="Input 3 2 4 2 4" xfId="33110" xr:uid="{1650EB3E-1F2A-4B44-BAC6-76A689618FBE}"/>
    <cellStyle name="Input 3 2 4 2 5" xfId="25794" xr:uid="{EFB2F3F7-D2EC-4689-9EF6-4CE268770BDE}"/>
    <cellStyle name="Input 3 2 4 3" xfId="12869" xr:uid="{486D9790-C548-4A34-9246-8476094962A0}"/>
    <cellStyle name="Input 3 2 4 3 2" xfId="12870" xr:uid="{560D60D8-6120-41AD-AFE2-229C8B05077B}"/>
    <cellStyle name="Input 3 2 4 3 2 2" xfId="27413" xr:uid="{71B13BC9-C914-4361-9934-84F4CDC7C3E6}"/>
    <cellStyle name="Input 3 2 4 3 2 3" xfId="25709" xr:uid="{9C704EE0-1814-4A1E-9661-67998043B043}"/>
    <cellStyle name="Input 3 2 4 3 2 4" xfId="42838" xr:uid="{138ADC02-1D36-4383-82BA-29D3554D433E}"/>
    <cellStyle name="Input 3 2 4 3 3" xfId="27412" xr:uid="{C321641F-8D9C-4A8D-A6B4-4525C5AE66D6}"/>
    <cellStyle name="Input 3 2 4 3 4" xfId="8988" xr:uid="{A3C02B98-103A-4FD6-9C2D-ED1AFA5EE686}"/>
    <cellStyle name="Input 3 2 4 3 5" xfId="44029" xr:uid="{7AFAC37B-A248-4377-AD08-59C0C9376B01}"/>
    <cellStyle name="Input 3 2 4 4" xfId="12871" xr:uid="{BF6C2B62-53B6-4F48-982B-FD32EF2B91BF}"/>
    <cellStyle name="Input 3 2 4 4 2" xfId="12872" xr:uid="{7E4CF918-05F3-4739-A60B-42DF72CE538B}"/>
    <cellStyle name="Input 3 2 4 4 2 2" xfId="27415" xr:uid="{3026580B-3F47-4355-92E8-34D5C0B2F30D}"/>
    <cellStyle name="Input 3 2 4 4 2 3" xfId="8242" xr:uid="{80A6E0EB-780B-435E-BF5A-0C91C52CA44C}"/>
    <cellStyle name="Input 3 2 4 4 2 4" xfId="25795" xr:uid="{D59B2F31-5A6D-4A5E-A79E-E03000498992}"/>
    <cellStyle name="Input 3 2 4 4 3" xfId="27414" xr:uid="{62407E0B-71F8-4FE3-8247-06E432D0CB5B}"/>
    <cellStyle name="Input 3 2 4 4 4" xfId="32536" xr:uid="{878636EC-5086-4D5D-80A2-948E58571CEB}"/>
    <cellStyle name="Input 3 2 4 4 5" xfId="42465" xr:uid="{4FF36073-20AB-4581-A24B-A1DBFD1A6F9C}"/>
    <cellStyle name="Input 3 2 4 5" xfId="12873" xr:uid="{8910B3DC-5420-45D4-8F68-F1CFDE7D1A18}"/>
    <cellStyle name="Input 3 2 4 5 2" xfId="12874" xr:uid="{DEE0AF1D-AAC0-4CD1-B6A7-AE6CD84DBE0A}"/>
    <cellStyle name="Input 3 2 4 5 2 2" xfId="27417" xr:uid="{809A7567-848C-4207-A61D-A988C4881AD1}"/>
    <cellStyle name="Input 3 2 4 5 2 3" xfId="8005" xr:uid="{32BDA99A-81D7-4CD5-8E93-63AF01CB5B1F}"/>
    <cellStyle name="Input 3 2 4 5 2 4" xfId="43820" xr:uid="{C83FE70E-7A7A-47B0-B603-689171184096}"/>
    <cellStyle name="Input 3 2 4 5 3" xfId="27416" xr:uid="{D6F4EDA2-D280-4AA0-8E6A-AEC2E9F7CE85}"/>
    <cellStyle name="Input 3 2 4 5 4" xfId="25150" xr:uid="{DB931AD7-6343-454A-97FD-897A87F878A9}"/>
    <cellStyle name="Input 3 2 4 5 5" xfId="33139" xr:uid="{87AC1F22-C226-437B-8BFD-BA9F1C258AD1}"/>
    <cellStyle name="Input 3 2 4 6" xfId="12875" xr:uid="{A46BCE76-5780-4A01-82FD-BD34ED503800}"/>
    <cellStyle name="Input 3 2 4 6 2" xfId="12876" xr:uid="{93C3449E-D758-41F3-A640-EF18CADF5977}"/>
    <cellStyle name="Input 3 2 4 6 2 2" xfId="27419" xr:uid="{BF82A32E-44AB-47FD-ABCC-7E17EFAF1954}"/>
    <cellStyle name="Input 3 2 4 6 2 3" xfId="9726" xr:uid="{BF09CDA3-64D1-43E6-AE4E-A63523B2C68D}"/>
    <cellStyle name="Input 3 2 4 6 2 4" xfId="43094" xr:uid="{8B8A2ACD-B4A4-4D72-BD73-03B196330951}"/>
    <cellStyle name="Input 3 2 4 6 3" xfId="27418" xr:uid="{BE55CF85-F47E-4B8E-A251-C9FC8CF1EA3F}"/>
    <cellStyle name="Input 3 2 4 6 4" xfId="9725" xr:uid="{C48287F5-5A1D-418E-9F16-20449BA6F579}"/>
    <cellStyle name="Input 3 2 4 6 5" xfId="43409" xr:uid="{7092216A-48B3-433D-B06F-5DB085345134}"/>
    <cellStyle name="Input 3 2 4 7" xfId="12877" xr:uid="{EEDCC13A-EE0F-49E5-9980-F5F5FAEF5CD0}"/>
    <cellStyle name="Input 3 2 4 7 2" xfId="27420" xr:uid="{97378CB9-04FE-424A-85C7-CCBD4FF0E1CF}"/>
    <cellStyle name="Input 3 2 4 7 3" xfId="8995" xr:uid="{8DDBC49E-83EF-42C9-8C8E-F5E460BEED64}"/>
    <cellStyle name="Input 3 2 4 7 4" xfId="41800" xr:uid="{C8C2C9A6-F7D8-40DA-9F6B-4C6F9F0ADC95}"/>
    <cellStyle name="Input 3 2 4 8" xfId="12878" xr:uid="{49BB4BE3-8C8E-4FEF-A183-1753DAAFC643}"/>
    <cellStyle name="Input 3 2 4 8 2" xfId="12879" xr:uid="{932C649E-A53A-4AD7-AA4B-793B0C4E3BE3}"/>
    <cellStyle name="Input 3 2 4 8 2 2" xfId="27422" xr:uid="{D59024C0-D375-4428-9F48-E4967077BDCA}"/>
    <cellStyle name="Input 3 2 4 8 2 3" xfId="8990" xr:uid="{92EEAC16-EC72-4925-9B6A-A53DC77B1A4D}"/>
    <cellStyle name="Input 3 2 4 8 2 4" xfId="37247" xr:uid="{C27DB612-0D53-4200-88AC-49940757B44F}"/>
    <cellStyle name="Input 3 2 4 8 3" xfId="27421" xr:uid="{CDBE4B3E-DB99-40F0-B7DF-56739EB73345}"/>
    <cellStyle name="Input 3 2 4 8 4" xfId="8239" xr:uid="{E049AB1B-BC36-4F04-9061-75A3885A3FFB}"/>
    <cellStyle name="Input 3 2 4 8 5" xfId="33136" xr:uid="{5B1007D0-F207-4F07-B714-52F121142149}"/>
    <cellStyle name="Input 3 2 4 9" xfId="12880" xr:uid="{13D5D03D-D1F8-4632-AF1D-780E93F5679B}"/>
    <cellStyle name="Input 3 2 4 9 2" xfId="27423" xr:uid="{061FD8F8-467D-4370-8081-9623CC8A8F2B}"/>
    <cellStyle name="Input 3 2 4 9 3" xfId="32249" xr:uid="{C7391E4E-2091-4ADE-A624-9D86D8ACC2A6}"/>
    <cellStyle name="Input 3 2 4 9 4" xfId="8964" xr:uid="{5A0F7DFE-A784-46B9-9460-DAFDFFB9D2D6}"/>
    <cellStyle name="Input 3 2 5" xfId="7741" xr:uid="{FE2477C3-4CB7-4FE6-ADDA-E0AC65C8EE16}"/>
    <cellStyle name="Input 3 2 5 10" xfId="21251" xr:uid="{0FC649CD-A4A3-4053-84A3-ECAB6ED7C82C}"/>
    <cellStyle name="Input 3 2 5 10 2" xfId="34717" xr:uid="{72234E99-35A5-40B9-A46D-53115CDFB6C3}"/>
    <cellStyle name="Input 3 2 5 10 3" xfId="42818" xr:uid="{4918DBE9-025A-4CFF-9D55-BA09674CBA65}"/>
    <cellStyle name="Input 3 2 5 10 4" xfId="47125" xr:uid="{62EE0A75-133C-4B29-AFD7-C857D9FF0D8C}"/>
    <cellStyle name="Input 3 2 5 11" xfId="22572" xr:uid="{852C0096-91F8-483C-A726-290020B9C44C}"/>
    <cellStyle name="Input 3 2 5 11 2" xfId="36015" xr:uid="{93927B90-DBB3-4A0C-9578-B51A824005B2}"/>
    <cellStyle name="Input 3 2 5 11 3" xfId="43699" xr:uid="{C387A3CE-FCF1-4B3F-9495-9D9608E45484}"/>
    <cellStyle name="Input 3 2 5 11 4" xfId="47610" xr:uid="{859DEE95-FD56-4146-AA83-4F72F0470E4B}"/>
    <cellStyle name="Input 3 2 5 12" xfId="23431" xr:uid="{C2140979-C36D-4EEB-9590-FA6167D20DF2}"/>
    <cellStyle name="Input 3 2 5 12 2" xfId="36854" xr:uid="{C304EB85-FFD5-4359-A96D-FB9D2C5C30AD}"/>
    <cellStyle name="Input 3 2 5 12 3" xfId="44377" xr:uid="{299FF547-67EF-483F-B82B-D5D3132461E5}"/>
    <cellStyle name="Input 3 2 5 12 4" xfId="48128" xr:uid="{D994DD96-319E-4A57-AD6C-72C6ECBCF34E}"/>
    <cellStyle name="Input 3 2 5 13" xfId="23716" xr:uid="{B796959E-6693-42E8-82F8-7993045380A1}"/>
    <cellStyle name="Input 3 2 5 13 2" xfId="37118" xr:uid="{6573879C-64E8-4E33-896F-2C2B94BF085E}"/>
    <cellStyle name="Input 3 2 5 13 3" xfId="44595" xr:uid="{25B3460D-0FFF-4B30-BC5D-ABA16EC79B2B}"/>
    <cellStyle name="Input 3 2 5 13 4" xfId="48294" xr:uid="{8FFBB5F4-EEFD-41EF-8C89-8F9557B30001}"/>
    <cellStyle name="Input 3 2 5 14" xfId="23810" xr:uid="{3E4C6D64-16CC-4CE8-AA2B-1E00F78367D0}"/>
    <cellStyle name="Input 3 2 5 14 2" xfId="37211" xr:uid="{0927BDF5-3DD7-4E0F-97C1-C9A8D66A8C42}"/>
    <cellStyle name="Input 3 2 5 14 3" xfId="44662" xr:uid="{CCF67457-5D2E-47FD-8BC5-A23D2C49EF3E}"/>
    <cellStyle name="Input 3 2 5 14 4" xfId="48342" xr:uid="{56715A5F-AFAB-488F-A99E-9FF3F7DB1BBC}"/>
    <cellStyle name="Input 3 2 5 15" xfId="12881" xr:uid="{2F2F1A8C-3FD2-4F64-8638-E473515BCABE}"/>
    <cellStyle name="Input 3 2 5 15 2" xfId="27424" xr:uid="{2B47B556-F447-40CA-915D-2803D5270EB9}"/>
    <cellStyle name="Input 3 2 5 15 3" xfId="33109" xr:uid="{02881C26-4A5D-44A1-B32E-015207883B27}"/>
    <cellStyle name="Input 3 2 5 15 4" xfId="25798" xr:uid="{74E4B670-1D87-4EB3-936A-41AE09D5E8AB}"/>
    <cellStyle name="Input 3 2 5 16" xfId="10576" xr:uid="{4D8BBCD9-8E79-4C50-9BBD-F7FE2A025E63}"/>
    <cellStyle name="Input 3 2 5 17" xfId="25190" xr:uid="{3A13D514-9C4F-4F5D-8F82-6504A67E1621}"/>
    <cellStyle name="Input 3 2 5 18" xfId="27964" xr:uid="{A1967E3A-706D-4A80-970D-F0E7D0651D21}"/>
    <cellStyle name="Input 3 2 5 19" xfId="38106" xr:uid="{E35E4365-A8BC-4C6A-83A6-E5F1A31EAD55}"/>
    <cellStyle name="Input 3 2 5 2" xfId="12882" xr:uid="{2FF589A4-E39D-4B65-B441-33E0EC86B163}"/>
    <cellStyle name="Input 3 2 5 2 2" xfId="12883" xr:uid="{E855BD52-E465-4A79-943D-C125BBC08F6B}"/>
    <cellStyle name="Input 3 2 5 2 2 2" xfId="27426" xr:uid="{6F537B39-B785-4F32-8029-C85675F7C49C}"/>
    <cellStyle name="Input 3 2 5 2 2 3" xfId="25708" xr:uid="{EB80D39E-363E-4F9C-9DBA-63025FAF064C}"/>
    <cellStyle name="Input 3 2 5 2 2 4" xfId="44028" xr:uid="{B9844B66-240F-4CC4-946E-8DC1FDAADAE6}"/>
    <cellStyle name="Input 3 2 5 2 3" xfId="27425" xr:uid="{167D93FA-8082-4859-B8B4-865E1FC713B0}"/>
    <cellStyle name="Input 3 2 5 2 4" xfId="8006" xr:uid="{C82217B6-4D50-4898-8EC6-92C8DBE4BE54}"/>
    <cellStyle name="Input 3 2 5 2 5" xfId="25800" xr:uid="{E8CB8E3F-5ED3-4462-AC4F-C7C07BC129C7}"/>
    <cellStyle name="Input 3 2 5 3" xfId="12884" xr:uid="{51656F16-B549-4A67-8EF8-CA1E2E572366}"/>
    <cellStyle name="Input 3 2 5 3 2" xfId="12885" xr:uid="{C0477591-58DD-4055-9DA5-92DD98E4B461}"/>
    <cellStyle name="Input 3 2 5 3 2 2" xfId="27428" xr:uid="{4BE9D11F-FB4D-42B4-92D5-6C4E3B0A4949}"/>
    <cellStyle name="Input 3 2 5 3 2 3" xfId="25138" xr:uid="{1A0BEEA4-4DA6-411C-9F58-9B3DE019BE36}"/>
    <cellStyle name="Input 3 2 5 3 2 4" xfId="42464" xr:uid="{AE7CBBC6-4EFC-4D81-8699-4EB1FF520FE5}"/>
    <cellStyle name="Input 3 2 5 3 3" xfId="27427" xr:uid="{9A067652-28E0-4ED6-9493-1DAC81317893}"/>
    <cellStyle name="Input 3 2 5 3 4" xfId="33108" xr:uid="{7DE30777-5D1B-43DA-BFD5-14326C67ED33}"/>
    <cellStyle name="Input 3 2 5 3 5" xfId="43633" xr:uid="{3E32356A-BD69-472A-B78C-2C67A7C5423E}"/>
    <cellStyle name="Input 3 2 5 4" xfId="12886" xr:uid="{89C90777-FF10-4161-A64B-1170E93483A5}"/>
    <cellStyle name="Input 3 2 5 4 2" xfId="12887" xr:uid="{E3D3394D-443F-4148-90CA-D50403233245}"/>
    <cellStyle name="Input 3 2 5 4 2 2" xfId="27430" xr:uid="{8943863C-FADB-4863-94AD-6691675E1129}"/>
    <cellStyle name="Input 3 2 5 4 2 3" xfId="32475" xr:uid="{EE382AF6-0107-4B43-B783-592E62280BA9}"/>
    <cellStyle name="Input 3 2 5 4 2 4" xfId="25806" xr:uid="{D0844CB1-8BA2-462D-9247-2D7CB1EC4327}"/>
    <cellStyle name="Input 3 2 5 4 3" xfId="27429" xr:uid="{15AEB6CA-0450-4549-8F37-EB3C50E7AA46}"/>
    <cellStyle name="Input 3 2 5 4 4" xfId="8007" xr:uid="{739F8ED3-3E1A-4A77-8A9B-73E69D822857}"/>
    <cellStyle name="Input 3 2 5 4 5" xfId="25799" xr:uid="{435EE2BB-3604-4C13-B64A-63AD941E6B32}"/>
    <cellStyle name="Input 3 2 5 5" xfId="12888" xr:uid="{2817D70C-B898-4784-8F3C-77D2594AC5DF}"/>
    <cellStyle name="Input 3 2 5 5 2" xfId="12889" xr:uid="{1439C2E0-D2E8-4F9C-B039-04D6B8577B76}"/>
    <cellStyle name="Input 3 2 5 5 2 2" xfId="27432" xr:uid="{4FB856A3-68A4-4500-9E7E-13B09B3B8E1C}"/>
    <cellStyle name="Input 3 2 5 5 2 3" xfId="25149" xr:uid="{C3D79183-2DA7-4351-B820-190A65F9428F}"/>
    <cellStyle name="Input 3 2 5 5 2 4" xfId="43533" xr:uid="{736CA4CE-0B3B-4186-8379-3E1E484893B7}"/>
    <cellStyle name="Input 3 2 5 5 3" xfId="27431" xr:uid="{7988AA9A-C563-49AC-AA48-CD7CB485A310}"/>
    <cellStyle name="Input 3 2 5 5 4" xfId="8008" xr:uid="{63E7A501-85A7-471F-8CC2-E961BB9F45E7}"/>
    <cellStyle name="Input 3 2 5 5 5" xfId="41911" xr:uid="{8BD8F7D5-96E0-44C1-9978-9780CEE51CB2}"/>
    <cellStyle name="Input 3 2 5 6" xfId="12890" xr:uid="{30FD14F9-AF30-4CE4-A1FD-43D8BC2A5937}"/>
    <cellStyle name="Input 3 2 5 6 2" xfId="12891" xr:uid="{0F57CC51-EDDB-4C1B-8443-8B1B23B41FB6}"/>
    <cellStyle name="Input 3 2 5 6 2 2" xfId="27434" xr:uid="{86FD8874-DC04-438B-BB25-1D53C87397C7}"/>
    <cellStyle name="Input 3 2 5 6 2 3" xfId="9727" xr:uid="{479E82FD-9B04-4797-9281-8A62EF39FD2F}"/>
    <cellStyle name="Input 3 2 5 6 2 4" xfId="25797" xr:uid="{F6AC0F14-2716-495E-A2D3-98ADD460A2CE}"/>
    <cellStyle name="Input 3 2 5 6 3" xfId="27433" xr:uid="{C67A737F-7CE5-42C8-844F-D189DC416CF3}"/>
    <cellStyle name="Input 3 2 5 6 4" xfId="8994" xr:uid="{63054810-8E85-42F0-A6C7-D262FEBD7078}"/>
    <cellStyle name="Input 3 2 5 6 5" xfId="41382" xr:uid="{88A4CC51-DD26-4DBE-8A4E-9123C44047D8}"/>
    <cellStyle name="Input 3 2 5 7" xfId="12892" xr:uid="{9D2B006F-BC72-4391-BD02-002958F4B43F}"/>
    <cellStyle name="Input 3 2 5 7 2" xfId="27435" xr:uid="{CB936575-93CA-4973-A578-5DC780EBC1BE}"/>
    <cellStyle name="Input 3 2 5 7 3" xfId="9728" xr:uid="{A8F260EE-65E3-44DE-A25E-C00F91F733EB}"/>
    <cellStyle name="Input 3 2 5 7 4" xfId="7992" xr:uid="{26BC7111-C6CB-4197-B7E9-D2F6C76B2C5B}"/>
    <cellStyle name="Input 3 2 5 8" xfId="12893" xr:uid="{268CF7DA-8673-4936-A28E-0112EDADD825}"/>
    <cellStyle name="Input 3 2 5 8 2" xfId="12894" xr:uid="{B600812E-0C26-46FC-BB93-ABE9A918CC5F}"/>
    <cellStyle name="Input 3 2 5 8 2 2" xfId="27437" xr:uid="{D2369681-1BC7-40E2-B0C3-A6DD3A357296}"/>
    <cellStyle name="Input 3 2 5 8 2 3" xfId="8996" xr:uid="{4F10D000-B6CF-4099-A539-9AAB4138FA2D}"/>
    <cellStyle name="Input 3 2 5 8 2 4" xfId="44027" xr:uid="{00CFA1C8-5F37-4BD6-B6C3-A846A6C8A7D8}"/>
    <cellStyle name="Input 3 2 5 8 3" xfId="27436" xr:uid="{DD0D7FDC-FD14-4F1A-991C-A53380800E53}"/>
    <cellStyle name="Input 3 2 5 8 4" xfId="8009" xr:uid="{71D1782C-84E8-49E0-9F33-DE1902AA3B09}"/>
    <cellStyle name="Input 3 2 5 8 5" xfId="25803" xr:uid="{5BA75690-2C6C-4040-A0D4-AE8AE772B418}"/>
    <cellStyle name="Input 3 2 5 9" xfId="12895" xr:uid="{75CBFA58-4CC9-411F-A612-827964AEE7CE}"/>
    <cellStyle name="Input 3 2 5 9 2" xfId="27438" xr:uid="{4D949346-AC9B-49B5-B9BC-552F378164C1}"/>
    <cellStyle name="Input 3 2 5 9 3" xfId="8010" xr:uid="{8DCE87F9-C309-404B-8C92-CBBAAD66D189}"/>
    <cellStyle name="Input 3 2 5 9 4" xfId="42840" xr:uid="{37E1E1D1-8355-4649-BCD9-84550CF3893E}"/>
    <cellStyle name="Input 3 2 6" xfId="12896" xr:uid="{CEA6DA02-FB5F-482C-BE7E-740D7D26E7BD}"/>
    <cellStyle name="Input 3 2 6 10" xfId="42463" xr:uid="{424F0E9A-71A2-48C7-B565-A0CE95B393A0}"/>
    <cellStyle name="Input 3 2 6 2" xfId="12897" xr:uid="{72E04306-19DB-412A-99FA-5DAB8379092F}"/>
    <cellStyle name="Input 3 2 6 2 2" xfId="12898" xr:uid="{09453FB3-FB27-43C6-B7E4-5F74330B7AB2}"/>
    <cellStyle name="Input 3 2 6 2 2 2" xfId="27441" xr:uid="{A8F0FF2A-7DBC-4C93-A559-7138989B5CDD}"/>
    <cellStyle name="Input 3 2 6 2 2 3" xfId="8997" xr:uid="{21C5A9C1-6786-4175-9251-3629F306B5C4}"/>
    <cellStyle name="Input 3 2 6 2 2 4" xfId="25805" xr:uid="{26A5F0E8-D15F-422D-94C0-C554236ECE2B}"/>
    <cellStyle name="Input 3 2 6 2 3" xfId="27440" xr:uid="{C94EDA71-37AF-4BBB-9F38-91833E43E3E6}"/>
    <cellStyle name="Input 3 2 6 2 4" xfId="25131" xr:uid="{A6194162-E5B1-4A31-9B6F-7DE1C334FD5B}"/>
    <cellStyle name="Input 3 2 6 2 5" xfId="25802" xr:uid="{4A473879-E61F-499E-93EB-71DFB14812B9}"/>
    <cellStyle name="Input 3 2 6 3" xfId="12899" xr:uid="{7523F787-0DDD-43A4-8711-A330F88AF15E}"/>
    <cellStyle name="Input 3 2 6 3 2" xfId="12900" xr:uid="{877F0796-F390-4FCF-8F5E-030B294466D5}"/>
    <cellStyle name="Input 3 2 6 3 2 2" xfId="27443" xr:uid="{B2CD771B-D6F5-49A1-874B-1C7CCB0AF2A7}"/>
    <cellStyle name="Input 3 2 6 3 2 3" xfId="9729" xr:uid="{4D0AE332-40B2-4A1D-AEDA-37CB584A0600}"/>
    <cellStyle name="Input 3 2 6 3 2 4" xfId="43087" xr:uid="{6FD6E54A-6397-41F1-B511-C15B39E0DF4D}"/>
    <cellStyle name="Input 3 2 6 3 3" xfId="27442" xr:uid="{106059B8-C60E-48FC-B64C-FCBCCBF7664D}"/>
    <cellStyle name="Input 3 2 6 3 4" xfId="7807" xr:uid="{4EDA280D-B9AC-4EF9-A99A-1FB0D46A640E}"/>
    <cellStyle name="Input 3 2 6 3 5" xfId="44453" xr:uid="{E2767FC5-304F-4C00-8870-77D1BF3E04D5}"/>
    <cellStyle name="Input 3 2 6 4" xfId="12901" xr:uid="{C394E1EC-ADF8-4A41-8F18-A0DA12E582B1}"/>
    <cellStyle name="Input 3 2 6 4 2" xfId="12902" xr:uid="{A257265A-F58C-4668-A498-8057C98E9E0F}"/>
    <cellStyle name="Input 3 2 6 4 2 2" xfId="27445" xr:uid="{A985252A-A37B-4F31-81F1-B6AA47F569FF}"/>
    <cellStyle name="Input 3 2 6 4 2 3" xfId="9001" xr:uid="{0D646B47-75F7-4FBF-85D0-29B68550AD19}"/>
    <cellStyle name="Input 3 2 6 4 2 4" xfId="43095" xr:uid="{0CF2ACC3-2A9C-445B-AB09-8F52679199B1}"/>
    <cellStyle name="Input 3 2 6 4 3" xfId="27444" xr:uid="{64904100-16AE-4767-B371-494841B14BCA}"/>
    <cellStyle name="Input 3 2 6 4 4" xfId="9730" xr:uid="{75332C50-C092-44C5-9D24-1EF0C0FF1E2E}"/>
    <cellStyle name="Input 3 2 6 4 5" xfId="43174" xr:uid="{9EB75E0F-2F93-4E46-B141-F028C6743818}"/>
    <cellStyle name="Input 3 2 6 5" xfId="12903" xr:uid="{784916E9-0D1E-4FCB-81EA-338B9EF676A5}"/>
    <cellStyle name="Input 3 2 6 5 2" xfId="27446" xr:uid="{7511C456-0A8C-4E80-B758-CAD6CD9E503F}"/>
    <cellStyle name="Input 3 2 6 5 3" xfId="8171" xr:uid="{0F820026-D830-4BE6-BCA2-5412B270C95D}"/>
    <cellStyle name="Input 3 2 6 5 4" xfId="41799" xr:uid="{0B329622-7445-45A7-BBF8-5599F827A1F8}"/>
    <cellStyle name="Input 3 2 6 6" xfId="12904" xr:uid="{CBF67ACD-66D3-4FFC-A81A-DEB0FA99463B}"/>
    <cellStyle name="Input 3 2 6 6 2" xfId="27447" xr:uid="{8C8C3A4A-9B8D-49B9-92E9-256C8831649E}"/>
    <cellStyle name="Input 3 2 6 6 3" xfId="9003" xr:uid="{101BFDD5-796B-4B6D-A8E2-5D9175E3700A}"/>
    <cellStyle name="Input 3 2 6 6 4" xfId="25804" xr:uid="{3A3096A9-B451-430D-872F-3F226A4FFBFC}"/>
    <cellStyle name="Input 3 2 6 7" xfId="12905" xr:uid="{E7E4C74F-7A54-44CD-BF0E-66B4AB996F8D}"/>
    <cellStyle name="Input 3 2 6 7 2" xfId="12906" xr:uid="{4F73E1E0-8A4F-4AAB-BE01-23D7A7F51031}"/>
    <cellStyle name="Input 3 2 6 7 2 2" xfId="27449" xr:uid="{FA9F4473-3B3F-4CCE-9EE6-15672896A803}"/>
    <cellStyle name="Input 3 2 6 7 2 3" xfId="25135" xr:uid="{FA2489D8-7F23-4C01-B82B-7600A9DEDD03}"/>
    <cellStyle name="Input 3 2 6 7 2 4" xfId="41379" xr:uid="{C9272CE9-729E-4583-B738-015FD021D966}"/>
    <cellStyle name="Input 3 2 6 7 3" xfId="27448" xr:uid="{28F1F8CA-B23C-43E1-8628-01C8A432254C}"/>
    <cellStyle name="Input 3 2 6 7 4" xfId="33104" xr:uid="{9FE67182-BE0F-4475-A25E-EC7B4AEA1A39}"/>
    <cellStyle name="Input 3 2 6 7 5" xfId="43308" xr:uid="{5F49BBC2-564B-4395-A450-517A54E2591C}"/>
    <cellStyle name="Input 3 2 6 8" xfId="27439" xr:uid="{50BCAF37-6E70-4EFC-89A3-477B66BA6D2C}"/>
    <cellStyle name="Input 3 2 6 9" xfId="33106" xr:uid="{8924F762-091C-404F-9F0D-D1D03D5BBBDF}"/>
    <cellStyle name="Input 3 2 7" xfId="12907" xr:uid="{F8386B95-1A60-4499-8637-F03C2F814B40}"/>
    <cellStyle name="Input 3 2 7 2" xfId="12908" xr:uid="{8A29D71B-6324-4BB8-9746-3EA32C7C2D70}"/>
    <cellStyle name="Input 3 2 7 2 2" xfId="27451" xr:uid="{85749F60-2170-48FD-A235-94BAF6322814}"/>
    <cellStyle name="Input 3 2 7 2 3" xfId="10511" xr:uid="{48A0DDAA-6C78-49A7-AF1A-B62915A44954}"/>
    <cellStyle name="Input 3 2 7 2 4" xfId="44022" xr:uid="{1C0536C4-D40A-4456-A744-B7C7AF65FEF2}"/>
    <cellStyle name="Input 3 2 7 3" xfId="27450" xr:uid="{02E5F5BC-2411-4E13-BDC2-AF3274CA584E}"/>
    <cellStyle name="Input 3 2 7 4" xfId="8172" xr:uid="{C559B807-2C5F-4B36-9FE9-08AB33015044}"/>
    <cellStyle name="Input 3 2 7 5" xfId="42458" xr:uid="{250D29E8-F706-47F4-B47B-68AC206FCF2E}"/>
    <cellStyle name="Input 3 2 8" xfId="18560" xr:uid="{621FBD5D-21D7-41E5-85DE-47D3F849ABF8}"/>
    <cellStyle name="Input 3 2 8 2" xfId="32314" xr:uid="{CDC60993-2F47-4402-9286-AD4007F94669}"/>
    <cellStyle name="Input 3 2 8 3" xfId="40931" xr:uid="{AE92B766-8BB2-4C64-A76F-937001FC281A}"/>
    <cellStyle name="Input 3 2 8 4" xfId="45948" xr:uid="{77629E95-572B-40F0-8074-5B6C5F3E4A0D}"/>
    <cellStyle name="Input 3 2 9" xfId="18858" xr:uid="{5D2EDB2D-D526-4D64-B0E8-FDD509FD5E27}"/>
    <cellStyle name="Input 3 2 9 2" xfId="32576" xr:uid="{EAD9488A-E4B4-492D-B3FB-D2246B9A971B}"/>
    <cellStyle name="Input 3 2 9 3" xfId="41135" xr:uid="{D49B5FBF-51E7-4555-BE8F-B0F98B8E16E3}"/>
    <cellStyle name="Input 3 2 9 4" xfId="46049" xr:uid="{96BEEB2E-98DE-4DB8-BBCD-9E8318EED277}"/>
    <cellStyle name="Input 3 3" xfId="4893" xr:uid="{DD288BC9-6420-4064-BBBE-7EDB8DCD4A72}"/>
    <cellStyle name="Input 3 3 10" xfId="12910" xr:uid="{486C6D9B-8409-453B-A83C-F70A8E36432D}"/>
    <cellStyle name="Input 3 3 10 2" xfId="27453" xr:uid="{F86C6CCC-5E3F-44FA-853C-F119E9A28186}"/>
    <cellStyle name="Input 3 3 10 3" xfId="9732" xr:uid="{1D7C79F3-1A4F-4DF7-A8CF-6FC0FD171888}"/>
    <cellStyle name="Input 3 3 10 4" xfId="41794" xr:uid="{46056054-7D1D-4C0F-844D-196DF3607FFF}"/>
    <cellStyle name="Input 3 3 11" xfId="18561" xr:uid="{CB2BCB40-F8EA-480F-B38A-7C4B11C51342}"/>
    <cellStyle name="Input 3 3 11 2" xfId="32315" xr:uid="{6F6F0D0C-CA40-47C3-9A71-2AA3E032E9BE}"/>
    <cellStyle name="Input 3 3 11 3" xfId="40932" xr:uid="{297A9CBA-9D61-4A02-8195-1934FCE6A940}"/>
    <cellStyle name="Input 3 3 11 4" xfId="45949" xr:uid="{CAC9DF85-A93B-4F44-860D-9F80B3E9237A}"/>
    <cellStyle name="Input 3 3 12" xfId="18859" xr:uid="{83AF0B57-BFE1-43B2-902B-9BCF2EC070B6}"/>
    <cellStyle name="Input 3 3 12 2" xfId="32577" xr:uid="{9F58B322-3A95-4820-94AB-BE41D830E595}"/>
    <cellStyle name="Input 3 3 12 3" xfId="41136" xr:uid="{1A29D517-486F-4E40-8B9C-BC09762423BF}"/>
    <cellStyle name="Input 3 3 12 4" xfId="46050" xr:uid="{235226E6-5C55-4519-A708-019D534F8968}"/>
    <cellStyle name="Input 3 3 13" xfId="22057" xr:uid="{CCAA4337-9091-41A3-BF5F-0D69C3FAEA8E}"/>
    <cellStyle name="Input 3 3 13 2" xfId="35511" xr:uid="{7D62CB22-8E0E-4B68-A5BD-A95D616CE106}"/>
    <cellStyle name="Input 3 3 13 3" xfId="43361" xr:uid="{53A53609-DD08-4D78-8584-AD16C19A83F9}"/>
    <cellStyle name="Input 3 3 13 4" xfId="47411" xr:uid="{9CB5FD96-97F1-45E9-B80D-DEA2CDE9B6FE}"/>
    <cellStyle name="Input 3 3 14" xfId="12909" xr:uid="{72F911D6-D9BF-4482-A5F5-9F6707627FAA}"/>
    <cellStyle name="Input 3 3 14 2" xfId="27452" xr:uid="{2C30CF3E-5C5F-4422-852C-D8C9F93C2AF4}"/>
    <cellStyle name="Input 3 3 14 3" xfId="9731" xr:uid="{845646BC-A8C8-464D-AE91-A012EC66E6F1}"/>
    <cellStyle name="Input 3 3 14 4" xfId="42842" xr:uid="{959C2195-0C46-4547-BDCC-F1FEF76CC87F}"/>
    <cellStyle name="Input 3 3 15" xfId="8141" xr:uid="{C59F3268-6D71-4441-A391-89F81EF4B6DA}"/>
    <cellStyle name="Input 3 3 16" xfId="9439" xr:uid="{44C49DBE-9139-403F-8BE8-2B86DCF63AAA}"/>
    <cellStyle name="Input 3 3 17" xfId="31021" xr:uid="{4A3DD367-E193-4C6C-AC9B-8166FA4E43C1}"/>
    <cellStyle name="Input 3 3 18" xfId="39753" xr:uid="{B3D2A328-99FC-40C4-A34C-19F60A5217DC}"/>
    <cellStyle name="Input 3 3 2" xfId="5836" xr:uid="{8DC21299-1A0C-4900-AECC-EA682562C491}"/>
    <cellStyle name="Input 3 3 2 10" xfId="38780" xr:uid="{2DBB15DB-88D7-4461-8809-C26204DF1ACB}"/>
    <cellStyle name="Input 3 3 2 2" xfId="12912" xr:uid="{7400B8B3-BCA2-4361-B7B2-2A4E70D5318A}"/>
    <cellStyle name="Input 3 3 2 2 2" xfId="27455" xr:uid="{D0B04164-AE59-44CE-94C3-129C4784BA8D}"/>
    <cellStyle name="Input 3 3 2 2 3" xfId="9010" xr:uid="{31A6D10A-0F12-4F2F-9019-636C1478F0CA}"/>
    <cellStyle name="Input 3 3 2 2 4" xfId="43350" xr:uid="{7873F052-45E0-4E30-90BF-379CCC9C84D4}"/>
    <cellStyle name="Input 3 3 2 3" xfId="19791" xr:uid="{D3B9F7EF-1739-4487-8EC8-D1908F7B90C4}"/>
    <cellStyle name="Input 3 3 2 3 2" xfId="33426" xr:uid="{58179CF8-F660-4BD7-92C4-DFAC73F47FDD}"/>
    <cellStyle name="Input 3 3 2 3 3" xfId="41810" xr:uid="{647CEF3B-6496-4783-8300-C62CD8087387}"/>
    <cellStyle name="Input 3 3 2 3 4" xfId="46451" xr:uid="{5ABBF297-B03A-4279-B972-2D02E28CC264}"/>
    <cellStyle name="Input 3 3 2 4" xfId="18890" xr:uid="{01D3D06A-CFB5-4981-BAEC-55302A83FEBE}"/>
    <cellStyle name="Input 3 3 2 4 2" xfId="32605" xr:uid="{794D1609-306E-46F5-BF75-A2AA2841FC50}"/>
    <cellStyle name="Input 3 3 2 4 3" xfId="41164" xr:uid="{80A2FEB3-8C48-4EED-948C-3396FF598E79}"/>
    <cellStyle name="Input 3 3 2 4 4" xfId="46073" xr:uid="{4ECFEF32-C821-485E-A5AA-7F37EFF08550}"/>
    <cellStyle name="Input 3 3 2 5" xfId="22592" xr:uid="{20DAB836-069B-4C3A-9711-2297726DF93D}"/>
    <cellStyle name="Input 3 3 2 5 2" xfId="36035" xr:uid="{5F98DB8D-69C1-407C-A9E4-6171DFDBE873}"/>
    <cellStyle name="Input 3 3 2 5 3" xfId="43717" xr:uid="{6FBBD387-128E-49B5-83FC-EF092AB89283}"/>
    <cellStyle name="Input 3 3 2 5 4" xfId="47627" xr:uid="{CF49D350-37CC-431B-B95B-3D1FA00773C1}"/>
    <cellStyle name="Input 3 3 2 6" xfId="12911" xr:uid="{5FED3653-DC6F-47E1-BEC6-CBDC06A7EE92}"/>
    <cellStyle name="Input 3 3 2 6 2" xfId="27454" xr:uid="{A404C731-B71A-44FC-AEFB-55D0AED1CFD4}"/>
    <cellStyle name="Input 3 3 2 6 3" xfId="9015" xr:uid="{C99CA120-7D82-49DE-A3DB-FE6DDC527629}"/>
    <cellStyle name="Input 3 3 2 6 4" xfId="43912" xr:uid="{9CA16CB9-9AC9-463C-8CFE-B15660242C00}"/>
    <cellStyle name="Input 3 3 2 7" xfId="8893" xr:uid="{02B83311-2BF7-4FCD-8867-B6BE9B9CE44F}"/>
    <cellStyle name="Input 3 3 2 8" xfId="8646" xr:uid="{2970272F-10C3-46CB-A906-60FF33786288}"/>
    <cellStyle name="Input 3 3 2 9" xfId="33889" xr:uid="{13A29A41-C095-4C03-8607-7349891EE8BC}"/>
    <cellStyle name="Input 3 3 3" xfId="7258" xr:uid="{3291A1DA-C71B-4972-8CFA-D72B8FA010D0}"/>
    <cellStyle name="Input 3 3 3 10" xfId="38358" xr:uid="{F265D5CB-4671-46B2-8978-79D56A8ED37A}"/>
    <cellStyle name="Input 3 3 3 2" xfId="12914" xr:uid="{9F58F018-E7AF-43C2-82C2-8D9B702255EF}"/>
    <cellStyle name="Input 3 3 3 2 2" xfId="27457" xr:uid="{87510D07-294C-4EAA-BD4D-550FCB63CB21}"/>
    <cellStyle name="Input 3 3 3 2 3" xfId="25134" xr:uid="{0725C835-38D0-49AF-8607-E30FD83F99FE}"/>
    <cellStyle name="Input 3 3 3 2 4" xfId="41335" xr:uid="{73C04FA8-DB5E-484A-BCFE-D11D16F2A8C4}"/>
    <cellStyle name="Input 3 3 3 3" xfId="20840" xr:uid="{3197B00B-4B6E-4FE8-A12B-ED2DDBBFC898}"/>
    <cellStyle name="Input 3 3 3 3 2" xfId="34318" xr:uid="{6A246020-3784-48AC-99B5-E30F23C7DC82}"/>
    <cellStyle name="Input 3 3 3 3 3" xfId="42474" xr:uid="{CA720BE6-C05B-4153-AB26-BD08BEE75FAE}"/>
    <cellStyle name="Input 3 3 3 3 4" xfId="46848" xr:uid="{B206333B-5E95-425F-9600-79144A4EC5E6}"/>
    <cellStyle name="Input 3 3 3 4" xfId="19221" xr:uid="{BD4299A8-9656-42AC-8ABD-B9E7B32291C4}"/>
    <cellStyle name="Input 3 3 3 4 2" xfId="32900" xr:uid="{A4D29FE1-41BD-49E0-B2E1-2FEAC0E79968}"/>
    <cellStyle name="Input 3 3 3 4 3" xfId="41413" xr:uid="{4F205391-F694-4965-BCC1-5A5B4A0CDDA7}"/>
    <cellStyle name="Input 3 3 3 4 4" xfId="46240" xr:uid="{CFFE955B-C415-4F14-B25F-8C4B035C80BB}"/>
    <cellStyle name="Input 3 3 3 5" xfId="23030" xr:uid="{33C1DCBD-4DA3-40A5-AF9D-41300C5701C5}"/>
    <cellStyle name="Input 3 3 3 5 2" xfId="36463" xr:uid="{DFA4FA69-BF42-456B-A3B9-3ACC83D40CB6}"/>
    <cellStyle name="Input 3 3 3 5 3" xfId="44038" xr:uid="{F701EE8E-05F3-4FB8-8D55-169FBE6E27F0}"/>
    <cellStyle name="Input 3 3 3 5 4" xfId="47851" xr:uid="{38083B5D-F29E-4999-B469-F0B28C884E4E}"/>
    <cellStyle name="Input 3 3 3 6" xfId="12913" xr:uid="{4EE0138C-F961-475C-B0E3-3CFAE573502C}"/>
    <cellStyle name="Input 3 3 3 6 2" xfId="27456" xr:uid="{B2CD3B21-B79B-4F25-AFE6-B9B8710508AA}"/>
    <cellStyle name="Input 3 3 3 6 3" xfId="33102" xr:uid="{344DA36C-F4AE-4593-9058-70FE1BC5419D}"/>
    <cellStyle name="Input 3 3 3 6 4" xfId="41363" xr:uid="{DE81C005-6DF2-4C1A-89FD-71612EDA834C}"/>
    <cellStyle name="Input 3 3 3 7" xfId="10119" xr:uid="{A112FF9F-388E-42F9-83C7-E5345E947F04}"/>
    <cellStyle name="Input 3 3 3 8" xfId="24734" xr:uid="{28EB3874-0550-4E72-B71F-7B3AFC58E5ED}"/>
    <cellStyle name="Input 3 3 3 9" xfId="9467" xr:uid="{4B73A1EC-9977-4B5A-B9E5-6AD78D377ACF}"/>
    <cellStyle name="Input 3 3 4" xfId="12915" xr:uid="{F2F321BD-7338-4882-94CE-792B8028494A}"/>
    <cellStyle name="Input 3 3 4 2" xfId="12916" xr:uid="{50950B09-85DD-402C-97CB-10621AA8EB75}"/>
    <cellStyle name="Input 3 3 4 2 2" xfId="27459" xr:uid="{FC631249-FB45-440B-9540-5B6C339BE69B}"/>
    <cellStyle name="Input 3 3 4 2 3" xfId="25113" xr:uid="{C51C458C-777B-4D5A-BAC3-1EA2CE4B7C24}"/>
    <cellStyle name="Input 3 3 4 2 4" xfId="43819" xr:uid="{B7A8EE77-2503-4BDD-90A1-B2B015777B1F}"/>
    <cellStyle name="Input 3 3 4 3" xfId="27458" xr:uid="{F1E7BACB-EAAD-4E3B-9DB4-1452B26A58F8}"/>
    <cellStyle name="Input 3 3 4 4" xfId="9011" xr:uid="{28BB9EAB-8FDF-43AF-AFBB-75F0699961C0}"/>
    <cellStyle name="Input 3 3 4 5" xfId="41798" xr:uid="{5F18815A-90EC-420C-8C92-4E534C4F3DDC}"/>
    <cellStyle name="Input 3 3 5" xfId="12917" xr:uid="{4C5CE7F8-99B7-4038-A718-CD7B9B5B3355}"/>
    <cellStyle name="Input 3 3 5 2" xfId="12918" xr:uid="{34B6D1B0-857A-4C8F-AAB0-6AE8BB919282}"/>
    <cellStyle name="Input 3 3 5 2 2" xfId="27461" xr:uid="{D1E82863-EE9E-4447-BBBC-4D2A6AA006A3}"/>
    <cellStyle name="Input 3 3 5 2 3" xfId="8017" xr:uid="{EA4904FA-C612-4A6B-A17E-08C4AE31D03F}"/>
    <cellStyle name="Input 3 3 5 2 4" xfId="41328" xr:uid="{9977A747-F4DB-40DD-9B36-AFCFFA68A669}"/>
    <cellStyle name="Input 3 3 5 3" xfId="27460" xr:uid="{E40BC75B-42B5-4B72-A31D-3FCB1947E8AD}"/>
    <cellStyle name="Input 3 3 5 4" xfId="8016" xr:uid="{40680607-13F9-48F3-9108-265A18D8F4E0}"/>
    <cellStyle name="Input 3 3 5 5" xfId="43676" xr:uid="{8224B8AA-5946-4B75-8405-F0E7F6972C41}"/>
    <cellStyle name="Input 3 3 6" xfId="12919" xr:uid="{72DCF1F9-88A7-4367-935F-38BCC094D5FF}"/>
    <cellStyle name="Input 3 3 6 2" xfId="12920" xr:uid="{5F0865D8-0411-497A-8E09-67AD47E09C2F}"/>
    <cellStyle name="Input 3 3 6 2 2" xfId="27463" xr:uid="{F3C176E3-64EB-4B3D-A139-50F114F62DAF}"/>
    <cellStyle name="Input 3 3 6 2 3" xfId="25148" xr:uid="{AC74DB52-4840-4C92-B630-588F271549D6}"/>
    <cellStyle name="Input 3 3 6 2 4" xfId="44026" xr:uid="{6CC3C4BB-2586-4BA5-A3A6-1C060F5C3946}"/>
    <cellStyle name="Input 3 3 6 3" xfId="27462" xr:uid="{34A67542-AD90-4127-9781-C02AF9A7A5E2}"/>
    <cellStyle name="Input 3 3 6 4" xfId="33101" xr:uid="{4FCF14BD-8F6B-4DE5-BDAE-F56D71B7EC4D}"/>
    <cellStyle name="Input 3 3 6 5" xfId="42462" xr:uid="{9E95DE89-430D-4889-B6D8-0CA08D8354DF}"/>
    <cellStyle name="Input 3 3 7" xfId="12921" xr:uid="{6BCEC7CC-4FAE-4326-AA6F-D5EB711A1B95}"/>
    <cellStyle name="Input 3 3 7 2" xfId="12922" xr:uid="{E0C3304A-4FB1-4F08-9B5C-DE9842379DED}"/>
    <cellStyle name="Input 3 3 7 2 2" xfId="27465" xr:uid="{9E2DFDDB-6FE8-4051-861F-585318CEC650}"/>
    <cellStyle name="Input 3 3 7 2 3" xfId="9733" xr:uid="{7A05A4A1-C499-4086-B6E4-163E1EAE52A6}"/>
    <cellStyle name="Input 3 3 7 2 4" xfId="25801" xr:uid="{22EC3887-DDC9-4E7D-BE8E-74E206CFF958}"/>
    <cellStyle name="Input 3 3 7 3" xfId="27464" xr:uid="{4636C96D-105D-4AAC-8575-1EA7F540B306}"/>
    <cellStyle name="Input 3 3 7 4" xfId="9013" xr:uid="{983A7C48-47F7-4A5A-A3C4-CCA21AB00276}"/>
    <cellStyle name="Input 3 3 7 5" xfId="42837" xr:uid="{EA34F42E-2413-43F8-9BB1-23249E4B7D60}"/>
    <cellStyle name="Input 3 3 8" xfId="12923" xr:uid="{7FC0F996-E962-45F9-A80A-A6F3869E6C70}"/>
    <cellStyle name="Input 3 3 8 2" xfId="27466" xr:uid="{B17A7638-3593-4F4A-AB85-57E9952FF945}"/>
    <cellStyle name="Input 3 3 8 3" xfId="32246" xr:uid="{1CFF8A7F-724A-42AD-BFF5-17DF2333CE48}"/>
    <cellStyle name="Input 3 3 8 4" xfId="44454" xr:uid="{415445CF-8CAE-4A9B-B91D-0D8434274D0B}"/>
    <cellStyle name="Input 3 3 9" xfId="12924" xr:uid="{0B9F7F48-CD87-47F8-88CD-444A8D2453E1}"/>
    <cellStyle name="Input 3 3 9 2" xfId="12925" xr:uid="{84710ADE-CDBC-4E5A-B5AF-DB55AA8467A2}"/>
    <cellStyle name="Input 3 3 9 2 2" xfId="27468" xr:uid="{54180C5C-E853-4CE9-AE3F-D19C6BB061A0}"/>
    <cellStyle name="Input 3 3 9 2 3" xfId="25707" xr:uid="{9744517B-CB40-4BE1-A280-553F34CE9391}"/>
    <cellStyle name="Input 3 3 9 2 4" xfId="43096" xr:uid="{0FD05712-E647-4204-A203-C67966583864}"/>
    <cellStyle name="Input 3 3 9 3" xfId="27467" xr:uid="{267B1025-A405-4CC7-B7AE-80993DA14374}"/>
    <cellStyle name="Input 3 3 9 4" xfId="8018" xr:uid="{45138352-F466-480D-8D45-ADE0E2A179C7}"/>
    <cellStyle name="Input 3 3 9 5" xfId="43175" xr:uid="{D2AAFB9A-F0E0-477E-9C66-B67742A7AA52}"/>
    <cellStyle name="Input 3 4" xfId="4973" xr:uid="{19DE57BE-686A-49F9-874C-54C239C25ADF}"/>
    <cellStyle name="Input 3 4 10" xfId="19107" xr:uid="{7592D524-58EE-4BE4-B68E-B891EBF6ECE0}"/>
    <cellStyle name="Input 3 4 10 2" xfId="32791" xr:uid="{32E54BE8-B7FF-4386-8234-157B15353FB5}"/>
    <cellStyle name="Input 3 4 10 3" xfId="41316" xr:uid="{53BF0EBD-696E-47AB-94C2-52C4A18043F0}"/>
    <cellStyle name="Input 3 4 10 4" xfId="46166" xr:uid="{303542B3-BEE7-40D2-949C-EB1B69C5F349}"/>
    <cellStyle name="Input 3 4 11" xfId="18726" xr:uid="{47ED97A2-73CA-4299-8054-E1842D48B071}"/>
    <cellStyle name="Input 3 4 11 2" xfId="32455" xr:uid="{D097BB2D-1BEF-44E9-B812-C579605BE7A1}"/>
    <cellStyle name="Input 3 4 11 3" xfId="41047" xr:uid="{CBAC53DD-A824-4B43-A306-D9DE8FA80997}"/>
    <cellStyle name="Input 3 4 11 4" xfId="45975" xr:uid="{F1FF03B5-02E4-4826-BAB9-BD5285123217}"/>
    <cellStyle name="Input 3 4 12" xfId="22012" xr:uid="{40745828-809F-4869-A961-10312FB3A8C3}"/>
    <cellStyle name="Input 3 4 12 2" xfId="35466" xr:uid="{191C98B0-3272-4839-B299-4963D2E3D4AF}"/>
    <cellStyle name="Input 3 4 12 3" xfId="43330" xr:uid="{F045EAA3-1013-48B2-9178-9E9230A13653}"/>
    <cellStyle name="Input 3 4 12 4" xfId="47392" xr:uid="{8B734A87-5A42-49A8-9672-7B9A2DA50FFC}"/>
    <cellStyle name="Input 3 4 13" xfId="21524" xr:uid="{B37A75FA-BD7B-4722-BFBF-3F7FC5F8E45F}"/>
    <cellStyle name="Input 3 4 13 2" xfId="34980" xr:uid="{C3112234-4BD0-49B4-9B48-19C799EFDA1F}"/>
    <cellStyle name="Input 3 4 13 3" xfId="43017" xr:uid="{131AE685-CC44-4627-8378-FC42B182D2EC}"/>
    <cellStyle name="Input 3 4 13 4" xfId="47273" xr:uid="{C9CD7D2B-2291-4901-BC5C-C48370F98C42}"/>
    <cellStyle name="Input 3 4 14" xfId="22396" xr:uid="{86D82439-73E5-4CFD-B32B-B4CB3B25C1E8}"/>
    <cellStyle name="Input 3 4 14 2" xfId="35841" xr:uid="{A310E68A-51BA-4F7B-94B4-78DBFAE39392}"/>
    <cellStyle name="Input 3 4 14 3" xfId="43563" xr:uid="{6E826B67-A684-4521-A8E9-50D11620D8BF}"/>
    <cellStyle name="Input 3 4 14 4" xfId="47518" xr:uid="{AC06C482-87A4-4F9F-880D-A5AF4D6C1AC2}"/>
    <cellStyle name="Input 3 4 15" xfId="22358" xr:uid="{468F7824-B2D6-4020-9654-7349FC638B9C}"/>
    <cellStyle name="Input 3 4 15 2" xfId="35803" xr:uid="{B46E2AF2-3882-4153-A967-E593A0C4C095}"/>
    <cellStyle name="Input 3 4 15 3" xfId="43545" xr:uid="{DA2A3C82-29D2-4FAA-BCAC-6D17CC89F728}"/>
    <cellStyle name="Input 3 4 15 4" xfId="47510" xr:uid="{3CFA4F23-64AC-4FBA-9545-6BD8BE3D7B7B}"/>
    <cellStyle name="Input 3 4 16" xfId="12926" xr:uid="{665D22EC-D779-4C02-879D-00F5398C9ED7}"/>
    <cellStyle name="Input 3 4 16 2" xfId="27469" xr:uid="{00BD7BBD-92D8-428A-8603-74BEA69452BE}"/>
    <cellStyle name="Input 3 4 16 3" xfId="33100" xr:uid="{EDA3E2F9-47ED-4DDC-96A7-54860DD6ABC3}"/>
    <cellStyle name="Input 3 4 16 4" xfId="41797" xr:uid="{4E070CE9-2902-455A-B35E-87C4ED1FDAEC}"/>
    <cellStyle name="Input 3 4 17" xfId="8210" xr:uid="{7D428DA6-D676-48CD-825F-EA03F70BB95E}"/>
    <cellStyle name="Input 3 4 18" xfId="9357" xr:uid="{E74656C6-BE56-431C-A98A-777F9C1D1C87}"/>
    <cellStyle name="Input 3 4 19" xfId="30952" xr:uid="{8231EE86-BCE8-499A-B84E-D888F2C3FAE7}"/>
    <cellStyle name="Input 3 4 2" xfId="12927" xr:uid="{D616BB43-8A6D-4B58-AF33-C76A15C07929}"/>
    <cellStyle name="Input 3 4 2 2" xfId="12928" xr:uid="{68A05AE2-06F1-4315-A905-892AA9E34977}"/>
    <cellStyle name="Input 3 4 2 2 2" xfId="27471" xr:uid="{E72D1755-5119-4D65-AA28-B6A24179BF5F}"/>
    <cellStyle name="Input 3 4 2 2 3" xfId="9014" xr:uid="{0B3BEB11-ED63-4DBC-B049-03E4B6099A1F}"/>
    <cellStyle name="Input 3 4 2 2 4" xfId="44025" xr:uid="{4AFC7972-4CFA-4875-9847-459F869016CC}"/>
    <cellStyle name="Input 3 4 2 3" xfId="27470" xr:uid="{2CF16B5E-030E-44BB-A460-1F766B01F8F7}"/>
    <cellStyle name="Input 3 4 2 4" xfId="25147" xr:uid="{D2C2F022-47ED-4CCE-9E3E-06E4DF43731F}"/>
    <cellStyle name="Input 3 4 2 5" xfId="33140" xr:uid="{2B40A4EB-2219-47A0-BC4B-9F8D99BBF3C7}"/>
    <cellStyle name="Input 3 4 20" xfId="39738" xr:uid="{EA24801E-DA92-44A3-9C8C-EE8EBC1C1B41}"/>
    <cellStyle name="Input 3 4 3" xfId="12929" xr:uid="{74B456D4-F1D8-4BA9-8483-ECB8C6507E2A}"/>
    <cellStyle name="Input 3 4 3 2" xfId="12930" xr:uid="{D9CB417C-AD49-4311-BA49-0E196D9F1612}"/>
    <cellStyle name="Input 3 4 3 2 2" xfId="27473" xr:uid="{A8049AA7-EC15-4108-AA48-C5C0A8FAE843}"/>
    <cellStyle name="Input 3 4 3 2 3" xfId="9878" xr:uid="{404C75DC-A8BD-45C7-AEFE-AC7EE9AA6F89}"/>
    <cellStyle name="Input 3 4 3 2 4" xfId="42461" xr:uid="{B6CF9C68-2CAC-4667-B244-E128ECEB2652}"/>
    <cellStyle name="Input 3 4 3 3" xfId="27472" xr:uid="{B75D44C6-B3EC-4A4E-83CC-46F5724203A5}"/>
    <cellStyle name="Input 3 4 3 4" xfId="9734" xr:uid="{77102130-1D94-4E67-8B42-503FCCE93587}"/>
    <cellStyle name="Input 3 4 3 5" xfId="43588" xr:uid="{7A0A0F0B-7A13-4721-88C3-7716E91A4656}"/>
    <cellStyle name="Input 3 4 4" xfId="12931" xr:uid="{43B5D964-B97A-4947-8999-B3A16857AEC0}"/>
    <cellStyle name="Input 3 4 4 2" xfId="12932" xr:uid="{035AC3EA-4D67-461C-9BBB-17E437EC8CB8}"/>
    <cellStyle name="Input 3 4 4 2 2" xfId="27475" xr:uid="{DBFB3611-93BB-46F4-829A-6CC5D2E48418}"/>
    <cellStyle name="Input 3 4 4 2 3" xfId="8019" xr:uid="{02F3AFE2-06DC-4980-822A-B5BB2BEF040A}"/>
    <cellStyle name="Input 3 4 4 2 4" xfId="43818" xr:uid="{FDA4DBA8-8F61-49DE-8EF1-099E27807122}"/>
    <cellStyle name="Input 3 4 4 3" xfId="27474" xr:uid="{531F7523-E85E-4F62-AB12-5C3D6D091DB7}"/>
    <cellStyle name="Input 3 4 4 4" xfId="8022" xr:uid="{D3A81AAA-0D5C-432F-9FE3-1F05E074360F}"/>
    <cellStyle name="Input 3 4 4 5" xfId="25808" xr:uid="{3C9C1943-42FF-4956-A98A-28CCA1F051CC}"/>
    <cellStyle name="Input 3 4 5" xfId="12933" xr:uid="{8BB10B5A-FAA5-4DF3-8A70-71D38F1AE3FB}"/>
    <cellStyle name="Input 3 4 5 2" xfId="12934" xr:uid="{B9FF4D63-1A4F-4839-8B48-B4D7BB7FD366}"/>
    <cellStyle name="Input 3 4 5 2 2" xfId="27477" xr:uid="{E4E90EF0-6C39-4699-ACE2-6DBB1686A1E0}"/>
    <cellStyle name="Input 3 4 5 2 3" xfId="32244" xr:uid="{A0E95BBD-B47B-463F-BC76-ADB2BFFA5D38}"/>
    <cellStyle name="Input 3 4 5 2 4" xfId="43097" xr:uid="{3112868C-02A6-4883-A53A-A26295E4C2AF}"/>
    <cellStyle name="Input 3 4 5 3" xfId="27476" xr:uid="{769AD88B-12EB-4657-A6D4-0B398949F61B}"/>
    <cellStyle name="Input 3 4 5 4" xfId="9016" xr:uid="{F201D52A-2322-479F-8C0C-A9C8DA0AF393}"/>
    <cellStyle name="Input 3 4 5 5" xfId="41199" xr:uid="{EE8D9F09-3F4E-4A32-A6D9-03FDB635D0DA}"/>
    <cellStyle name="Input 3 4 6" xfId="12935" xr:uid="{5F3C17F5-EF6B-46A3-A34B-2ADC99A589FC}"/>
    <cellStyle name="Input 3 4 6 2" xfId="12936" xr:uid="{02CC248B-6B16-4A65-A4FE-67826C8B69B2}"/>
    <cellStyle name="Input 3 4 6 2 2" xfId="27479" xr:uid="{5F30D193-1CF0-4FF3-83AF-8644DBB0F7D5}"/>
    <cellStyle name="Input 3 4 6 2 3" xfId="8020" xr:uid="{49BF3449-C01D-48BA-87DB-09DFDD4D00EC}"/>
    <cellStyle name="Input 3 4 6 2 4" xfId="8972" xr:uid="{66FBDCB6-B2BC-4308-A897-5F4528995FF5}"/>
    <cellStyle name="Input 3 4 6 3" xfId="27478" xr:uid="{4CA2AFCF-887C-4D5D-8692-E7AE17946D2E}"/>
    <cellStyle name="Input 3 4 6 4" xfId="33098" xr:uid="{BA4666E6-D68D-4415-8D52-1A0C1D96056D}"/>
    <cellStyle name="Input 3 4 6 5" xfId="41796" xr:uid="{4E253BD0-E4F0-496B-93BC-5A22E461189E}"/>
    <cellStyle name="Input 3 4 7" xfId="12937" xr:uid="{D749469C-1231-41C7-90AC-AF726820E1CE}"/>
    <cellStyle name="Input 3 4 7 2" xfId="27480" xr:uid="{8C2BEB84-67E7-46AE-B007-421CA524A8F2}"/>
    <cellStyle name="Input 3 4 7 3" xfId="25137" xr:uid="{08512027-83E0-4FFC-B815-B372F2C9E695}"/>
    <cellStyle name="Input 3 4 7 4" xfId="44024" xr:uid="{7FD5ADCF-2448-468D-9A33-7622D5B7FCD0}"/>
    <cellStyle name="Input 3 4 8" xfId="12938" xr:uid="{FCCD6532-0660-4825-A7C3-186ED30B51C3}"/>
    <cellStyle name="Input 3 4 8 2" xfId="12939" xr:uid="{B6A8B010-7218-43B1-B20E-951F1C1CA055}"/>
    <cellStyle name="Input 3 4 8 2 2" xfId="27482" xr:uid="{F5ABBCA5-6B4F-4B20-AFF8-2A79314FF400}"/>
    <cellStyle name="Input 3 4 8 2 3" xfId="32245" xr:uid="{EE4D7EBB-4418-473A-AA09-A2DA5CCD1890}"/>
    <cellStyle name="Input 3 4 8 2 4" xfId="42460" xr:uid="{FB3E5F68-011D-41E0-9EE3-DF7B35C3E492}"/>
    <cellStyle name="Input 3 4 8 3" xfId="27481" xr:uid="{B3B5984F-426B-4240-93D9-087C70234A84}"/>
    <cellStyle name="Input 3 4 8 4" xfId="9017" xr:uid="{DF18B3F6-9DBB-45E2-8E3F-5C47D64A8DE8}"/>
    <cellStyle name="Input 3 4 8 5" xfId="42071" xr:uid="{CCD252D0-02AE-4098-AD49-7D51F5AE920A}"/>
    <cellStyle name="Input 3 4 9" xfId="12940" xr:uid="{D22F20BA-16CA-43FE-938C-FDADEAECE67F}"/>
    <cellStyle name="Input 3 4 9 2" xfId="27483" xr:uid="{8F998ACF-FA7B-449E-B618-52A714DCC21F}"/>
    <cellStyle name="Input 3 4 9 3" xfId="25706" xr:uid="{E1190A41-F4B4-414A-B2B6-0FF28307AEC1}"/>
    <cellStyle name="Input 3 4 9 4" xfId="25810" xr:uid="{035B945F-1288-405A-8091-E802CBE347DE}"/>
    <cellStyle name="Input 3 5" xfId="5062" xr:uid="{28ABD138-F920-4A32-8F05-A127DC1EA7EC}"/>
    <cellStyle name="Input 3 5 10" xfId="19177" xr:uid="{9B5975F1-7B7E-4962-9391-A6240BCDDE84}"/>
    <cellStyle name="Input 3 5 10 2" xfId="32856" xr:uid="{5B03C878-713B-4271-A5C9-263D532658E0}"/>
    <cellStyle name="Input 3 5 10 3" xfId="41372" xr:uid="{98794E76-845A-4EE3-94BB-304472253AFE}"/>
    <cellStyle name="Input 3 5 10 4" xfId="46206" xr:uid="{41BA32B6-8128-4C27-B40A-91B7CE0570C5}"/>
    <cellStyle name="Input 3 5 11" xfId="21986" xr:uid="{62E48D2A-0D87-432E-816D-E1CD64DF5B5C}"/>
    <cellStyle name="Input 3 5 11 2" xfId="35440" xr:uid="{C1D80482-96A7-4A19-BC0E-E75CA37F54C1}"/>
    <cellStyle name="Input 3 5 11 3" xfId="43312" xr:uid="{BEDEB27C-35B4-42DA-9C26-71C03DCE6AE7}"/>
    <cellStyle name="Input 3 5 11 4" xfId="47376" xr:uid="{52BE20DF-3B8D-4A59-ABC2-1D2FE5FE8F1D}"/>
    <cellStyle name="Input 3 5 12" xfId="18910" xr:uid="{333BC3BF-9D82-4389-B7D7-9732A21B6A81}"/>
    <cellStyle name="Input 3 5 12 2" xfId="32623" xr:uid="{0E88A226-8CE0-410E-8A6B-56C93D53B185}"/>
    <cellStyle name="Input 3 5 12 3" xfId="41180" xr:uid="{D6DD6954-DB1B-4EA4-8C6D-2AE3DD3C39CF}"/>
    <cellStyle name="Input 3 5 12 4" xfId="46086" xr:uid="{A63D94A6-AE9D-435F-AB49-F7884310B5F4}"/>
    <cellStyle name="Input 3 5 13" xfId="21927" xr:uid="{0E3EE34C-5D04-42B6-A38E-1F7A022D714E}"/>
    <cellStyle name="Input 3 5 13 2" xfId="35381" xr:uid="{65589382-31B0-4D28-B376-2EC827F59FD8}"/>
    <cellStyle name="Input 3 5 13 3" xfId="43268" xr:uid="{5E1D3CD4-7681-4AB6-848E-CECC661F7B6C}"/>
    <cellStyle name="Input 3 5 13 4" xfId="47342" xr:uid="{0B3369D2-4F96-4040-ABF5-52B44E1FDE7E}"/>
    <cellStyle name="Input 3 5 14" xfId="12941" xr:uid="{881E39C2-2977-48AA-9AF1-16195AEB6FA8}"/>
    <cellStyle name="Input 3 5 14 2" xfId="27484" xr:uid="{3D04F3BC-20AC-4919-8F32-76EC14E4D4FC}"/>
    <cellStyle name="Input 3 5 14 3" xfId="25705" xr:uid="{4C3F7CD8-2136-45DD-8515-021E7C809CC5}"/>
    <cellStyle name="Input 3 5 14 4" xfId="44520" xr:uid="{1C5593B8-A93E-4082-8ABF-81086DE5C2CA}"/>
    <cellStyle name="Input 3 5 15" xfId="8293" xr:uid="{CCEA4C40-84F8-4114-AE6D-1490367895A2}"/>
    <cellStyle name="Input 3 5 16" xfId="9276" xr:uid="{0E199097-6FD9-4091-BD80-BAF0F4E7ED2C}"/>
    <cellStyle name="Input 3 5 17" xfId="30898" xr:uid="{979E6A67-3728-422C-AE90-405E455F54E3}"/>
    <cellStyle name="Input 3 5 18" xfId="39710" xr:uid="{34CC8D2B-B858-42DD-8C5E-794CF74D67AA}"/>
    <cellStyle name="Input 3 5 2" xfId="12942" xr:uid="{349BAA9B-1BAE-4291-A760-4233678586D9}"/>
    <cellStyle name="Input 3 5 2 2" xfId="12943" xr:uid="{2977DA98-330A-416F-ADFC-7637BC1258B6}"/>
    <cellStyle name="Input 3 5 2 2 2" xfId="27486" xr:uid="{7C4BEC6E-380E-4BAC-B564-070A65C24D7B}"/>
    <cellStyle name="Input 3 5 2 2 3" xfId="9018" xr:uid="{A56C176D-594C-4FFC-A3CF-B4117EE4DA93}"/>
    <cellStyle name="Input 3 5 2 2 4" xfId="43098" xr:uid="{26C5FC1C-D34B-4B11-AB21-E75F54847F35}"/>
    <cellStyle name="Input 3 5 2 3" xfId="27485" xr:uid="{1CD317A2-5B04-4FCA-8B6B-DC81EB206442}"/>
    <cellStyle name="Input 3 5 2 4" xfId="33095" xr:uid="{56AB9BA5-A1A1-4EDA-8B3A-E4E082F84717}"/>
    <cellStyle name="Input 3 5 2 5" xfId="43510" xr:uid="{9A95FE72-0944-41D3-A46E-C3354A5D5116}"/>
    <cellStyle name="Input 3 5 3" xfId="12944" xr:uid="{51E6E04A-1798-4845-B79C-BD6E3D4E2193}"/>
    <cellStyle name="Input 3 5 3 2" xfId="12945" xr:uid="{EC6D8C9C-E14F-480B-B12E-A219AFB761E3}"/>
    <cellStyle name="Input 3 5 3 2 2" xfId="27488" xr:uid="{F06FBCBE-8670-4CD2-8C92-AA1A991156EB}"/>
    <cellStyle name="Input 3 5 3 2 3" xfId="33096" xr:uid="{19DFA003-4650-4899-857F-CE104CC8CA61}"/>
    <cellStyle name="Input 3 5 3 2 4" xfId="25809" xr:uid="{C097AE93-B7E9-47A8-892B-DDAC24B406C7}"/>
    <cellStyle name="Input 3 5 3 3" xfId="27487" xr:uid="{E984A184-2C86-44E6-8C45-B05170613B92}"/>
    <cellStyle name="Input 3 5 3 4" xfId="25704" xr:uid="{1D116777-387D-40FB-8676-F78476EB1C26}"/>
    <cellStyle name="Input 3 5 3 5" xfId="41795" xr:uid="{64FA3E13-FE9E-4462-B033-2CF245A126AD}"/>
    <cellStyle name="Input 3 5 4" xfId="12946" xr:uid="{B8FE03DB-75C7-4808-A331-3509B97BBEBA}"/>
    <cellStyle name="Input 3 5 4 2" xfId="12947" xr:uid="{C3FFDCBE-51A5-4C66-9E00-253F1577C22D}"/>
    <cellStyle name="Input 3 5 4 2 2" xfId="27490" xr:uid="{37652BEB-4A9E-4B85-BB92-0D31F31DEC70}"/>
    <cellStyle name="Input 3 5 4 2 3" xfId="8021" xr:uid="{EF243739-C9BB-45C4-BCBA-F24AA80C6AB9}"/>
    <cellStyle name="Input 3 5 4 2 4" xfId="41680" xr:uid="{C3C70498-3124-412F-A7F3-EED2D7672E32}"/>
    <cellStyle name="Input 3 5 4 3" xfId="27489" xr:uid="{6BBBC27E-5F83-4A63-BDD3-2F77A1EA0E65}"/>
    <cellStyle name="Input 3 5 4 4" xfId="25146" xr:uid="{433CED75-34EF-481B-8266-518134BFCC49}"/>
    <cellStyle name="Input 3 5 4 5" xfId="44023" xr:uid="{BD8B1AA3-7E4F-40FE-AB6C-60BAF8C50684}"/>
    <cellStyle name="Input 3 5 5" xfId="12948" xr:uid="{6D605228-549C-458F-BC6A-B06612FBF355}"/>
    <cellStyle name="Input 3 5 5 2" xfId="12949" xr:uid="{432E0E6A-1311-4537-A891-B9DA59433189}"/>
    <cellStyle name="Input 3 5 5 2 2" xfId="27492" xr:uid="{20BE6852-DA04-447C-9880-0A22F4283DDE}"/>
    <cellStyle name="Input 3 5 5 2 3" xfId="9736" xr:uid="{C0458CC5-040E-4218-9D8E-D5F384C51FAF}"/>
    <cellStyle name="Input 3 5 5 2 4" xfId="25811" xr:uid="{6719A314-7393-4710-B2CF-4622B4C3B4FF}"/>
    <cellStyle name="Input 3 5 5 3" xfId="27491" xr:uid="{44A91EB6-B6BA-4956-9D5E-D79CFFB66BC2}"/>
    <cellStyle name="Input 3 5 5 4" xfId="9735" xr:uid="{BF7DF69B-C75D-4815-A19D-D12E2B5D9075}"/>
    <cellStyle name="Input 3 5 5 5" xfId="42459" xr:uid="{139262C1-2FA0-4CA8-8B5E-338398CD72A3}"/>
    <cellStyle name="Input 3 5 6" xfId="12950" xr:uid="{96568056-3353-48DF-B01F-04A56D39EE25}"/>
    <cellStyle name="Input 3 5 6 2" xfId="12951" xr:uid="{A89BE1AC-2DA5-4B81-88B0-8219F6F2FD4B}"/>
    <cellStyle name="Input 3 5 6 2 2" xfId="27494" xr:uid="{613A793E-58AC-42E9-8196-4F6E20C8B4FA}"/>
    <cellStyle name="Input 3 5 6 2 3" xfId="9019" xr:uid="{2E98A853-F1E0-4A53-8EE2-8438419171C9}"/>
    <cellStyle name="Input 3 5 6 2 4" xfId="41912" xr:uid="{8A7FE922-4647-4E46-AD6F-E694CFD43F4D}"/>
    <cellStyle name="Input 3 5 6 3" xfId="27493" xr:uid="{519B55FD-D097-4F17-A306-40DC2C865039}"/>
    <cellStyle name="Input 3 5 6 4" xfId="8027" xr:uid="{AFE76F95-F6A8-47A5-8D02-7BE3124E5BB4}"/>
    <cellStyle name="Input 3 5 6 5" xfId="43478" xr:uid="{58F5EF95-1D82-4DED-AFE7-23383DECE2C8}"/>
    <cellStyle name="Input 3 5 7" xfId="12952" xr:uid="{5F2B298E-A4E3-43A2-8CE9-5BFDABCA65A1}"/>
    <cellStyle name="Input 3 5 7 2" xfId="27495" xr:uid="{E2FF52B6-40B8-4C5E-AC24-D2B202521AA6}"/>
    <cellStyle name="Input 3 5 7 3" xfId="8023" xr:uid="{6017B230-1332-4F51-AC6C-E5A159373ACB}"/>
    <cellStyle name="Input 3 5 7 4" xfId="43334" xr:uid="{4E77FDCC-AD77-4073-935B-394C0D587A49}"/>
    <cellStyle name="Input 3 5 8" xfId="12953" xr:uid="{ADEC929F-C30D-4B24-825F-2A46C6EBBBD3}"/>
    <cellStyle name="Input 3 5 8 2" xfId="12954" xr:uid="{195626A8-94AA-48C7-A74A-7D6CD4111A91}"/>
    <cellStyle name="Input 3 5 8 2 2" xfId="27497" xr:uid="{A789EB97-F46D-40A7-8A8A-065459AB4122}"/>
    <cellStyle name="Input 3 5 8 2 3" xfId="33094" xr:uid="{3E34F857-B038-4F29-810D-724F39AC3A59}"/>
    <cellStyle name="Input 3 5 8 2 4" xfId="33128" xr:uid="{5F05E835-07B5-4CEB-96E3-16D603F76FA8}"/>
    <cellStyle name="Input 3 5 8 3" xfId="27496" xr:uid="{8E2399AF-0C4A-4C58-9407-CF75EAA4AB63}"/>
    <cellStyle name="Input 3 5 8 4" xfId="32242" xr:uid="{DBC1E002-0A64-4327-B1C6-6ECB6A0F45CF}"/>
    <cellStyle name="Input 3 5 8 5" xfId="41311" xr:uid="{258AA338-4639-4AC2-A56A-AB58B12A808E}"/>
    <cellStyle name="Input 3 5 9" xfId="12955" xr:uid="{667CB939-CC49-44CE-B1DD-199B6995F208}"/>
    <cellStyle name="Input 3 5 9 2" xfId="27498" xr:uid="{E89F2F0C-91D8-430E-B4F4-80A1EFEC923C}"/>
    <cellStyle name="Input 3 5 9 3" xfId="8336" xr:uid="{D2808799-1107-497C-939D-CFD307D2475C}"/>
    <cellStyle name="Input 3 5 9 4" xfId="44017" xr:uid="{AAC71384-48DC-4A19-946B-5AACFBAAB14E}"/>
    <cellStyle name="Input 3 6" xfId="5080" xr:uid="{84DF45CD-733B-413F-9144-8A8D52B05EB3}"/>
    <cellStyle name="Input 3 6 10" xfId="19196" xr:uid="{0573CA1A-8752-4B61-AD46-B1FCB0D362AB}"/>
    <cellStyle name="Input 3 6 10 2" xfId="32875" xr:uid="{D3F5D460-B202-407B-98D0-B9EF4E666F4D}"/>
    <cellStyle name="Input 3 6 10 3" xfId="41391" xr:uid="{30B2A8EB-4AC2-4A86-B7A0-F9A6884B1F51}"/>
    <cellStyle name="Input 3 6 10 4" xfId="46221" xr:uid="{1E94BE8B-77C5-4A43-B16B-800029178409}"/>
    <cellStyle name="Input 3 6 11" xfId="22336" xr:uid="{FDB81652-D457-4F84-B72B-8E259E990C3B}"/>
    <cellStyle name="Input 3 6 11 2" xfId="35781" xr:uid="{A776BCCA-919F-4ED9-B4F8-CE64F554583B}"/>
    <cellStyle name="Input 3 6 11 3" xfId="43529" xr:uid="{23F7D20C-2221-477E-938A-4472563A2CBD}"/>
    <cellStyle name="Input 3 6 11 4" xfId="47499" xr:uid="{74D5F277-CD00-48DA-A499-372C77A94AB3}"/>
    <cellStyle name="Input 3 6 12" xfId="21597" xr:uid="{D8B7FA90-31CD-4CE7-96BE-930D25F2DB8B}"/>
    <cellStyle name="Input 3 6 12 2" xfId="35053" xr:uid="{91678E07-AC82-45A3-A756-D0AECAE7D3C8}"/>
    <cellStyle name="Input 3 6 12 3" xfId="43071" xr:uid="{44D0468C-F97D-496F-835D-3F6CF544504C}"/>
    <cellStyle name="Input 3 6 12 4" xfId="47292" xr:uid="{30025386-AFB4-468C-986C-AE1DD9273945}"/>
    <cellStyle name="Input 3 6 13" xfId="12956" xr:uid="{C232C0FD-FA06-4BBB-A1D8-A6A1B4D41801}"/>
    <cellStyle name="Input 3 6 13 2" xfId="27499" xr:uid="{03907E16-33F8-4D98-BAC9-3FCBA1D5D6A0}"/>
    <cellStyle name="Input 3 6 13 3" xfId="25132" xr:uid="{C035A093-2BD1-4D9A-843D-134A77502C93}"/>
    <cellStyle name="Input 3 6 13 4" xfId="42843" xr:uid="{E457632E-D5C1-415C-B960-5FAFF4750E31}"/>
    <cellStyle name="Input 3 6 14" xfId="8311" xr:uid="{CCA28DE3-0F3F-4572-B125-99786100B54C}"/>
    <cellStyle name="Input 3 6 15" xfId="9223" xr:uid="{DC24692C-1F44-462E-A332-037B32CE1FAB}"/>
    <cellStyle name="Input 3 6 16" xfId="30894" xr:uid="{5121DFB3-AFAF-4E82-8D70-47EF66F79EF4}"/>
    <cellStyle name="Input 3 6 17" xfId="39706" xr:uid="{F575D573-495E-4B26-A85D-0D414E8A5D53}"/>
    <cellStyle name="Input 3 6 2" xfId="12957" xr:uid="{46D38900-7088-4DC3-BCDF-8C304D0BBD25}"/>
    <cellStyle name="Input 3 6 2 2" xfId="12958" xr:uid="{A11A369A-B0F0-466A-96CA-5066F15864AE}"/>
    <cellStyle name="Input 3 6 2 2 2" xfId="27501" xr:uid="{9AEFEF9E-A146-4113-A6B3-946D7EFE210E}"/>
    <cellStyle name="Input 3 6 2 2 3" xfId="32243" xr:uid="{76585A6F-7DB5-489E-8ED1-EAF8A8A42A57}"/>
    <cellStyle name="Input 3 6 2 2 4" xfId="25812" xr:uid="{F570AF2D-9ABD-4324-9AA5-F93D9F3A16BC}"/>
    <cellStyle name="Input 3 6 2 3" xfId="27500" xr:uid="{886ECC6D-38F4-4A0D-B030-9EB8E0AC7904}"/>
    <cellStyle name="Input 3 6 2 4" xfId="8024" xr:uid="{9424E946-9EE8-45F2-859D-06B22863E9DE}"/>
    <cellStyle name="Input 3 6 2 5" xfId="42453" xr:uid="{D6CDBE93-C8B0-4D88-A3D9-E517F2AEB459}"/>
    <cellStyle name="Input 3 6 3" xfId="12959" xr:uid="{2AC8FE51-2226-4BEC-A988-269B5BDEAFDE}"/>
    <cellStyle name="Input 3 6 3 2" xfId="12960" xr:uid="{02C51A25-2281-49E2-840B-7D4321F76986}"/>
    <cellStyle name="Input 3 6 3 2 2" xfId="27503" xr:uid="{C4E919D3-FECC-4AF1-9910-740E1B6B9D4D}"/>
    <cellStyle name="Input 3 6 3 2 3" xfId="8026" xr:uid="{E66F1707-8F54-4AC0-A54D-25F1BA345531}"/>
    <cellStyle name="Input 3 6 3 2 4" xfId="43423" xr:uid="{50DF5AB3-5403-4AA9-9E71-BA7701DF30DA}"/>
    <cellStyle name="Input 3 6 3 3" xfId="27502" xr:uid="{E6B1C1DE-65A8-4AA0-905C-AB5AF7716C59}"/>
    <cellStyle name="Input 3 6 3 4" xfId="33091" xr:uid="{63F6DC5A-D899-46B5-A700-99CD56FA24A9}"/>
    <cellStyle name="Input 3 6 3 5" xfId="25216" xr:uid="{D75A620E-790F-406F-A890-97545D3E133D}"/>
    <cellStyle name="Input 3 6 4" xfId="12961" xr:uid="{EEF69BF4-D619-4599-89FD-D0ECA130C688}"/>
    <cellStyle name="Input 3 6 4 2" xfId="12962" xr:uid="{9B622D00-7201-44DA-83F0-B05457C4D631}"/>
    <cellStyle name="Input 3 6 4 2 2" xfId="27505" xr:uid="{61593419-8F2C-4797-958A-A229EB8A17DC}"/>
    <cellStyle name="Input 3 6 4 2 3" xfId="8025" xr:uid="{7ABF1F78-780E-4C0E-B055-CCD8CA9508A8}"/>
    <cellStyle name="Input 3 6 4 2 4" xfId="43171" xr:uid="{1F87086A-3DB8-4414-AF4E-45DB03CC917A}"/>
    <cellStyle name="Input 3 6 4 3" xfId="27504" xr:uid="{5E3DD824-B130-46AD-921E-CB28ADFAAE3C}"/>
    <cellStyle name="Input 3 6 4 4" xfId="25145" xr:uid="{AB51D47E-6D41-4CF5-B4FC-338B568D5C19}"/>
    <cellStyle name="Input 3 6 4 5" xfId="43351" xr:uid="{AC66C4E3-8EA3-4B75-A517-737A0D8C5D9C}"/>
    <cellStyle name="Input 3 6 5" xfId="12963" xr:uid="{C627284A-F206-4D72-90DE-BFCFFB44641B}"/>
    <cellStyle name="Input 3 6 5 2" xfId="12964" xr:uid="{6B9AF606-ED3B-46A9-8FFB-0D174A982009}"/>
    <cellStyle name="Input 3 6 5 2 2" xfId="27507" xr:uid="{0E5FC83C-49CD-41BE-8182-D652CAA48C7B}"/>
    <cellStyle name="Input 3 6 5 2 3" xfId="9738" xr:uid="{077383ED-AAF8-426A-9660-1FB7CDA412AE}"/>
    <cellStyle name="Input 3 6 5 2 4" xfId="41789" xr:uid="{76060B0A-F351-40CA-B022-4D62D0A91F02}"/>
    <cellStyle name="Input 3 6 5 3" xfId="27506" xr:uid="{E6D8A53D-27B3-4998-8C49-3EFAE381E5E9}"/>
    <cellStyle name="Input 3 6 5 4" xfId="9737" xr:uid="{C28044B0-25A0-44C4-9EAD-54B21CCD3448}"/>
    <cellStyle name="Input 3 6 5 5" xfId="43102" xr:uid="{8D32DFB0-F6B0-4030-AEAE-740AA352A5E7}"/>
    <cellStyle name="Input 3 6 6" xfId="12965" xr:uid="{513546E9-EA32-4299-BC47-46DF514504B3}"/>
    <cellStyle name="Input 3 6 6 2" xfId="12966" xr:uid="{8B072538-774B-46D5-AF1E-2BF776C3EA49}"/>
    <cellStyle name="Input 3 6 6 2 2" xfId="27509" xr:uid="{E628788C-5999-492E-991B-655E30945ED7}"/>
    <cellStyle name="Input 3 6 6 2 3" xfId="33090" xr:uid="{E2243531-D308-4566-9146-D1B365E148AD}"/>
    <cellStyle name="Input 3 6 6 2 4" xfId="8962" xr:uid="{64881807-61EF-4F2D-8639-B032271984EC}"/>
    <cellStyle name="Input 3 6 6 3" xfId="27508" xr:uid="{580763BE-297B-474A-A34E-89360C6073D8}"/>
    <cellStyle name="Input 3 6 6 4" xfId="32240" xr:uid="{D8E24792-96E2-4AE9-B2B7-4E3AF9783A25}"/>
    <cellStyle name="Input 3 6 6 5" xfId="25807" xr:uid="{4E4B0663-E188-4D2D-B1E1-DD71C8DF73FF}"/>
    <cellStyle name="Input 3 6 7" xfId="12967" xr:uid="{4D013FB0-CC8D-4D57-999A-376EF5D6F572}"/>
    <cellStyle name="Input 3 6 7 2" xfId="27510" xr:uid="{D03F00DA-94AF-40E7-B1B5-A4C025FED762}"/>
    <cellStyle name="Input 3 6 7 3" xfId="8028" xr:uid="{B2E5E9E2-46FE-4668-A152-1051816BD551}"/>
    <cellStyle name="Input 3 6 7 4" xfId="43387" xr:uid="{D2614561-EB3D-4C95-B49F-61E179AD873D}"/>
    <cellStyle name="Input 3 6 8" xfId="12968" xr:uid="{4DC1976D-2721-4086-8F87-5AFCDFDE9408}"/>
    <cellStyle name="Input 3 6 8 2" xfId="12969" xr:uid="{B39FE6E5-1643-4FAF-B543-518317C39E80}"/>
    <cellStyle name="Input 3 6 8 2 2" xfId="27512" xr:uid="{091E5644-2157-42D1-B756-F46A132D0901}"/>
    <cellStyle name="Input 3 6 8 2 3" xfId="33089" xr:uid="{8B0D116A-D78B-49B0-B0A7-631F3D51A526}"/>
    <cellStyle name="Input 3 6 8 2 4" xfId="43099" xr:uid="{A4071FBE-B4BA-4A38-B899-1D1BBBB0C540}"/>
    <cellStyle name="Input 3 6 8 3" xfId="27511" xr:uid="{0D086758-E1F7-4FCE-A033-A14FC477EDAC}"/>
    <cellStyle name="Input 3 6 8 4" xfId="25703" xr:uid="{B84E1E26-8E6C-4A49-A97F-70DF7D41EDC7}"/>
    <cellStyle name="Input 3 6 8 5" xfId="43173" xr:uid="{E35F3762-0B22-4924-86BC-8C0BC7031405}"/>
    <cellStyle name="Input 3 6 9" xfId="12970" xr:uid="{B1145C69-0584-447D-A3E6-2B1CF7EC9CDB}"/>
    <cellStyle name="Input 3 6 9 2" xfId="27513" xr:uid="{9AA045A9-C2CA-4C00-899C-12D3AEA6F7A7}"/>
    <cellStyle name="Input 3 6 9 3" xfId="9020" xr:uid="{FF97BC6C-494C-458A-8C90-3D45D180C08B}"/>
    <cellStyle name="Input 3 6 9 4" xfId="41793" xr:uid="{74670A6D-AE1C-4F70-AA99-7BEEC0E5E781}"/>
    <cellStyle name="Input 3 7" xfId="5833" xr:uid="{6895CEAE-5025-44AE-9700-CD9A9DE2010F}"/>
    <cellStyle name="Input 3 7 10" xfId="22317" xr:uid="{4798D4A4-5206-4C49-B75E-02FA6B0EA677}"/>
    <cellStyle name="Input 3 7 10 2" xfId="35762" xr:uid="{3BD49C2C-2F4F-42B1-BC2B-7BBBA3F0D03F}"/>
    <cellStyle name="Input 3 7 10 3" xfId="43511" xr:uid="{EA5ABDFE-6B54-45CC-8D6D-3BED116E342E}"/>
    <cellStyle name="Input 3 7 10 4" xfId="47491" xr:uid="{4AC852E9-A663-4CB1-B5B8-31F41E18093A}"/>
    <cellStyle name="Input 3 7 11" xfId="12971" xr:uid="{DFD81737-0032-4B0C-A072-6739B61EEF62}"/>
    <cellStyle name="Input 3 7 11 2" xfId="27514" xr:uid="{1CD2CB88-351C-48B9-AD3A-DD85969E11D7}"/>
    <cellStyle name="Input 3 7 11 3" xfId="9021" xr:uid="{BD3E53FC-E12F-4B09-A2DC-E8917B52FFB1}"/>
    <cellStyle name="Input 3 7 11 4" xfId="25814" xr:uid="{9B2F5E23-2633-4739-8C6A-7BD24EB58DF0}"/>
    <cellStyle name="Input 3 7 12" xfId="8890" xr:uid="{07EDBC13-7456-4FCD-BF70-94BDB8A66C23}"/>
    <cellStyle name="Input 3 7 13" xfId="10542" xr:uid="{B42F2CFC-7085-4269-BA68-699F99CB005B}"/>
    <cellStyle name="Input 3 7 14" xfId="36998" xr:uid="{0348C0E4-AAFD-4159-9B0F-03F10B1A7FD2}"/>
    <cellStyle name="Input 3 7 15" xfId="42060" xr:uid="{5061D86C-F0D1-41F2-BE1A-F74CF705D270}"/>
    <cellStyle name="Input 3 7 2" xfId="12972" xr:uid="{A789FBC1-A81B-4C5F-8B80-8A37041B3A8F}"/>
    <cellStyle name="Input 3 7 2 2" xfId="12973" xr:uid="{0223228F-0EB4-459D-BB2B-9ADD00C31DE6}"/>
    <cellStyle name="Input 3 7 2 2 2" xfId="27516" xr:uid="{B25DAC5B-2862-466F-88B1-17BF53017A38}"/>
    <cellStyle name="Input 3 7 2 2 3" xfId="33087" xr:uid="{4E4ABB82-629A-40AF-B003-6F3D8316C066}"/>
    <cellStyle name="Input 3 7 2 2 4" xfId="25815" xr:uid="{98E72CFB-04DF-4424-9243-BBE0E410A0ED}"/>
    <cellStyle name="Input 3 7 2 3" xfId="27515" xr:uid="{CBB51D17-838F-4211-A5AF-74A096B96289}"/>
    <cellStyle name="Input 3 7 2 4" xfId="25702" xr:uid="{B5BD47E3-79A8-4DFD-9328-329C1C1DC203}"/>
    <cellStyle name="Input 3 7 2 5" xfId="25813" xr:uid="{D665C32E-3905-4CE8-A99F-C9E93A0C9A0C}"/>
    <cellStyle name="Input 3 7 3" xfId="12974" xr:uid="{7089D8B7-BACE-4F04-BA78-030E4282ED28}"/>
    <cellStyle name="Input 3 7 3 2" xfId="12975" xr:uid="{14F97426-4567-453B-9074-C7F79084B3BC}"/>
    <cellStyle name="Input 3 7 3 2 2" xfId="27518" xr:uid="{9FF526B3-4725-4310-8EAB-03066CEBFB09}"/>
    <cellStyle name="Input 3 7 3 2 3" xfId="25700" xr:uid="{8EAD04C9-FFC9-4E38-BC0A-E4586CAEFC0F}"/>
    <cellStyle name="Input 3 7 3 2 4" xfId="9289" xr:uid="{04F83270-F776-4735-BD66-9647FDDE7056}"/>
    <cellStyle name="Input 3 7 3 3" xfId="27517" xr:uid="{F07CD041-3A49-4D82-8381-F2ADF3119160}"/>
    <cellStyle name="Input 3 7 3 4" xfId="9022" xr:uid="{E4FD06D3-530F-477A-B3AF-F4C8EF84C10E}"/>
    <cellStyle name="Input 3 7 3 5" xfId="25816" xr:uid="{6879240A-8DF4-4AE7-9DFB-CFFC2520233E}"/>
    <cellStyle name="Input 3 7 4" xfId="12976" xr:uid="{C4FA8489-2A01-4EF9-91D8-D60729F2AFF5}"/>
    <cellStyle name="Input 3 7 4 2" xfId="12977" xr:uid="{4D554BD3-C810-4591-97D1-6BA76DE410B7}"/>
    <cellStyle name="Input 3 7 4 2 2" xfId="27520" xr:uid="{306916A8-0967-459B-80EC-E0FFBB759143}"/>
    <cellStyle name="Input 3 7 4 2 3" xfId="25701" xr:uid="{83786AE4-E4C6-4425-B6F9-C151E4EDF721}"/>
    <cellStyle name="Input 3 7 4 2 4" xfId="42841" xr:uid="{209A3334-F821-4FC9-88EF-89AD7909B9EF}"/>
    <cellStyle name="Input 3 7 4 3" xfId="27519" xr:uid="{B737F8E9-BB41-4F3C-972F-BEF65F2694F1}"/>
    <cellStyle name="Input 3 7 4 4" xfId="33086" xr:uid="{1C3BA216-1530-496C-BF1B-CE1E7FD1BA98}"/>
    <cellStyle name="Input 3 7 4 5" xfId="44021" xr:uid="{C6C7C841-2D7F-45C2-BC37-ACFCBC756EF2}"/>
    <cellStyle name="Input 3 7 5" xfId="12978" xr:uid="{A44A8301-90E6-4EBC-B4D0-CECBBF47ED24}"/>
    <cellStyle name="Input 3 7 5 2" xfId="27521" xr:uid="{E3B82CAB-F2B6-44F4-B422-A284D73A1A10}"/>
    <cellStyle name="Input 3 7 5 3" xfId="8029" xr:uid="{C8FF0BF8-8DE0-4296-AD1D-145FF9241F0A}"/>
    <cellStyle name="Input 3 7 5 4" xfId="42457" xr:uid="{9C8D3E3A-10A5-4901-A129-506F4DAED000}"/>
    <cellStyle name="Input 3 7 6" xfId="12979" xr:uid="{9640E06E-5339-4B10-808B-D4073171186B}"/>
    <cellStyle name="Input 3 7 6 2" xfId="27522" xr:uid="{6106B781-1A19-4834-AE32-8C924EE0B6DD}"/>
    <cellStyle name="Input 3 7 6 3" xfId="8030" xr:uid="{55395768-2A9D-47C0-A231-2A4A79709143}"/>
    <cellStyle name="Input 3 7 6 4" xfId="9718" xr:uid="{46C25C08-3010-43EE-B713-3EB87C30CF11}"/>
    <cellStyle name="Input 3 7 7" xfId="12980" xr:uid="{09225230-0BE3-4068-B649-934831347EED}"/>
    <cellStyle name="Input 3 7 7 2" xfId="12981" xr:uid="{FF2FD586-A487-4B79-B0BB-C10493C554D2}"/>
    <cellStyle name="Input 3 7 7 2 2" xfId="27524" xr:uid="{9ED418BB-0E4D-40C9-B2B5-83A26AFB5D0D}"/>
    <cellStyle name="Input 3 7 7 2 3" xfId="25136" xr:uid="{AF777902-1896-44E2-9CD3-98D368533B50}"/>
    <cellStyle name="Input 3 7 7 2 4" xfId="43817" xr:uid="{CA187CD9-5AAA-4247-9E3B-667838F7D3EE}"/>
    <cellStyle name="Input 3 7 7 3" xfId="27523" xr:uid="{5ED82A30-8733-4F16-B344-8D58CB368680}"/>
    <cellStyle name="Input 3 7 7 4" xfId="8031" xr:uid="{5615191A-58B8-40F9-8D35-7BD227BD5C4A}"/>
    <cellStyle name="Input 3 7 7 5" xfId="33143" xr:uid="{F018F828-4CCF-4482-9145-076FDF3ACB6E}"/>
    <cellStyle name="Input 3 7 8" xfId="19788" xr:uid="{F8EE2915-824D-490C-A0C5-306CF60B6575}"/>
    <cellStyle name="Input 3 7 8 2" xfId="33423" xr:uid="{C72C7E58-EF66-4260-B8E6-0F31CE4414E6}"/>
    <cellStyle name="Input 3 7 8 3" xfId="41807" xr:uid="{A772B21F-FDD7-4ECF-A83D-ABB48AF13DFD}"/>
    <cellStyle name="Input 3 7 8 4" xfId="46448" xr:uid="{0A99E1AB-168F-4E0B-ACF9-125D05817503}"/>
    <cellStyle name="Input 3 7 9" xfId="18888" xr:uid="{6DB8F530-C023-42EC-BF30-18B0B18A2598}"/>
    <cellStyle name="Input 3 7 9 2" xfId="32604" xr:uid="{86FB2263-B180-4C7D-984C-F8B2E95E2B47}"/>
    <cellStyle name="Input 3 7 9 3" xfId="41163" xr:uid="{3074DB2F-9334-4BAD-8463-FB18E84B0D8C}"/>
    <cellStyle name="Input 3 7 9 4" xfId="46072" xr:uid="{785225BD-C47D-4189-BF70-BDBBD3A8790D}"/>
    <cellStyle name="Input 3 8" xfId="7255" xr:uid="{41601964-704F-4863-BDB0-537F418736E4}"/>
    <cellStyle name="Input 3 8 10" xfId="43233" xr:uid="{B00D4C44-71C4-48CC-AED5-89538984229A}"/>
    <cellStyle name="Input 3 8 2" xfId="12983" xr:uid="{7D238107-192B-403D-923C-2A9E0681BC83}"/>
    <cellStyle name="Input 3 8 2 2" xfId="27526" xr:uid="{640AAA81-6E0E-42C1-90C0-E65581DC3054}"/>
    <cellStyle name="Input 3 8 2 3" xfId="8033" xr:uid="{2C8454C6-E4B0-4CB6-828E-658CC6018A3B}"/>
    <cellStyle name="Input 3 8 2 4" xfId="43100" xr:uid="{E38E3F4E-F8EB-4FB1-9A34-C74118423767}"/>
    <cellStyle name="Input 3 8 3" xfId="20837" xr:uid="{73977999-437E-42C1-B272-14A48B4DD922}"/>
    <cellStyle name="Input 3 8 3 2" xfId="34315" xr:uid="{92B724CF-7208-4D9A-AAE0-B92D930487DB}"/>
    <cellStyle name="Input 3 8 3 3" xfId="42471" xr:uid="{3386698B-652F-4DAD-85B8-770D87E251BA}"/>
    <cellStyle name="Input 3 8 3 4" xfId="46845" xr:uid="{94AD3F2C-7E39-4498-AE3E-287A292F89C1}"/>
    <cellStyle name="Input 3 8 4" xfId="21269" xr:uid="{58DCC0D0-1220-4EEB-B5A1-A9D604A8960B}"/>
    <cellStyle name="Input 3 8 4 2" xfId="34735" xr:uid="{3E1413C1-1140-4C5C-8A00-9E0ED9849717}"/>
    <cellStyle name="Input 3 8 4 3" xfId="42836" xr:uid="{6EFFD514-EB0C-4B3F-B114-A37DEC1E3853}"/>
    <cellStyle name="Input 3 8 4 4" xfId="47142" xr:uid="{0090B005-84D3-4B0B-9304-3311EEFF44DE}"/>
    <cellStyle name="Input 3 8 5" xfId="23027" xr:uid="{B282781C-EC21-4B3E-9002-D886748758B4}"/>
    <cellStyle name="Input 3 8 5 2" xfId="36460" xr:uid="{B1DFC903-83C0-4AA7-B7C4-B137061332E1}"/>
    <cellStyle name="Input 3 8 5 3" xfId="44035" xr:uid="{522098EE-2B5F-43CD-9207-0701BC35F38C}"/>
    <cellStyle name="Input 3 8 5 4" xfId="47848" xr:uid="{53EE7250-57BA-41CB-91DF-03256776AFD9}"/>
    <cellStyle name="Input 3 8 6" xfId="12982" xr:uid="{B520B6CE-BF66-44CF-8D06-8C459F33BD0E}"/>
    <cellStyle name="Input 3 8 6 2" xfId="27525" xr:uid="{CC025284-B428-4521-B3A0-2795093887C7}"/>
    <cellStyle name="Input 3 8 6 3" xfId="8032" xr:uid="{536035F8-C22F-4346-AC55-974C4E9292FF}"/>
    <cellStyle name="Input 3 8 6 4" xfId="43509" xr:uid="{39323462-071F-4922-AFFC-B2053562B280}"/>
    <cellStyle name="Input 3 8 7" xfId="10116" xr:uid="{E9E3D32A-6246-49C6-AC87-BDA0934DDA7F}"/>
    <cellStyle name="Input 3 8 8" xfId="24731" xr:uid="{8C2FA5CC-D5A9-4B62-A77E-9F14CBFA5197}"/>
    <cellStyle name="Input 3 8 9" xfId="8510" xr:uid="{325E665E-3E1C-46C3-8F1A-1EEAC3322959}"/>
    <cellStyle name="Input 3 9" xfId="7591" xr:uid="{7A741408-FAEA-400E-B7CA-BB8406AE1016}"/>
    <cellStyle name="Input 3 9 10" xfId="25066" xr:uid="{B8A44BA5-E5EB-464F-B5E2-C13E35295491}"/>
    <cellStyle name="Input 3 9 11" xfId="34699" xr:uid="{AE55CC55-0B59-4213-B975-4131C10B86C7}"/>
    <cellStyle name="Input 3 9 12" xfId="38135" xr:uid="{FD4FB1EA-598C-497A-9589-59E3CBBA6802}"/>
    <cellStyle name="Input 3 9 2" xfId="21169" xr:uid="{1C7D439D-6F8A-4A35-BDA5-788C13769EAB}"/>
    <cellStyle name="Input 3 9 2 2" xfId="34639" xr:uid="{1C1A34C5-08D5-4351-95B6-0B407870E7AD}"/>
    <cellStyle name="Input 3 9 2 3" xfId="42749" xr:uid="{6375CAC4-F24A-411B-AEC4-B0C5DC6B1B5E}"/>
    <cellStyle name="Input 3 9 2 4" xfId="47073" xr:uid="{C8D4BB5E-1A76-4BA1-B1CD-BBA9584E41E1}"/>
    <cellStyle name="Input 3 9 3" xfId="22419" xr:uid="{A85CAE7F-021B-4E41-BB25-BAFB0AACE105}"/>
    <cellStyle name="Input 3 9 3 2" xfId="35863" xr:uid="{794647CC-CCC1-4F33-AFDD-587FDDAF8720}"/>
    <cellStyle name="Input 3 9 3 3" xfId="43579" xr:uid="{1E038CBA-0726-465E-89C4-F40E6DC3AB2F}"/>
    <cellStyle name="Input 3 9 3 4" xfId="47529" xr:uid="{0F951E23-AE91-4DD5-803E-DF196D67833D}"/>
    <cellStyle name="Input 3 9 4" xfId="18751" xr:uid="{1B466037-37A1-4668-B294-DD2872262BEC}"/>
    <cellStyle name="Input 3 9 4 2" xfId="32479" xr:uid="{2D2C59FC-908E-46EC-AFF7-667EA5EDA759}"/>
    <cellStyle name="Input 3 9 4 3" xfId="41056" xr:uid="{18402C49-3B38-47BF-B3A8-529C587512F5}"/>
    <cellStyle name="Input 3 9 4 4" xfId="45981" xr:uid="{42ABED0F-12CE-4A55-BD62-45CDAF8EAAF4}"/>
    <cellStyle name="Input 3 9 5" xfId="23358" xr:uid="{F35D7B50-B121-4832-9D09-F913F908C608}"/>
    <cellStyle name="Input 3 9 5 2" xfId="36781" xr:uid="{5303D50A-C492-4823-B58B-9B51AD6D1C68}"/>
    <cellStyle name="Input 3 9 5 3" xfId="44311" xr:uid="{01D3797F-52AA-486B-B013-75921BB4F0C7}"/>
    <cellStyle name="Input 3 9 5 4" xfId="48076" xr:uid="{582CB898-E54D-409F-9524-B2CBABACA748}"/>
    <cellStyle name="Input 3 9 6" xfId="23653" xr:uid="{B523F437-B854-4675-9DC2-9E4073E9D81D}"/>
    <cellStyle name="Input 3 9 6 2" xfId="37055" xr:uid="{6EC058EA-9205-4EC0-9B45-0D140670722D}"/>
    <cellStyle name="Input 3 9 6 3" xfId="44535" xr:uid="{25CFDB0C-0D46-488B-B2A2-1EB378A313E7}"/>
    <cellStyle name="Input 3 9 6 4" xfId="48243" xr:uid="{9411F39D-8F25-440E-A002-85F930430E1D}"/>
    <cellStyle name="Input 3 9 7" xfId="23747" xr:uid="{2B53E13B-1694-4017-943F-5B505CA15B06}"/>
    <cellStyle name="Input 3 9 7 2" xfId="37148" xr:uid="{CF0B4270-FB03-4042-A908-8E08FA801FD2}"/>
    <cellStyle name="Input 3 9 7 3" xfId="44620" xr:uid="{5D2D961E-915D-41B3-B8C0-A7D357E90163}"/>
    <cellStyle name="Input 3 9 7 4" xfId="48319" xr:uid="{8088623B-EFA3-4917-96A8-64B127418271}"/>
    <cellStyle name="Input 3 9 8" xfId="18559" xr:uid="{2350C811-5BE0-413A-BBAA-E84F2E7D0A4F}"/>
    <cellStyle name="Input 3 9 8 2" xfId="32313" xr:uid="{C1B77254-E439-4324-91E3-23D9EA74CAE7}"/>
    <cellStyle name="Input 3 9 8 3" xfId="40930" xr:uid="{57806984-35DA-4B15-B47A-FDE6799C73D2}"/>
    <cellStyle name="Input 3 9 8 4" xfId="45947" xr:uid="{D25AFB35-2564-4D72-BB5C-FCDEEC4764E3}"/>
    <cellStyle name="Input 3 9 9" xfId="10451" xr:uid="{6726CAE5-08A5-40C9-8431-0AEF0B8B74F8}"/>
    <cellStyle name="Input 30" xfId="7757" xr:uid="{A8BB3593-D710-4F37-AC85-FFBD346E5468}"/>
    <cellStyle name="Input 30 10" xfId="38099" xr:uid="{4C31D2F6-BB6E-489F-B02D-255D05C263FB}"/>
    <cellStyle name="Input 30 2" xfId="22588" xr:uid="{36A36FCA-CC98-4A01-92B8-B2EE05DD28A4}"/>
    <cellStyle name="Input 30 2 2" xfId="36031" xr:uid="{72CAEFC8-9E92-400F-87B1-43735790204C}"/>
    <cellStyle name="Input 30 2 3" xfId="43713" xr:uid="{2860AEE8-AC9E-4A4F-8CC7-BBEB3ABCF8F4}"/>
    <cellStyle name="Input 30 2 4" xfId="47623" xr:uid="{E77D730E-F023-4B58-8017-9D0C0110F8D4}"/>
    <cellStyle name="Input 30 3" xfId="23444" xr:uid="{32398E5A-B382-49E6-B041-B5ED2A2183B4}"/>
    <cellStyle name="Input 30 3 2" xfId="36867" xr:uid="{0F2A7620-8B93-4CD1-9293-895E30B01336}"/>
    <cellStyle name="Input 30 3 3" xfId="44390" xr:uid="{AF3248C2-2546-4F15-90D6-DC9F572A4131}"/>
    <cellStyle name="Input 30 3 4" xfId="48141" xr:uid="{19FF69F4-94A8-473A-A521-0D76767087DF}"/>
    <cellStyle name="Input 30 4" xfId="23730" xr:uid="{3C283A0B-7E91-4A92-B927-13E5F86A609C}"/>
    <cellStyle name="Input 30 4 2" xfId="37132" xr:uid="{5E424E20-3C50-40F5-9106-BDBF42BCCF3B}"/>
    <cellStyle name="Input 30 4 3" xfId="44608" xr:uid="{A73DFB0A-3E14-4E0A-8107-D13FFE0B03EB}"/>
    <cellStyle name="Input 30 4 4" xfId="48307" xr:uid="{546176D8-4944-40EE-A5C4-E9A8E7302BEF}"/>
    <cellStyle name="Input 30 5" xfId="23823" xr:uid="{60B1D52E-5530-4038-9C05-2F97AB69E2E9}"/>
    <cellStyle name="Input 30 5 2" xfId="37224" xr:uid="{EBC7EA62-90AA-42BA-B0DE-C55692DCDF6C}"/>
    <cellStyle name="Input 30 5 3" xfId="44675" xr:uid="{E84A2519-7D72-4DE4-9E98-5C949935982D}"/>
    <cellStyle name="Input 30 5 4" xfId="48355" xr:uid="{4A256738-2A91-414D-9777-AC5B5163C379}"/>
    <cellStyle name="Input 30 6" xfId="21265" xr:uid="{04CFEAF1-87BA-4561-ABC2-6F94F8C5C50E}"/>
    <cellStyle name="Input 30 6 2" xfId="34731" xr:uid="{34E7E833-C523-4CFA-9A6B-50E40309EDE6}"/>
    <cellStyle name="Input 30 6 3" xfId="42832" xr:uid="{28425CC7-7480-4C32-BF29-B6872B4B65F6}"/>
    <cellStyle name="Input 30 6 4" xfId="47138" xr:uid="{C7A1DD13-8549-4324-A0E4-54E19C3CBCC8}"/>
    <cellStyle name="Input 30 7" xfId="10590" xr:uid="{9103AC8C-63BC-4AD8-8EBB-ECB52C49FCE9}"/>
    <cellStyle name="Input 30 8" xfId="25205" xr:uid="{D1AD33AD-D89F-4343-90A6-74D4262A4F50}"/>
    <cellStyle name="Input 30 9" xfId="37364" xr:uid="{818F5B8B-751F-486C-955B-09668D969C40}"/>
    <cellStyle name="Input 31" xfId="7712" xr:uid="{737266CB-783F-4495-825B-2DB6C3805E20}"/>
    <cellStyle name="Input 31 10" xfId="43213" xr:uid="{0C78B380-690F-48FC-8344-80EB1DE39A08}"/>
    <cellStyle name="Input 31 2" xfId="22551" xr:uid="{9E9199C8-0E3B-44B6-8468-5837FE2BF7A1}"/>
    <cellStyle name="Input 31 2 2" xfId="35994" xr:uid="{C9FB29E4-3AE2-4C35-8767-0CE91CF66E13}"/>
    <cellStyle name="Input 31 2 3" xfId="43679" xr:uid="{DEFC2399-984B-45A6-A94C-DDF951EA49CA}"/>
    <cellStyle name="Input 31 2 4" xfId="47594" xr:uid="{3B57DB73-4564-4BB4-8B11-CBE6480C1285}"/>
    <cellStyle name="Input 31 3" xfId="23413" xr:uid="{68961E6E-AA93-4B93-AC7F-9ADC09D22451}"/>
    <cellStyle name="Input 31 3 2" xfId="36836" xr:uid="{B5A20053-CEEB-46A5-AFC3-A1160FF4267E}"/>
    <cellStyle name="Input 31 3 3" xfId="44360" xr:uid="{3666937F-9FDC-403F-8CA0-783846E3C849}"/>
    <cellStyle name="Input 31 3 4" xfId="48115" xr:uid="{9A2CC9C5-7585-4F17-AA56-2056E49CAB17}"/>
    <cellStyle name="Input 31 4" xfId="23699" xr:uid="{2754F898-E30B-4740-9BB8-116CD0F4973E}"/>
    <cellStyle name="Input 31 4 2" xfId="37101" xr:uid="{FE058792-0F74-4F33-AB88-05EDC6E90D37}"/>
    <cellStyle name="Input 31 4 3" xfId="44579" xr:uid="{61B0FDC8-B55D-4A35-805C-27CA8D328B4C}"/>
    <cellStyle name="Input 31 4 4" xfId="48281" xr:uid="{5E34F5E5-7867-45A4-87F5-55FEF4782E95}"/>
    <cellStyle name="Input 31 5" xfId="23798" xr:uid="{9C751144-540F-4919-B7B6-84748375C3E6}"/>
    <cellStyle name="Input 31 5 2" xfId="37199" xr:uid="{4D56779F-8390-4CFC-AC59-94E66F30215D}"/>
    <cellStyle name="Input 31 5 3" xfId="44650" xr:uid="{B0FD3B6D-E755-426B-A6A5-B14659CA6710}"/>
    <cellStyle name="Input 31 5 4" xfId="48332" xr:uid="{929D082D-01FA-4222-8875-A0C472D5B9CB}"/>
    <cellStyle name="Input 31 6" xfId="21235" xr:uid="{12F23280-94C7-4BA3-A75D-89C57ACC1BE3}"/>
    <cellStyle name="Input 31 6 2" xfId="34701" xr:uid="{4DB6FC1C-FDE1-4F97-AA01-354DA97449F5}"/>
    <cellStyle name="Input 31 6 3" xfId="42802" xr:uid="{DB542525-3C19-491F-9F25-D7B67B5CC3ED}"/>
    <cellStyle name="Input 31 6 4" xfId="47112" xr:uid="{BC88F6BD-3FFD-420E-AF28-D8456F31642D}"/>
    <cellStyle name="Input 31 7" xfId="10555" xr:uid="{5B1FE717-4B4B-4D09-A2F9-185D4DA48E39}"/>
    <cellStyle name="Input 31 8" xfId="25167" xr:uid="{F16384F5-ABEA-430D-8750-8DEF71D43256}"/>
    <cellStyle name="Input 31 9" xfId="8558" xr:uid="{3E8F6C17-29EF-4086-B04C-F1B720D7DD09}"/>
    <cellStyle name="Input 32" xfId="7759" xr:uid="{7863BE0F-C935-40E2-A1F3-1849863C449D}"/>
    <cellStyle name="Input 32 10" xfId="41292" xr:uid="{E7DCC793-5F24-4F08-B33F-94B366662B10}"/>
    <cellStyle name="Input 32 2" xfId="22590" xr:uid="{B215A9D1-5FBF-47BF-B7C7-A247B7109EA2}"/>
    <cellStyle name="Input 32 2 2" xfId="36033" xr:uid="{01E1D56E-C9F1-4531-A75F-9724AA0B2417}"/>
    <cellStyle name="Input 32 2 3" xfId="43715" xr:uid="{FF701B0C-1082-495C-9216-AEDC960BB831}"/>
    <cellStyle name="Input 32 2 4" xfId="47625" xr:uid="{5D8BA073-5F78-42A2-8C64-93296125FBD9}"/>
    <cellStyle name="Input 32 3" xfId="23446" xr:uid="{C6F01531-1220-47EA-BA01-4200D896F92E}"/>
    <cellStyle name="Input 32 3 2" xfId="36869" xr:uid="{AF2F6DBB-0F4C-40BA-ADE9-EA194720D291}"/>
    <cellStyle name="Input 32 3 3" xfId="44392" xr:uid="{345A847A-DCDD-4DAE-B8F9-944078F2FBDE}"/>
    <cellStyle name="Input 32 3 4" xfId="48143" xr:uid="{F737E2F4-AEBB-4A7A-B61A-5CA4636953D9}"/>
    <cellStyle name="Input 32 4" xfId="23732" xr:uid="{B909345E-6CE0-42EA-BF27-7792EBD2F991}"/>
    <cellStyle name="Input 32 4 2" xfId="37134" xr:uid="{A31D6315-B1F4-4C25-BFC0-F44AB65249DF}"/>
    <cellStyle name="Input 32 4 3" xfId="44610" xr:uid="{B45C2F04-97A4-4A0A-9D18-EFFE34D9CB9B}"/>
    <cellStyle name="Input 32 4 4" xfId="48309" xr:uid="{FEDED810-2575-4DCF-A263-F6E39DE68920}"/>
    <cellStyle name="Input 32 5" xfId="23825" xr:uid="{8E9F1D29-1D24-4771-B65C-8811403359FC}"/>
    <cellStyle name="Input 32 5 2" xfId="37226" xr:uid="{34249140-32FC-4B46-A576-D829C70B9A87}"/>
    <cellStyle name="Input 32 5 3" xfId="44677" xr:uid="{CD4DF207-A6B5-4291-AD64-4D17F010B479}"/>
    <cellStyle name="Input 32 5 4" xfId="48357" xr:uid="{31D43A9C-1165-4310-B074-6CC3590EEE96}"/>
    <cellStyle name="Input 32 6" xfId="21267" xr:uid="{F38E9100-6E38-4FE6-B82D-C54C134177D4}"/>
    <cellStyle name="Input 32 6 2" xfId="34733" xr:uid="{C1AB4B18-7D85-464A-91A5-A8CE847655B4}"/>
    <cellStyle name="Input 32 6 3" xfId="42834" xr:uid="{CF192E6D-8A09-4DEE-AC6D-8DB94768D42A}"/>
    <cellStyle name="Input 32 6 4" xfId="47140" xr:uid="{3C08DBB1-A4E4-415B-A927-C794A6FA7454}"/>
    <cellStyle name="Input 32 7" xfId="10592" xr:uid="{0EAF34CA-21A0-4949-AFE0-98AA46BAAE11}"/>
    <cellStyle name="Input 32 8" xfId="25207" xr:uid="{A6D20596-31A2-49BB-ADE6-1FEE2868D1DF}"/>
    <cellStyle name="Input 32 9" xfId="27956" xr:uid="{CDE88039-CD88-4288-AB92-3CE1E4265F2B}"/>
    <cellStyle name="Input 33" xfId="7752" xr:uid="{551AFC58-59C1-4BD9-ABF0-14CABC5B8475}"/>
    <cellStyle name="Input 33 10" xfId="41949" xr:uid="{09DBCEBD-E8A7-4C8B-B76A-B1CBC04925D5}"/>
    <cellStyle name="Input 33 2" xfId="22583" xr:uid="{6396BA2F-C655-4F53-A457-ACCF636355EB}"/>
    <cellStyle name="Input 33 2 2" xfId="36026" xr:uid="{F6AE31EC-8234-46CC-BDE4-F3A97CA51B37}"/>
    <cellStyle name="Input 33 2 3" xfId="43709" xr:uid="{E678B222-E7A8-416B-97A8-BC2F7DDABADB}"/>
    <cellStyle name="Input 33 2 4" xfId="47619" xr:uid="{04DA8A9F-7773-4623-A259-2C9DA00D5D36}"/>
    <cellStyle name="Input 33 3" xfId="23440" xr:uid="{A5A77E6E-0CDB-4A89-AF88-FF373E83691E}"/>
    <cellStyle name="Input 33 3 2" xfId="36863" xr:uid="{8FC175FA-3353-4E3B-8CE8-246C6FA06C9F}"/>
    <cellStyle name="Input 33 3 3" xfId="44386" xr:uid="{444E8EC6-D432-43D4-9627-83DD01ADA188}"/>
    <cellStyle name="Input 33 3 4" xfId="48137" xr:uid="{63D0E02D-8B5C-4308-8F2D-A016CB386876}"/>
    <cellStyle name="Input 33 4" xfId="23726" xr:uid="{79421F37-F9AF-48AA-85CD-6855B8C025A8}"/>
    <cellStyle name="Input 33 4 2" xfId="37128" xr:uid="{3B373473-5D38-4F16-9371-DC7E73E81105}"/>
    <cellStyle name="Input 33 4 3" xfId="44604" xr:uid="{037F2197-6D7A-465D-94EE-80F7BE23D54D}"/>
    <cellStyle name="Input 33 4 4" xfId="48303" xr:uid="{4B6A290B-454B-463C-A79B-91D508DC0EA4}"/>
    <cellStyle name="Input 33 5" xfId="23819" xr:uid="{EC741CEB-7639-4916-8625-2C8A39BA9438}"/>
    <cellStyle name="Input 33 5 2" xfId="37220" xr:uid="{4CBD590B-E7EA-4D3B-AE3D-CC3F81F4DD28}"/>
    <cellStyle name="Input 33 5 3" xfId="44671" xr:uid="{60C5F456-0E79-41BE-8DB7-ACCFD66BDDB2}"/>
    <cellStyle name="Input 33 5 4" xfId="48351" xr:uid="{5C99487A-E547-4EFF-A440-72F4CBD9644A}"/>
    <cellStyle name="Input 33 6" xfId="21261" xr:uid="{06352DF0-661F-4F71-971A-EC9D0FB1ADCF}"/>
    <cellStyle name="Input 33 6 2" xfId="34727" xr:uid="{F89CFB67-3C2B-4430-9E8D-C781E2E2B595}"/>
    <cellStyle name="Input 33 6 3" xfId="42828" xr:uid="{53D931D9-F9B8-4EB1-9C9F-3A1EA5073B89}"/>
    <cellStyle name="Input 33 6 4" xfId="47134" xr:uid="{6E16035B-437E-4D19-A90D-EB3749EDE900}"/>
    <cellStyle name="Input 33 7" xfId="10585" xr:uid="{371C01FE-108D-463F-9663-09F44D09DE94}"/>
    <cellStyle name="Input 33 8" xfId="25200" xr:uid="{7943466F-8350-44A0-8657-737B7657EA4B}"/>
    <cellStyle name="Input 33 9" xfId="27958" xr:uid="{3959251A-C1D5-42E3-85A1-DF04DACC603D}"/>
    <cellStyle name="Input 34" xfId="7722" xr:uid="{40E3D698-DA1C-4DB0-AFAD-49A24477B51F}"/>
    <cellStyle name="Input 34 10" xfId="41838" xr:uid="{4807C438-3CD5-4570-9A31-5C7A44A3FD33}"/>
    <cellStyle name="Input 34 2" xfId="22560" xr:uid="{65D00D57-AC95-4D99-9D66-8EBC98112534}"/>
    <cellStyle name="Input 34 2 2" xfId="36003" xr:uid="{DB7A5FED-F424-4981-9289-B2C18C0A5E23}"/>
    <cellStyle name="Input 34 2 3" xfId="43688" xr:uid="{D4376C5C-D297-4ED1-A689-B667CBC8778F}"/>
    <cellStyle name="Input 34 2 4" xfId="47602" xr:uid="{3EC9C4F0-4708-4037-B45D-DA2BC3641733}"/>
    <cellStyle name="Input 34 3" xfId="23422" xr:uid="{6AA2DC75-7045-4322-92C4-6B9FA06E5498}"/>
    <cellStyle name="Input 34 3 2" xfId="36845" xr:uid="{2950A981-9D93-4A68-93D4-9720E4FB8337}"/>
    <cellStyle name="Input 34 3 3" xfId="44369" xr:uid="{C457E22F-09F0-4C96-B530-0D3E4ECFC363}"/>
    <cellStyle name="Input 34 3 4" xfId="48123" xr:uid="{17910E46-2B14-4B3F-A157-1834B6C18096}"/>
    <cellStyle name="Input 34 4" xfId="23709" xr:uid="{32FCE195-46EC-48F2-8909-380BC449ACC7}"/>
    <cellStyle name="Input 34 4 2" xfId="37111" xr:uid="{1CFE9029-0041-4976-AFE8-E2C1D4DAB997}"/>
    <cellStyle name="Input 34 4 3" xfId="44589" xr:uid="{07190F33-C5A0-40C9-8C04-8D863B8D18D9}"/>
    <cellStyle name="Input 34 4 4" xfId="48289" xr:uid="{033BE686-4A72-49F0-8195-AC1D277BC0DD}"/>
    <cellStyle name="Input 34 5" xfId="23804" xr:uid="{3B0D07AB-4071-4F17-A10C-CB3092B5B88F}"/>
    <cellStyle name="Input 34 5 2" xfId="37205" xr:uid="{33256F15-F9B3-448E-B2CD-71D78BDAA973}"/>
    <cellStyle name="Input 34 5 3" xfId="44656" xr:uid="{24D8B1F2-D812-46E9-8E15-490FDF6F55F0}"/>
    <cellStyle name="Input 34 5 4" xfId="48337" xr:uid="{72E94F83-38D7-48EC-8137-5DAF054D12D0}"/>
    <cellStyle name="Input 34 6" xfId="21244" xr:uid="{62ED5F88-1AE0-4078-85C5-B24097D219A3}"/>
    <cellStyle name="Input 34 6 2" xfId="34710" xr:uid="{56FEAB78-9345-41BB-AA73-56948446C7F2}"/>
    <cellStyle name="Input 34 6 3" xfId="42811" xr:uid="{9E27525C-3E12-4E27-A290-F8E6A283296B}"/>
    <cellStyle name="Input 34 6 4" xfId="47120" xr:uid="{D3AFBB2F-A19A-49DD-AAE0-DEFD24FF09AB}"/>
    <cellStyle name="Input 34 7" xfId="10565" xr:uid="{58B457F4-9C2E-4991-86DD-F4B37F339601}"/>
    <cellStyle name="Input 34 8" xfId="25177" xr:uid="{B6F48569-DC7D-4820-A1EB-A1DEFD6F9471}"/>
    <cellStyle name="Input 34 9" xfId="33492" xr:uid="{DF1FA2FA-20E7-4F3E-93E6-74642BD09CDB}"/>
    <cellStyle name="Input 35" xfId="7753" xr:uid="{50DC29C6-9538-4E49-B6B7-7F9BDC35946B}"/>
    <cellStyle name="Input 35 10" xfId="38102" xr:uid="{6BF38CB8-9D17-430C-B3B7-D59C9A4336F1}"/>
    <cellStyle name="Input 35 2" xfId="22584" xr:uid="{DEBE724D-9E4D-4912-8942-4D238AA047C1}"/>
    <cellStyle name="Input 35 2 2" xfId="36027" xr:uid="{775432F7-D4F5-4661-A697-76A75CD09B9E}"/>
    <cellStyle name="Input 35 2 3" xfId="43710" xr:uid="{A4A9FAAB-61EE-4508-B145-FB54E9981CB0}"/>
    <cellStyle name="Input 35 2 4" xfId="47620" xr:uid="{E0FC1575-38EB-4A26-B3D9-B2F1D8275054}"/>
    <cellStyle name="Input 35 3" xfId="23441" xr:uid="{CAAC4D1F-7E7C-4459-A013-47B43955FE4C}"/>
    <cellStyle name="Input 35 3 2" xfId="36864" xr:uid="{80A666BB-79E2-4EC3-90E1-3DD00949D0AA}"/>
    <cellStyle name="Input 35 3 3" xfId="44387" xr:uid="{21C3FB6F-9BB5-4FEA-9ED7-F270E34CC311}"/>
    <cellStyle name="Input 35 3 4" xfId="48138" xr:uid="{BBAD4C6E-B6E0-440D-AA93-D9F79B543E91}"/>
    <cellStyle name="Input 35 4" xfId="23727" xr:uid="{EA56A541-B99E-4F75-ABEF-CC6211E7B56F}"/>
    <cellStyle name="Input 35 4 2" xfId="37129" xr:uid="{F36B11B8-3ECB-4271-B59E-7B44BCAEADE2}"/>
    <cellStyle name="Input 35 4 3" xfId="44605" xr:uid="{68F893DD-953E-4A03-A9DB-002991232938}"/>
    <cellStyle name="Input 35 4 4" xfId="48304" xr:uid="{EDED4916-3F49-4FDF-8B74-6A2D8140CB2F}"/>
    <cellStyle name="Input 35 5" xfId="23820" xr:uid="{28BB03DD-3E91-4746-99D2-16BE4A93B68D}"/>
    <cellStyle name="Input 35 5 2" xfId="37221" xr:uid="{88E56226-180B-41E9-9A1B-8578ADFF8765}"/>
    <cellStyle name="Input 35 5 3" xfId="44672" xr:uid="{EF851C87-15D8-4DF9-8420-99D643A85C0C}"/>
    <cellStyle name="Input 35 5 4" xfId="48352" xr:uid="{2DB4E0C7-7C79-42DF-B894-06D82F26B177}"/>
    <cellStyle name="Input 35 6" xfId="21262" xr:uid="{F82ED011-06DF-45CD-A68A-DE531818A0B1}"/>
    <cellStyle name="Input 35 6 2" xfId="34728" xr:uid="{5973AED9-A96B-4EC9-B867-EBFCFAE2F95D}"/>
    <cellStyle name="Input 35 6 3" xfId="42829" xr:uid="{0038C934-8A63-40DE-98E8-2717552CBD6F}"/>
    <cellStyle name="Input 35 6 4" xfId="47135" xr:uid="{2D25B773-74FA-4CA5-B64E-728FB54840D9}"/>
    <cellStyle name="Input 35 7" xfId="10586" xr:uid="{6A249169-8813-4DD5-B59F-6A8F8F80F8F1}"/>
    <cellStyle name="Input 35 8" xfId="25201" xr:uid="{A9F780D6-E0CA-4452-A563-EBFF35AFC004}"/>
    <cellStyle name="Input 35 9" xfId="10528" xr:uid="{31783CF0-CEFB-4AA5-AE8D-34E6648FBB7D}"/>
    <cellStyle name="Input 36" xfId="7764" xr:uid="{C0EC3A89-506D-4C24-ABB6-C5CE7C7DB700}"/>
    <cellStyle name="Input 36 10" xfId="43210" xr:uid="{2C1EDABB-5286-428D-A934-6E1470BA5E91}"/>
    <cellStyle name="Input 36 2" xfId="22593" xr:uid="{442BC463-5739-406F-B96D-8B9863003915}"/>
    <cellStyle name="Input 36 2 2" xfId="36036" xr:uid="{B013E286-06A1-4FEE-BA67-A5D5C77AA59C}"/>
    <cellStyle name="Input 36 2 3" xfId="43718" xr:uid="{833267F2-532E-4748-99B4-A0C6DA7663FF}"/>
    <cellStyle name="Input 36 2 4" xfId="47628" xr:uid="{4ED55521-3FF9-4B34-9EA4-F4310782019A}"/>
    <cellStyle name="Input 36 3" xfId="23449" xr:uid="{58B59523-214C-42BA-ABB5-44192457360A}"/>
    <cellStyle name="Input 36 3 2" xfId="36872" xr:uid="{6A0D00C1-FCA5-44B2-B531-C0AAB66C2458}"/>
    <cellStyle name="Input 36 3 3" xfId="44395" xr:uid="{F83DED58-3D1A-4C2F-B6E6-B950ED12A9F0}"/>
    <cellStyle name="Input 36 3 4" xfId="48144" xr:uid="{C69FA6A5-FA8E-4BA3-8E7C-D98125CE9D57}"/>
    <cellStyle name="Input 36 4" xfId="23734" xr:uid="{F08C6E83-CB71-4339-8AA0-8545AE6DAB66}"/>
    <cellStyle name="Input 36 4 2" xfId="37136" xr:uid="{E74462F7-24B2-4355-8546-435C7FF75D30}"/>
    <cellStyle name="Input 36 4 3" xfId="44611" xr:uid="{60D64693-BE2C-47E3-A7A3-44ADEB007694}"/>
    <cellStyle name="Input 36 4 4" xfId="48310" xr:uid="{14EFB8DD-E0A1-4152-BBC6-44EBC44E0EE2}"/>
    <cellStyle name="Input 36 5" xfId="23826" xr:uid="{5A7D682B-18AD-4967-81D2-231792E29FEA}"/>
    <cellStyle name="Input 36 5 2" xfId="37227" xr:uid="{6D3A0DE2-7BF3-4ED3-952A-77AD0C5E0F80}"/>
    <cellStyle name="Input 36 5 3" xfId="44678" xr:uid="{B0B5A6D1-D321-4215-8444-68A400B67A9F}"/>
    <cellStyle name="Input 36 5 4" xfId="48358" xr:uid="{78F6763F-634E-4C34-B992-BC054113478B}"/>
    <cellStyle name="Input 36 6" xfId="21268" xr:uid="{9928182E-3F2C-4FC2-8B85-0CF445A028BF}"/>
    <cellStyle name="Input 36 6 2" xfId="34734" xr:uid="{F61DDEBA-6011-417C-AC30-9594E73EEFF0}"/>
    <cellStyle name="Input 36 6 3" xfId="42835" xr:uid="{97CF5C5B-4C19-4D23-9440-18FE258CC26F}"/>
    <cellStyle name="Input 36 6 4" xfId="47141" xr:uid="{99F11ECD-97B8-4012-B930-DE88707CC378}"/>
    <cellStyle name="Input 36 7" xfId="10595" xr:uid="{2DE75C2B-0723-4BC1-8810-3C2F002561AE}"/>
    <cellStyle name="Input 36 8" xfId="25210" xr:uid="{E97796BE-F33C-4730-955E-448A17E7DD87}"/>
    <cellStyle name="Input 36 9" xfId="37367" xr:uid="{A2874EBD-95C2-4E27-8A78-D8F152FD39B6}"/>
    <cellStyle name="Input 37" xfId="7717" xr:uid="{F0DAF69D-F92B-45AF-BDD8-C58B5873D994}"/>
    <cellStyle name="Input 37 10" xfId="42088" xr:uid="{41B50AA4-DC59-4C7A-9A31-58279E045BEF}"/>
    <cellStyle name="Input 37 2" xfId="22555" xr:uid="{A87E8266-B1B8-4248-BF3E-2750EB25B794}"/>
    <cellStyle name="Input 37 2 2" xfId="35998" xr:uid="{1F20483E-1FD3-4A73-BDEB-0D783A155304}"/>
    <cellStyle name="Input 37 2 3" xfId="43683" xr:uid="{87BA684D-9493-48D9-82C3-93379D160E43}"/>
    <cellStyle name="Input 37 2 4" xfId="47597" xr:uid="{8DAE0C14-06E4-44F3-B583-F977D86EA260}"/>
    <cellStyle name="Input 37 3" xfId="23417" xr:uid="{40A9A1DB-DEAC-4AF8-BCCD-24C7350F033B}"/>
    <cellStyle name="Input 37 3 2" xfId="36840" xr:uid="{9D2DBE29-4EE6-4F39-951E-5E5BC9985E9D}"/>
    <cellStyle name="Input 37 3 3" xfId="44364" xr:uid="{4CCF6019-6595-4029-97CC-290D9D88D8F7}"/>
    <cellStyle name="Input 37 3 4" xfId="48118" xr:uid="{22AEE8C5-5DE5-44AA-83C6-E7C26CB95F2E}"/>
    <cellStyle name="Input 37 4" xfId="23704" xr:uid="{E4FD8DB9-1C5B-46EA-9DDD-DD4231FA4776}"/>
    <cellStyle name="Input 37 4 2" xfId="37106" xr:uid="{A7964F85-F6C0-478A-8619-6D738D197F12}"/>
    <cellStyle name="Input 37 4 3" xfId="44584" xr:uid="{D6803347-97F8-40C7-924A-3F40548206F0}"/>
    <cellStyle name="Input 37 4 4" xfId="48284" xr:uid="{FBD37617-CE90-4197-9826-26EC35CF744F}"/>
    <cellStyle name="Input 37 5" xfId="23802" xr:uid="{C613EEDD-A30E-4FBF-B10F-8F9DD62E5D16}"/>
    <cellStyle name="Input 37 5 2" xfId="37203" xr:uid="{A6E53196-8DC3-4792-A428-1DC54BB29CDB}"/>
    <cellStyle name="Input 37 5 3" xfId="44654" xr:uid="{E978DD85-64BE-455E-BB72-7B8E79069885}"/>
    <cellStyle name="Input 37 5 4" xfId="48335" xr:uid="{15D41D38-E2F2-46A4-81F9-6B486E3EDB04}"/>
    <cellStyle name="Input 37 6" xfId="21239" xr:uid="{A655FE02-811B-467B-9298-74501832C9A3}"/>
    <cellStyle name="Input 37 6 2" xfId="34705" xr:uid="{526ECECE-3319-4A7C-A9AD-04F678F4C2AF}"/>
    <cellStyle name="Input 37 6 3" xfId="42806" xr:uid="{2246F3E3-BE0B-4CB7-B01F-DE95AC609940}"/>
    <cellStyle name="Input 37 6 4" xfId="47115" xr:uid="{37BE91BF-465E-48F7-ADB8-14F44F131CF8}"/>
    <cellStyle name="Input 37 7" xfId="10560" xr:uid="{A33FD051-0094-4B10-BA07-2A733CF04CA8}"/>
    <cellStyle name="Input 37 8" xfId="25172" xr:uid="{C5D78185-6565-4CC1-8F72-77F28099CBB8}"/>
    <cellStyle name="Input 37 9" xfId="27972" xr:uid="{F3F0E16F-C64C-4678-B248-1B78BC8A6C2E}"/>
    <cellStyle name="Input 38" xfId="7610" xr:uid="{31089CCB-A6F6-4C6D-BF2D-C1A18C2504F5}"/>
    <cellStyle name="Input 38 10" xfId="38124" xr:uid="{B02CF8C2-602F-400F-AEDB-5696F8CA9731}"/>
    <cellStyle name="Input 38 2" xfId="19809" xr:uid="{C22184F2-AA4E-46A0-A04F-5B4208D1AB26}"/>
    <cellStyle name="Input 38 2 2" xfId="33444" xr:uid="{9D99F993-F995-402B-841F-1E9989A3621B}"/>
    <cellStyle name="Input 38 2 3" xfId="41827" xr:uid="{E47BD0E8-70FC-46B7-8A88-1DBDF4C742C8}"/>
    <cellStyle name="Input 38 2 4" xfId="46468" xr:uid="{E0045FB4-9C18-4487-A127-4637CF30696A}"/>
    <cellStyle name="Input 38 3" xfId="23371" xr:uid="{7A6C81DB-AC05-44E9-8653-12BC82767B2D}"/>
    <cellStyle name="Input 38 3 2" xfId="36794" xr:uid="{F1A0057C-C8DE-45AF-8B69-CD00BB3D50A2}"/>
    <cellStyle name="Input 38 3 3" xfId="44323" xr:uid="{FE47CE9C-6B94-413A-AF4B-274C773C8D41}"/>
    <cellStyle name="Input 38 3 4" xfId="48086" xr:uid="{3CD0F4DC-C23D-457C-802B-7B4FA85CC6EC}"/>
    <cellStyle name="Input 38 4" xfId="23665" xr:uid="{50E6A40B-7A1B-46BA-AECF-0519B3D35B04}"/>
    <cellStyle name="Input 38 4 2" xfId="37067" xr:uid="{B2DD13BF-D7BF-4B09-A47E-F4AEA758514D}"/>
    <cellStyle name="Input 38 4 3" xfId="44546" xr:uid="{F7800304-AE4C-4875-939C-29E5A34E0C73}"/>
    <cellStyle name="Input 38 4 4" xfId="48253" xr:uid="{25C7EEFB-99E7-4CF9-8841-2DD617D18EB7}"/>
    <cellStyle name="Input 38 5" xfId="22082" xr:uid="{12486195-BBC8-405F-A25E-D6C758DB2D25}"/>
    <cellStyle name="Input 38 5 2" xfId="35536" xr:uid="{6DF16CA2-4C70-41DE-B370-0024C4AA14F1}"/>
    <cellStyle name="Input 38 5 3" xfId="43382" xr:uid="{21FA842F-1ECF-4750-B563-43BF962B59FB}"/>
    <cellStyle name="Input 38 5 4" xfId="47431" xr:uid="{0E16ACC1-AD59-45CF-BF39-B4B5F04B095A}"/>
    <cellStyle name="Input 38 6" xfId="21188" xr:uid="{3CDA3C3E-4C71-4062-8E9D-A00A5F7621B7}"/>
    <cellStyle name="Input 38 6 2" xfId="34658" xr:uid="{BEC57881-3FA4-4E6C-BC62-9F4A994AE946}"/>
    <cellStyle name="Input 38 6 3" xfId="42765" xr:uid="{900E68C4-CFF7-463B-AD0E-74B7B3C1A365}"/>
    <cellStyle name="Input 38 6 4" xfId="47083" xr:uid="{7CD4940F-605F-4ADA-A462-C8F5DE37A7D5}"/>
    <cellStyle name="Input 38 7" xfId="10469" xr:uid="{2F2CA64A-09ED-4FC8-9043-B66B76474004}"/>
    <cellStyle name="Input 38 8" xfId="25085" xr:uid="{E76830C0-6893-4E40-B4AB-6E3E572F81CB}"/>
    <cellStyle name="Input 38 9" xfId="10527" xr:uid="{87DF66B9-5F77-40BE-AEA5-072B076EEE0B}"/>
    <cellStyle name="Input 39" xfId="10638" xr:uid="{575399F0-DCA3-40CD-841D-59ECEA808E8D}"/>
    <cellStyle name="Input 39 2" xfId="25250" xr:uid="{DCB91F61-770F-4486-B9D2-2FA5BC77C479}"/>
    <cellStyle name="Input 39 3" xfId="9213" xr:uid="{CEA12357-B8EA-4CC8-903D-B58D29B9CE3C}"/>
    <cellStyle name="Input 39 4" xfId="42520" xr:uid="{3533EE07-BD19-4DEC-96C5-FF5EAE0AC376}"/>
    <cellStyle name="Input 4" xfId="3664" xr:uid="{9CCF05F0-945C-405D-A25C-DA3219638F03}"/>
    <cellStyle name="Input 4 10" xfId="7626" xr:uid="{4A20128E-D373-4FC4-A906-A1F0BB7E7ED5}"/>
    <cellStyle name="Input 4 10 10" xfId="33496" xr:uid="{D5161E96-443D-4820-99D4-9EA74E026F61}"/>
    <cellStyle name="Input 4 10 11" xfId="38113" xr:uid="{3D24FD71-7F14-4A73-A4BF-185E73A3528E}"/>
    <cellStyle name="Input 4 10 2" xfId="21204" xr:uid="{79F3559C-B4E3-465D-8D41-1CAEAA8C2F62}"/>
    <cellStyle name="Input 4 10 2 2" xfId="34674" xr:uid="{74BA893E-93C2-443F-AC2C-429827553ED5}"/>
    <cellStyle name="Input 4 10 2 3" xfId="42779" xr:uid="{4909E4DB-B891-4812-B5CA-96DDC82A782C}"/>
    <cellStyle name="Input 4 10 2 4" xfId="47095" xr:uid="{3ECA2179-2008-4974-B610-7FBC553FA025}"/>
    <cellStyle name="Input 4 10 3" xfId="19467" xr:uid="{026FF3E9-6C3D-4997-9016-24F267F708D3}"/>
    <cellStyle name="Input 4 10 3 2" xfId="33132" xr:uid="{D6CF003D-751F-494A-80D1-63B9993ED59E}"/>
    <cellStyle name="Input 4 10 3 3" xfId="41642" xr:uid="{CE200AA4-2AB7-4E66-9E32-DF0540173691}"/>
    <cellStyle name="Input 4 10 3 4" xfId="46356" xr:uid="{B7E589EF-2736-43AE-B4CF-7F9D21D1E6B8}"/>
    <cellStyle name="Input 4 10 4" xfId="23386" xr:uid="{5A59789B-0CA4-4A85-AB07-38F8DD71FC89}"/>
    <cellStyle name="Input 4 10 4 2" xfId="36809" xr:uid="{6C4B00CB-494D-4F2C-8062-31FCF017B6DB}"/>
    <cellStyle name="Input 4 10 4 3" xfId="44337" xr:uid="{D61EDA64-0118-4E15-B310-A7D51A95550B}"/>
    <cellStyle name="Input 4 10 4 4" xfId="48098" xr:uid="{8C56234D-1F95-4183-A939-C2B5E9280D97}"/>
    <cellStyle name="Input 4 10 5" xfId="23680" xr:uid="{6B5E344D-62E2-4CB3-8DF5-76C6AA074402}"/>
    <cellStyle name="Input 4 10 5 2" xfId="37082" xr:uid="{65B9E9D0-C323-4B15-B77A-0FECC6651D9F}"/>
    <cellStyle name="Input 4 10 5 3" xfId="44560" xr:uid="{951A4C0F-18B5-4B7A-9101-322B7FB00F6C}"/>
    <cellStyle name="Input 4 10 5 4" xfId="48265" xr:uid="{045C0478-D2E0-4A83-9057-A4542418143A}"/>
    <cellStyle name="Input 4 10 6" xfId="21457" xr:uid="{6FA57E42-B665-4EC9-83D7-1A70E28BE7E3}"/>
    <cellStyle name="Input 4 10 6 2" xfId="34922" xr:uid="{9CF56340-27AD-4F0A-8742-D012526D0632}"/>
    <cellStyle name="Input 4 10 6 3" xfId="42958" xr:uid="{C1F4E54C-00B1-4ED3-BD4C-6005825DC0D6}"/>
    <cellStyle name="Input 4 10 6 4" xfId="47225" xr:uid="{FE0DBA7F-24C4-48A2-A68C-1D25E232474E}"/>
    <cellStyle name="Input 4 10 7" xfId="18860" xr:uid="{ABE292D6-C6AA-4994-B679-3EAA39E12ADB}"/>
    <cellStyle name="Input 4 10 7 2" xfId="32578" xr:uid="{8ADB3C95-6CB6-4BE4-A8C3-290968195D46}"/>
    <cellStyle name="Input 4 10 7 3" xfId="41137" xr:uid="{0304C636-260C-40D7-BD48-F49073EDF3ED}"/>
    <cellStyle name="Input 4 10 7 4" xfId="46051" xr:uid="{14B0C01D-99CB-436B-ABD5-9EF8E695CF22}"/>
    <cellStyle name="Input 4 10 8" xfId="10485" xr:uid="{529B28FE-AC1E-4D0B-A9EC-1F555E4EE307}"/>
    <cellStyle name="Input 4 10 9" xfId="25101" xr:uid="{C5652D51-55B8-4A99-87D9-CD77738E91AC}"/>
    <cellStyle name="Input 4 11" xfId="7786" xr:uid="{C5901FC3-E816-45A1-B744-C14FF70A6407}"/>
    <cellStyle name="Input 4 11 2" xfId="10617" xr:uid="{51547BF9-B257-4EEE-B40D-AB50D8FE88CE}"/>
    <cellStyle name="Input 4 11 3" xfId="25232" xr:uid="{C319AAD0-24C9-4D14-9F70-D60C2AA20A4E}"/>
    <cellStyle name="Input 4 11 4" xfId="27952" xr:uid="{C83FB40E-813D-4BFC-8454-8E539FC31D07}"/>
    <cellStyle name="Input 4 11 5" xfId="44088" xr:uid="{CD76DBA0-F361-46A2-8880-3888AAFBAF95}"/>
    <cellStyle name="Input 4 12" xfId="24040" xr:uid="{483E3C53-92FF-431B-8BD0-CE6D6821E3CE}"/>
    <cellStyle name="Input 4 12 2" xfId="37424" xr:uid="{7A4DE43B-D602-44DF-83BF-AFC148DB0684}"/>
    <cellStyle name="Input 4 12 3" xfId="44788" xr:uid="{303BDBBB-2205-4DAC-B560-8453E3614FFC}"/>
    <cellStyle name="Input 4 12 4" xfId="48367" xr:uid="{487EC93F-04EF-418D-8C48-72FB8889A3D0}"/>
    <cellStyle name="Input 4 13" xfId="7964" xr:uid="{E6CAA27A-6471-4D10-974C-D24A916B40F6}"/>
    <cellStyle name="Input 4 14" xfId="24347" xr:uid="{1A649D26-BACE-4723-911E-51E65D133F58}"/>
    <cellStyle name="Input 4 15" xfId="51877" xr:uid="{02FEA1B8-7407-4F6E-ACA1-9692BD5886F1}"/>
    <cellStyle name="Input 4 16" xfId="4713" xr:uid="{CB8F32F7-664D-4495-B619-84D73DF3E4BD}"/>
    <cellStyle name="Input 4 2" xfId="4908" xr:uid="{0906498A-E3E5-4446-AE00-6580D31A15C8}"/>
    <cellStyle name="Input 4 2 10" xfId="12984" xr:uid="{2100A960-2729-4591-A472-8DA5C326854E}"/>
    <cellStyle name="Input 4 2 10 2" xfId="27527" xr:uid="{816C5FAF-472E-4A9D-9E38-18DB0D071240}"/>
    <cellStyle name="Input 4 2 10 3" xfId="32241" xr:uid="{1C441E72-ADB7-4FF0-9F65-118F9EC1E3B1}"/>
    <cellStyle name="Input 4 2 10 4" xfId="41792" xr:uid="{CB7F01F4-CBB2-4C12-A7DA-23181B0A44D0}"/>
    <cellStyle name="Input 4 2 11" xfId="8156" xr:uid="{A2722C73-41E5-498B-B822-4CC7D9C81388}"/>
    <cellStyle name="Input 4 2 12" xfId="31007" xr:uid="{D597A54B-EA87-4FBF-8D9C-D2BE5979425E}"/>
    <cellStyle name="Input 4 2 2" xfId="5839" xr:uid="{994C2171-C13B-4259-898E-F2940E61A0AE}"/>
    <cellStyle name="Input 4 2 2 10" xfId="12986" xr:uid="{3517AF9E-6AB7-4457-B8AE-B76D068488F2}"/>
    <cellStyle name="Input 4 2 2 10 2" xfId="27529" xr:uid="{53BF774C-A3CE-4BA7-9759-183E51C179E1}"/>
    <cellStyle name="Input 4 2 2 10 3" xfId="33078" xr:uid="{F7DBB9C1-8443-4E6A-A9D4-44390DDEA320}"/>
    <cellStyle name="Input 4 2 2 10 4" xfId="7989" xr:uid="{F2215765-E97F-45AD-8461-0F1594393936}"/>
    <cellStyle name="Input 4 2 2 11" xfId="19794" xr:uid="{CF56A52E-CCEF-44DB-91EE-8D7942F3D6F3}"/>
    <cellStyle name="Input 4 2 2 11 2" xfId="33429" xr:uid="{28021BD7-955B-4088-90B3-A6725A919F95}"/>
    <cellStyle name="Input 4 2 2 11 3" xfId="41813" xr:uid="{000FBC1A-4412-4811-826B-14544008C81F}"/>
    <cellStyle name="Input 4 2 2 11 4" xfId="46454" xr:uid="{F59938FC-9706-4DE2-850B-C49A07BC3D06}"/>
    <cellStyle name="Input 4 2 2 12" xfId="21232" xr:uid="{5C49D7F2-4262-4E1C-A5EF-7368EBEDB5D2}"/>
    <cellStyle name="Input 4 2 2 12 2" xfId="34698" xr:uid="{3EE0B8A2-003A-4F44-B444-3CE8FC81EBD2}"/>
    <cellStyle name="Input 4 2 2 12 3" xfId="42800" xr:uid="{B311C6BA-59A2-4BAA-A23A-DD34393A6BEA}"/>
    <cellStyle name="Input 4 2 2 12 4" xfId="47110" xr:uid="{CC0DA387-27C2-4880-B42E-BF1D6F7B7623}"/>
    <cellStyle name="Input 4 2 2 13" xfId="21793" xr:uid="{EA600995-8318-4442-999C-E15ACFD360A5}"/>
    <cellStyle name="Input 4 2 2 13 2" xfId="35249" xr:uid="{A85755B3-CDDF-43D4-A542-DE5FA5887947}"/>
    <cellStyle name="Input 4 2 2 13 3" xfId="43178" xr:uid="{84FA708A-5A68-4ABA-A9E8-7B0A7E67E527}"/>
    <cellStyle name="Input 4 2 2 13 4" xfId="47309" xr:uid="{83D6F7FF-F13C-42EB-99BF-5F99250E6294}"/>
    <cellStyle name="Input 4 2 2 14" xfId="12985" xr:uid="{322BD3E1-1E03-4CC0-881B-299FD5F0B098}"/>
    <cellStyle name="Input 4 2 2 14 2" xfId="27528" xr:uid="{513EBF82-F21E-4721-A2B1-C16B2A0ED671}"/>
    <cellStyle name="Input 4 2 2 14 3" xfId="25699" xr:uid="{DA46A32F-CB5D-43E0-BA75-C55F00A40894}"/>
    <cellStyle name="Input 4 2 2 14 4" xfId="7990" xr:uid="{4F474343-0455-4290-A644-7860F918EBB1}"/>
    <cellStyle name="Input 4 2 2 15" xfId="8896" xr:uid="{A5DF93EF-B94C-4FA7-846C-2284ABA3855A}"/>
    <cellStyle name="Input 4 2 2 16" xfId="7926" xr:uid="{4AD3087D-86A9-4D31-9054-992D53F060B4}"/>
    <cellStyle name="Input 4 2 2 17" xfId="35661" xr:uid="{70BB6373-8208-43E7-8463-D3BD016362A2}"/>
    <cellStyle name="Input 4 2 2 18" xfId="38782" xr:uid="{62E9A93D-051E-451D-A7D4-7663CFF4E278}"/>
    <cellStyle name="Input 4 2 2 2" xfId="7261" xr:uid="{A55902CE-467E-4E02-8229-9D533B64C5CE}"/>
    <cellStyle name="Input 4 2 2 2 10" xfId="38355" xr:uid="{C47D7938-B3B1-49A0-A65C-02328FE5E734}"/>
    <cellStyle name="Input 4 2 2 2 2" xfId="12988" xr:uid="{48326EE7-A893-4C4A-92B1-88E8C0965B3D}"/>
    <cellStyle name="Input 4 2 2 2 2 2" xfId="27531" xr:uid="{ABBFAD55-3108-4D86-9F0F-7CC7D4E5A78B}"/>
    <cellStyle name="Input 4 2 2 2 2 3" xfId="25698" xr:uid="{9D446F0E-2929-4495-8DEF-DDD7B3EAD30A}"/>
    <cellStyle name="Input 4 2 2 2 2 4" xfId="33144" xr:uid="{46BF9DA8-CE3E-4282-8241-84D73FDAFDC4}"/>
    <cellStyle name="Input 4 2 2 2 3" xfId="20843" xr:uid="{E46A1FB4-2FE1-45F7-8CB8-09D329258104}"/>
    <cellStyle name="Input 4 2 2 2 3 2" xfId="34321" xr:uid="{AF25DD2E-1159-4C71-8B7A-5687A390C507}"/>
    <cellStyle name="Input 4 2 2 2 3 3" xfId="42477" xr:uid="{90FB7FB7-B90C-49AA-B024-7082BC5840FE}"/>
    <cellStyle name="Input 4 2 2 2 3 4" xfId="46851" xr:uid="{1012CFE8-CB68-41E9-9FE0-D11CE9BA3357}"/>
    <cellStyle name="Input 4 2 2 2 4" xfId="19227" xr:uid="{27BAE347-EB15-4497-AC9A-AFD75C9A116E}"/>
    <cellStyle name="Input 4 2 2 2 4 2" xfId="32906" xr:uid="{C8210F1E-AE09-4051-A593-786119D4B451}"/>
    <cellStyle name="Input 4 2 2 2 4 3" xfId="41419" xr:uid="{52A00339-EAD8-47C5-8F15-845D5C3C1602}"/>
    <cellStyle name="Input 4 2 2 2 4 4" xfId="46246" xr:uid="{313A058E-733C-4D66-A0C8-E9A3AA1F1ABD}"/>
    <cellStyle name="Input 4 2 2 2 5" xfId="23033" xr:uid="{F6299B09-B96E-4086-A447-3ADA3565AF1C}"/>
    <cellStyle name="Input 4 2 2 2 5 2" xfId="36466" xr:uid="{8AE6982C-EE51-42E6-9A44-348654EE662E}"/>
    <cellStyle name="Input 4 2 2 2 5 3" xfId="44041" xr:uid="{19FE56FE-A21F-4E3D-B7CB-F92C49BA5760}"/>
    <cellStyle name="Input 4 2 2 2 5 4" xfId="47854" xr:uid="{BA571C7F-783B-4132-B0DE-058EC452491C}"/>
    <cellStyle name="Input 4 2 2 2 6" xfId="12987" xr:uid="{11E45176-76A5-4593-AE13-27C7BDB8987E}"/>
    <cellStyle name="Input 4 2 2 2 6 2" xfId="27530" xr:uid="{2D51CA72-6E41-440D-98F3-6384673A02A2}"/>
    <cellStyle name="Input 4 2 2 2 6 3" xfId="8035" xr:uid="{B8D6D19B-9257-4286-92AB-5DBE3D017181}"/>
    <cellStyle name="Input 4 2 2 2 6 4" xfId="33145" xr:uid="{8398D7C5-2698-4547-BAF2-16FB419DAC69}"/>
    <cellStyle name="Input 4 2 2 2 7" xfId="10122" xr:uid="{27384CD6-9966-48FF-8978-CB0CF1C176E1}"/>
    <cellStyle name="Input 4 2 2 2 8" xfId="24737" xr:uid="{3C825E92-F248-444E-BE56-152FB2C75A50}"/>
    <cellStyle name="Input 4 2 2 2 9" xfId="8514" xr:uid="{38719D68-646B-4529-9D00-49680EEF55BE}"/>
    <cellStyle name="Input 4 2 2 3" xfId="12989" xr:uid="{B510540E-6D90-4854-B1B6-CD63B833CC23}"/>
    <cellStyle name="Input 4 2 2 3 2" xfId="12990" xr:uid="{9BBFB5A2-FB58-4EEA-BAC3-C6EB419064DA}"/>
    <cellStyle name="Input 4 2 2 3 2 2" xfId="27533" xr:uid="{C9334DFC-34FF-481C-90D7-BD9AAA572F01}"/>
    <cellStyle name="Input 4 2 2 3 2 3" xfId="8240" xr:uid="{AEF78734-3D15-4990-AF9E-5DC00B427966}"/>
    <cellStyle name="Input 4 2 2 3 2 4" xfId="44020" xr:uid="{3E6F1F1F-A5C9-4A46-A7F2-A2228547B386}"/>
    <cellStyle name="Input 4 2 2 3 3" xfId="27532" xr:uid="{45072A38-93F7-46CE-B66E-FE12D516859D}"/>
    <cellStyle name="Input 4 2 2 3 4" xfId="33081" xr:uid="{1DA74678-3C17-4AC4-BA56-8FE11942D6AA}"/>
    <cellStyle name="Input 4 2 2 3 5" xfId="33146" xr:uid="{371D190A-FA6A-40AC-8300-26D9775B6EB7}"/>
    <cellStyle name="Input 4 2 2 4" xfId="12991" xr:uid="{DB353976-069B-423A-8406-E4EBD3E0A9E8}"/>
    <cellStyle name="Input 4 2 2 4 2" xfId="12992" xr:uid="{814BA833-BC1F-49FC-8ABB-F5D8F1BFF1F9}"/>
    <cellStyle name="Input 4 2 2 4 2 2" xfId="27535" xr:uid="{5673B4C9-E336-4C3A-8666-7BFC7D5391DC}"/>
    <cellStyle name="Input 4 2 2 4 2 3" xfId="34695" xr:uid="{0D49D55F-BADF-4977-9F9A-E5FD72430A14}"/>
    <cellStyle name="Input 4 2 2 4 2 4" xfId="42456" xr:uid="{00E7ABBC-7AE6-4A8E-81BA-9ED6F39B6513}"/>
    <cellStyle name="Input 4 2 2 4 3" xfId="27534" xr:uid="{C1CEE0E9-CA57-4933-9B5A-0A28CA152A30}"/>
    <cellStyle name="Input 4 2 2 4 4" xfId="25697" xr:uid="{E1E31418-75AD-4D75-8696-DAE0FB39EEA6}"/>
    <cellStyle name="Input 4 2 2 4 5" xfId="43587" xr:uid="{D1BB95D3-B111-4221-9210-0EC3EE65CCFC}"/>
    <cellStyle name="Input 4 2 2 5" xfId="12993" xr:uid="{5BD60B81-AB96-49A7-A3C4-E64FCC076305}"/>
    <cellStyle name="Input 4 2 2 5 2" xfId="12994" xr:uid="{D389876E-2DEE-4FBE-9815-C9F9BDEDCB3E}"/>
    <cellStyle name="Input 4 2 2 5 2 2" xfId="27537" xr:uid="{B48436D2-3A71-40E9-9DA8-046855367EEF}"/>
    <cellStyle name="Input 4 2 2 5 2 3" xfId="25696" xr:uid="{CB0CB733-01E9-471C-BC4E-8ABC40048E4C}"/>
    <cellStyle name="Input 4 2 2 5 2 4" xfId="33149" xr:uid="{39D5128D-D577-4493-A1ED-E97018548492}"/>
    <cellStyle name="Input 4 2 2 5 3" xfId="27536" xr:uid="{9D95A19B-F00F-4937-B6BD-30BFEC87AAF9}"/>
    <cellStyle name="Input 4 2 2 5 4" xfId="25144" xr:uid="{A3688FA7-C3A4-4DD0-92CF-13C1F686F24E}"/>
    <cellStyle name="Input 4 2 2 5 5" xfId="8960" xr:uid="{BB3AE460-F171-4333-BF6D-A0FB13C1668A}"/>
    <cellStyle name="Input 4 2 2 6" xfId="12995" xr:uid="{DF78C13F-BD5A-4D75-89A6-8260103EC795}"/>
    <cellStyle name="Input 4 2 2 6 2" xfId="12996" xr:uid="{398EFD73-7F44-4789-8B74-E122FF22DA92}"/>
    <cellStyle name="Input 4 2 2 6 2 2" xfId="27539" xr:uid="{C4F8F628-21EE-45E1-9235-B9B97A105138}"/>
    <cellStyle name="Input 4 2 2 6 2 3" xfId="8034" xr:uid="{D703A4A0-E0C6-4597-93BF-BAEDB1EEFD3D}"/>
    <cellStyle name="Input 4 2 2 6 2 4" xfId="43172" xr:uid="{9575DFAB-4B97-4F2E-B8F2-2FA281A4A489}"/>
    <cellStyle name="Input 4 2 2 6 3" xfId="27538" xr:uid="{99A76730-59EE-49DC-84BC-66D050EA7279}"/>
    <cellStyle name="Input 4 2 2 6 4" xfId="33080" xr:uid="{7ACFEB99-1FB2-4402-A4AE-E4DAB6833826}"/>
    <cellStyle name="Input 4 2 2 6 5" xfId="43386" xr:uid="{0912129C-506A-49F5-8EC5-55BD7FBFD9A3}"/>
    <cellStyle name="Input 4 2 2 7" xfId="12997" xr:uid="{814E6E67-1AC9-4DC1-9932-33D45148BD19}"/>
    <cellStyle name="Input 4 2 2 7 2" xfId="12998" xr:uid="{9347F6CF-526E-43C3-91F9-6F30C9B7AC0E}"/>
    <cellStyle name="Input 4 2 2 7 2 2" xfId="27541" xr:uid="{6F8B103A-7B47-42F6-A35B-DE11225E02D6}"/>
    <cellStyle name="Input 4 2 2 7 2 3" xfId="9739" xr:uid="{712182B1-03EC-43BB-993D-25BFC015C5E6}"/>
    <cellStyle name="Input 4 2 2 7 2 4" xfId="41791" xr:uid="{84466A5F-B323-4967-83AF-BA1612D90A62}"/>
    <cellStyle name="Input 4 2 2 7 3" xfId="27540" xr:uid="{FFD0CB4B-5762-445B-A700-197918F64537}"/>
    <cellStyle name="Input 4 2 2 7 4" xfId="8237" xr:uid="{F6F21FE3-9352-4A45-B8AC-BF0E90050816}"/>
    <cellStyle name="Input 4 2 2 7 5" xfId="43101" xr:uid="{17DBDDE5-2F70-4F97-8766-4B256623413B}"/>
    <cellStyle name="Input 4 2 2 8" xfId="12999" xr:uid="{454B4EB3-CB49-48FB-8924-9DE3EBC77ABD}"/>
    <cellStyle name="Input 4 2 2 8 2" xfId="27542" xr:uid="{1C36E304-86ED-47DB-965F-BEF08A0D500D}"/>
    <cellStyle name="Input 4 2 2 8 3" xfId="8036" xr:uid="{8EDEAB10-6F9E-4E31-A95A-23741A969669}"/>
    <cellStyle name="Input 4 2 2 8 4" xfId="32266" xr:uid="{38AD4114-9FFA-4D9B-A2EC-75710AE75145}"/>
    <cellStyle name="Input 4 2 2 9" xfId="13000" xr:uid="{E2CACA7A-5921-4377-84DE-0ABE9CE5EF5C}"/>
    <cellStyle name="Input 4 2 2 9 2" xfId="13001" xr:uid="{42BD3287-6E5C-4E91-9052-A0916A61BB84}"/>
    <cellStyle name="Input 4 2 2 9 2 2" xfId="27544" xr:uid="{A0D1265A-AE4A-4368-BACB-B01EBE981493}"/>
    <cellStyle name="Input 4 2 2 9 2 3" xfId="9740" xr:uid="{4E2E50F1-7538-4F36-9BF6-7AAD070E1565}"/>
    <cellStyle name="Input 4 2 2 9 2 4" xfId="7988" xr:uid="{7B5BE707-63B3-4AA6-973F-8A560E88C7B4}"/>
    <cellStyle name="Input 4 2 2 9 3" xfId="27543" xr:uid="{D1534610-F536-4480-9A2A-84BF90603E5E}"/>
    <cellStyle name="Input 4 2 2 9 4" xfId="8224" xr:uid="{C099E745-7C33-4DCF-8367-A0511E56D4C0}"/>
    <cellStyle name="Input 4 2 2 9 5" xfId="8961" xr:uid="{F1714674-FACE-4CDC-BF85-F18D20842997}"/>
    <cellStyle name="Input 4 2 3" xfId="5838" xr:uid="{F6650089-3639-4864-AA62-AD5046B2522C}"/>
    <cellStyle name="Input 4 2 3 10" xfId="19793" xr:uid="{B13098E7-3425-4B9E-A6AD-19A3B37C48D8}"/>
    <cellStyle name="Input 4 2 3 10 2" xfId="33428" xr:uid="{1E708F6F-C5AD-4E35-893E-24A2A6C7CC0F}"/>
    <cellStyle name="Input 4 2 3 10 3" xfId="41812" xr:uid="{354A614E-654E-4B35-AAAD-A5D9B990F238}"/>
    <cellStyle name="Input 4 2 3 10 4" xfId="46453" xr:uid="{717BA0E6-D368-487F-91F4-7A0300DAAF07}"/>
    <cellStyle name="Input 4 2 3 11" xfId="18472" xr:uid="{1F90B744-0B66-4A9E-BCD5-3165CDC8E27D}"/>
    <cellStyle name="Input 4 2 3 11 2" xfId="32248" xr:uid="{4A87A37C-25C4-411B-83DB-14091C23805B}"/>
    <cellStyle name="Input 4 2 3 11 3" xfId="40892" xr:uid="{92EDC4B1-7E3A-4B38-9CAC-DBB76232FA17}"/>
    <cellStyle name="Input 4 2 3 11 4" xfId="45936" xr:uid="{64393A64-4F49-4205-92B0-2101B20A5CE4}"/>
    <cellStyle name="Input 4 2 3 12" xfId="22591" xr:uid="{EEFDD990-C9A5-4BF9-945D-0D556A3C8FE7}"/>
    <cellStyle name="Input 4 2 3 12 2" xfId="36034" xr:uid="{E36CF61A-1179-4DB1-8E36-44075A5E6F26}"/>
    <cellStyle name="Input 4 2 3 12 3" xfId="43716" xr:uid="{5C61AF9C-9CC9-47CA-B669-45CF6A235B5F}"/>
    <cellStyle name="Input 4 2 3 12 4" xfId="47626" xr:uid="{2E98D270-9B36-4B6F-9778-EE2082D73CDE}"/>
    <cellStyle name="Input 4 2 3 13" xfId="13002" xr:uid="{D14F7284-C267-4063-BB85-E8A6D504354C}"/>
    <cellStyle name="Input 4 2 3 13 2" xfId="27545" xr:uid="{CCDDAF50-D1CD-4FDC-8583-E6EEFBE44082}"/>
    <cellStyle name="Input 4 2 3 13 3" xfId="8256" xr:uid="{7BAE94A4-0A54-4E6B-9E48-B4C499F1B5C2}"/>
    <cellStyle name="Input 4 2 3 13 4" xfId="33148" xr:uid="{A02030C4-E233-4C4D-8380-F74771628D62}"/>
    <cellStyle name="Input 4 2 3 14" xfId="8895" xr:uid="{17B72110-3EA2-48C8-A1C3-E8E81409FE9C}"/>
    <cellStyle name="Input 4 2 3 15" xfId="8644" xr:uid="{3A1D4FD0-CCB0-4170-AC18-FB941BAFDBFF}"/>
    <cellStyle name="Input 4 2 3 16" xfId="36070" xr:uid="{189B22A1-383D-4455-B3A5-2951E3BD2CA9}"/>
    <cellStyle name="Input 4 2 3 17" xfId="38783" xr:uid="{E9E29FEA-7EAC-4ABC-8F5E-8A7259B3A888}"/>
    <cellStyle name="Input 4 2 3 2" xfId="13003" xr:uid="{FD8A428A-DF91-4E7F-BC93-3A6555A25585}"/>
    <cellStyle name="Input 4 2 3 2 2" xfId="13004" xr:uid="{F7B89A6C-D524-411E-A270-804CA45BAE7A}"/>
    <cellStyle name="Input 4 2 3 2 2 2" xfId="27547" xr:uid="{D6E3C193-D6FE-4A14-AA65-74BEBAD8FAD7}"/>
    <cellStyle name="Input 4 2 3 2 2 3" xfId="25695" xr:uid="{5FDBF23F-61FA-47DF-9980-5AC5054282CF}"/>
    <cellStyle name="Input 4 2 3 2 2 4" xfId="44019" xr:uid="{F552F04C-3AB3-4F5C-8AE7-767C32B68785}"/>
    <cellStyle name="Input 4 2 3 2 3" xfId="27546" xr:uid="{48A45669-16A2-4677-98B0-29640B9E621C}"/>
    <cellStyle name="Input 4 2 3 2 4" xfId="8037" xr:uid="{4DE17930-F86E-414D-89B6-5FD0398F2A9D}"/>
    <cellStyle name="Input 4 2 3 2 5" xfId="7987" xr:uid="{399D522F-634A-4C54-A9A9-865699528C53}"/>
    <cellStyle name="Input 4 2 3 3" xfId="13005" xr:uid="{ADCB6629-C02B-44BB-8A65-06F0E805CA0F}"/>
    <cellStyle name="Input 4 2 3 3 2" xfId="13006" xr:uid="{F660EFF5-FB44-452A-A559-7411D062BE5D}"/>
    <cellStyle name="Input 4 2 3 3 2 2" xfId="27549" xr:uid="{7D20B8EE-62A6-4488-95A0-072645C3AE7A}"/>
    <cellStyle name="Input 4 2 3 3 2 3" xfId="8038" xr:uid="{1D0279EE-0757-4921-A58E-29B5F4AD98CE}"/>
    <cellStyle name="Input 4 2 3 3 2 4" xfId="42455" xr:uid="{313DD724-D24B-4130-89C2-3647FB06A572}"/>
    <cellStyle name="Input 4 2 3 3 3" xfId="27548" xr:uid="{BA77DC9F-7BFC-428E-BFBB-88E82F01523C}"/>
    <cellStyle name="Input 4 2 3 3 4" xfId="33077" xr:uid="{C1183551-45C0-4789-A243-3FDB74D53419}"/>
    <cellStyle name="Input 4 2 3 3 5" xfId="41682" xr:uid="{B453CA1C-912E-44F3-BB3E-5A77F93C4440}"/>
    <cellStyle name="Input 4 2 3 4" xfId="13007" xr:uid="{AEC86675-809C-4D84-8A8F-518FB3994E9F}"/>
    <cellStyle name="Input 4 2 3 4 2" xfId="13008" xr:uid="{742DF81C-87CA-4947-9A5A-4678AFD3C9C0}"/>
    <cellStyle name="Input 4 2 3 4 2 2" xfId="27551" xr:uid="{35BF459F-764A-4CF0-9FBE-AB78EEDB8DF2}"/>
    <cellStyle name="Input 4 2 3 4 2 3" xfId="33076" xr:uid="{BE13B656-7E2A-4901-8181-CE559A94571C}"/>
    <cellStyle name="Input 4 2 3 4 2 4" xfId="33151" xr:uid="{105A8623-F853-460D-B869-1E2B8CAE96BE}"/>
    <cellStyle name="Input 4 2 3 4 3" xfId="27550" xr:uid="{0BE512DB-B119-4390-84D1-BCA429866568}"/>
    <cellStyle name="Input 4 2 3 4 4" xfId="25694" xr:uid="{6FCEF02A-7C49-47CA-9C53-2C56A04035FF}"/>
    <cellStyle name="Input 4 2 3 4 5" xfId="33147" xr:uid="{84D2713E-096D-46BA-AFE7-EFD4E0F859AF}"/>
    <cellStyle name="Input 4 2 3 5" xfId="13009" xr:uid="{80777A0D-D91C-44A3-BBF1-16DF12B26C3D}"/>
    <cellStyle name="Input 4 2 3 5 2" xfId="13010" xr:uid="{5B1C8BA5-CB58-49AC-A855-C09126CD6FBB}"/>
    <cellStyle name="Input 4 2 3 5 2 2" xfId="27553" xr:uid="{114C458E-A7BD-404C-A81C-D9406DB81111}"/>
    <cellStyle name="Input 4 2 3 5 2 3" xfId="25693" xr:uid="{A18C11CC-7311-48AC-9750-2C7B8A8516AC}"/>
    <cellStyle name="Input 4 2 3 5 2 4" xfId="43508" xr:uid="{E4F1A7EB-9143-40D4-AEAE-C656C203B186}"/>
    <cellStyle name="Input 4 2 3 5 3" xfId="27552" xr:uid="{CE67EF31-3631-4D6A-A110-B724CF0FD7D7}"/>
    <cellStyle name="Input 4 2 3 5 4" xfId="9024" xr:uid="{0C617710-DDE9-4A18-9999-D6F97D9F911C}"/>
    <cellStyle name="Input 4 2 3 5 5" xfId="44458" xr:uid="{B15E42E2-9293-4586-A3C1-438DBB23B66E}"/>
    <cellStyle name="Input 4 2 3 6" xfId="13011" xr:uid="{4B476856-41A5-406B-8EBC-764A52E2FE7D}"/>
    <cellStyle name="Input 4 2 3 6 2" xfId="13012" xr:uid="{53740A70-C1DB-45FC-B932-2C8701893491}"/>
    <cellStyle name="Input 4 2 3 6 2 2" xfId="27555" xr:uid="{907A5393-9031-4E7A-8A60-EE75EC28B7BF}"/>
    <cellStyle name="Input 4 2 3 6 2 3" xfId="9031" xr:uid="{F3BF8888-40BE-4FB9-89BF-C273A55B45E1}"/>
    <cellStyle name="Input 4 2 3 6 2 4" xfId="41790" xr:uid="{74228958-46E8-437A-AED8-66322EAFC099}"/>
    <cellStyle name="Input 4 2 3 6 3" xfId="27554" xr:uid="{058BB52D-90C3-448D-A23B-8F10BFC97BF8}"/>
    <cellStyle name="Input 4 2 3 6 4" xfId="33075" xr:uid="{F2C23074-AE03-4921-87E5-C06BE751731B}"/>
    <cellStyle name="Input 4 2 3 6 5" xfId="41338" xr:uid="{CE9FA910-5BAC-43CB-9E6A-A605D14AC0FD}"/>
    <cellStyle name="Input 4 2 3 7" xfId="13013" xr:uid="{109A77EF-FA8C-4B9A-A1DD-2E480E6C1423}"/>
    <cellStyle name="Input 4 2 3 7 2" xfId="27556" xr:uid="{767925FF-C0AD-48A0-839E-D879711EC039}"/>
    <cellStyle name="Input 4 2 3 7 3" xfId="8043" xr:uid="{7F536437-AF75-425D-8754-5D015F4E5C95}"/>
    <cellStyle name="Input 4 2 3 7 4" xfId="8963" xr:uid="{FC13D638-0CAD-47DD-95D7-C608A2B48A73}"/>
    <cellStyle name="Input 4 2 3 8" xfId="13014" xr:uid="{EF2BAD9D-955E-4773-A18D-E37ABA61CA00}"/>
    <cellStyle name="Input 4 2 3 8 2" xfId="13015" xr:uid="{1E03889F-BAD3-479A-B77C-CD700B5D4828}"/>
    <cellStyle name="Input 4 2 3 8 2 2" xfId="27558" xr:uid="{A7D3125C-C2F7-43C3-AF4D-A6DFBFB131AF}"/>
    <cellStyle name="Input 4 2 3 8 2 3" xfId="25133" xr:uid="{06D1B460-1B41-404D-985D-63B479F61A54}"/>
    <cellStyle name="Input 4 2 3 8 2 4" xfId="37249" xr:uid="{B9B88AC8-3A86-4162-AB9F-C2C972D26243}"/>
    <cellStyle name="Input 4 2 3 8 3" xfId="27557" xr:uid="{59681FD7-038D-43DD-BA3A-74FB4D14475C}"/>
    <cellStyle name="Input 4 2 3 8 4" xfId="8044" xr:uid="{501CEFCD-2DE1-4485-A3AA-F1000ED68424}"/>
    <cellStyle name="Input 4 2 3 8 5" xfId="33142" xr:uid="{D10CC647-0008-462F-A384-0215EC077478}"/>
    <cellStyle name="Input 4 2 3 9" xfId="13016" xr:uid="{B13E5595-E33E-4BF5-BA5E-16C73F85D314}"/>
    <cellStyle name="Input 4 2 3 9 2" xfId="27559" xr:uid="{D9FEB134-0D92-4569-8EDB-37AD61F1F465}"/>
    <cellStyle name="Input 4 2 3 9 3" xfId="8045" xr:uid="{5CC9C7E7-F941-4F13-BBF6-C5C21B6E4C46}"/>
    <cellStyle name="Input 4 2 3 9 4" xfId="25817" xr:uid="{A6A750C4-C617-4BEC-A091-3EE8FE7E0A0C}"/>
    <cellStyle name="Input 4 2 4" xfId="7260" xr:uid="{F39B9CEB-782E-49C5-90B1-D4170E4F0DE7}"/>
    <cellStyle name="Input 4 2 4 10" xfId="20842" xr:uid="{8A0E086B-ADB1-4C52-8804-1C362A80578A}"/>
    <cellStyle name="Input 4 2 4 10 2" xfId="34320" xr:uid="{4A7A6834-0463-4C2F-AB06-E6259F5CBEAD}"/>
    <cellStyle name="Input 4 2 4 10 3" xfId="42476" xr:uid="{DA1CFAA8-5361-46E6-9891-E9E0811CA669}"/>
    <cellStyle name="Input 4 2 4 10 4" xfId="46850" xr:uid="{D0C8EB3D-81C8-4400-8CDA-AA67C380326D}"/>
    <cellStyle name="Input 4 2 4 11" xfId="20484" xr:uid="{396771BC-2B8E-4A9A-A92B-3D83E83DFA01}"/>
    <cellStyle name="Input 4 2 4 11 2" xfId="33978" xr:uid="{979BC798-7233-4E32-AFC9-64FCA67C6C4A}"/>
    <cellStyle name="Input 4 2 4 11 3" xfId="42236" xr:uid="{569269AB-D710-4E53-8A96-4F8D7D448DE7}"/>
    <cellStyle name="Input 4 2 4 11 4" xfId="46648" xr:uid="{4242C5D9-BB30-4C30-A676-E52E2431EAA5}"/>
    <cellStyle name="Input 4 2 4 12" xfId="23032" xr:uid="{29B27628-D237-4FB7-BFA9-6FCC4A6DB164}"/>
    <cellStyle name="Input 4 2 4 12 2" xfId="36465" xr:uid="{2B886EB7-1834-4E19-AFA2-29EE084D698A}"/>
    <cellStyle name="Input 4 2 4 12 3" xfId="44040" xr:uid="{3240A326-FCDB-4561-AF19-1C9975F9B9B7}"/>
    <cellStyle name="Input 4 2 4 12 4" xfId="47853" xr:uid="{A7FD17C1-4D09-4013-AA13-26BFAA41552D}"/>
    <cellStyle name="Input 4 2 4 13" xfId="13017" xr:uid="{11FBE0CB-3E4A-4828-9D96-8D4BA23E7888}"/>
    <cellStyle name="Input 4 2 4 13 2" xfId="27560" xr:uid="{824B1C67-824F-4F34-8199-D308288CC454}"/>
    <cellStyle name="Input 4 2 4 13 3" xfId="8046" xr:uid="{72E15AFC-F6FF-427E-B683-BB9EFF66935F}"/>
    <cellStyle name="Input 4 2 4 13 4" xfId="8959" xr:uid="{728835B1-1F6D-4D1C-8587-7B7148BF7E7D}"/>
    <cellStyle name="Input 4 2 4 14" xfId="10121" xr:uid="{F77F166A-47EA-444D-8602-3E4263C93447}"/>
    <cellStyle name="Input 4 2 4 15" xfId="24736" xr:uid="{80761971-F1B0-4507-B23F-6840B72F22B7}"/>
    <cellStyle name="Input 4 2 4 16" xfId="8513" xr:uid="{F653537D-DF72-43BD-B19E-F562BD9BA530}"/>
    <cellStyle name="Input 4 2 4 17" xfId="38356" xr:uid="{50C09280-3277-48F7-B86C-2D1AD82283D6}"/>
    <cellStyle name="Input 4 2 4 2" xfId="13018" xr:uid="{53275827-6EB0-4BF6-9F2F-F458676DFE52}"/>
    <cellStyle name="Input 4 2 4 2 2" xfId="13019" xr:uid="{96E06518-B600-4F48-89DC-34B4FF4D8908}"/>
    <cellStyle name="Input 4 2 4 2 2 2" xfId="27562" xr:uid="{A78DFFAF-CEC4-4876-9478-8A01C1278926}"/>
    <cellStyle name="Input 4 2 4 2 2 3" xfId="25692" xr:uid="{A8EC68A6-A50C-4122-8494-D219E9F55559}"/>
    <cellStyle name="Input 4 2 4 2 2 4" xfId="42844" xr:uid="{FEBCCA73-0978-4585-818B-C77A1E7F57D0}"/>
    <cellStyle name="Input 4 2 4 2 3" xfId="27561" xr:uid="{15DCA3F2-C734-4B7D-B83A-37A2934C5C96}"/>
    <cellStyle name="Input 4 2 4 2 4" xfId="32239" xr:uid="{E7811819-718D-436E-8B84-F8CCB2D396D9}"/>
    <cellStyle name="Input 4 2 4 2 5" xfId="44018" xr:uid="{9416A718-0004-438E-8D03-2D75FA11D881}"/>
    <cellStyle name="Input 4 2 4 3" xfId="13020" xr:uid="{186DB168-687A-49B5-8CEE-C6E36E0A7C35}"/>
    <cellStyle name="Input 4 2 4 3 2" xfId="13021" xr:uid="{198BCD36-D95C-4C26-8211-EEB6EAD3FDC7}"/>
    <cellStyle name="Input 4 2 4 3 2 2" xfId="27564" xr:uid="{4C3C5B79-CFCA-4AF2-9F10-6F60DF9F502E}"/>
    <cellStyle name="Input 4 2 4 3 2 3" xfId="8050" xr:uid="{C528819E-6BD5-4BF9-9AAF-2431D573A8AB}"/>
    <cellStyle name="Input 4 2 4 3 2 4" xfId="8955" xr:uid="{CCA6FF84-5BF6-4E46-90FE-F72A9913D0D3}"/>
    <cellStyle name="Input 4 2 4 3 3" xfId="27563" xr:uid="{8CB0FD3A-143B-473C-B412-7ADCCDFB32B5}"/>
    <cellStyle name="Input 4 2 4 3 4" xfId="33067" xr:uid="{AF40B621-54CD-4DE6-A52F-97AD8328AC24}"/>
    <cellStyle name="Input 4 2 4 3 5" xfId="42454" xr:uid="{F66CF16C-CF40-4475-A73A-F507943F3C04}"/>
    <cellStyle name="Input 4 2 4 4" xfId="13022" xr:uid="{C7CF8D8B-55FB-4958-9047-13FA4D934D72}"/>
    <cellStyle name="Input 4 2 4 4 2" xfId="13023" xr:uid="{86FE2A73-FCEC-4D32-86F8-078A09835475}"/>
    <cellStyle name="Input 4 2 4 4 2 2" xfId="27566" xr:uid="{245F61B2-6F5E-4797-81D3-9F390B39B315}"/>
    <cellStyle name="Input 4 2 4 4 2 3" xfId="25143" xr:uid="{6EEA9359-9C74-4496-B299-A5257998400A}"/>
    <cellStyle name="Input 4 2 4 4 2 4" xfId="41976" xr:uid="{4FF72482-F819-473D-BA21-E2C7964FD273}"/>
    <cellStyle name="Input 4 2 4 4 3" xfId="27565" xr:uid="{ACF352E6-0494-43C0-AC19-8417D0C29DA2}"/>
    <cellStyle name="Input 4 2 4 4 4" xfId="8047" xr:uid="{74A335AD-01E7-4731-97EE-0F226B1A3BC6}"/>
    <cellStyle name="Input 4 2 4 4 5" xfId="32267" xr:uid="{4E76DF68-2C0E-443C-949A-57E70A50C3DD}"/>
    <cellStyle name="Input 4 2 4 5" xfId="13024" xr:uid="{CAAE1EAB-2C71-4DA9-B48D-CE3DF22CBC17}"/>
    <cellStyle name="Input 4 2 4 5 2" xfId="13025" xr:uid="{83E9A987-4C02-445A-9F87-465A257DC4EF}"/>
    <cellStyle name="Input 4 2 4 5 2 2" xfId="27568" xr:uid="{0323C4C7-E4D1-4E3D-9419-BB27611A508D}"/>
    <cellStyle name="Input 4 2 4 5 2 3" xfId="8049" xr:uid="{7B24B88E-45C8-406C-A9EB-EC3E2B025AC0}"/>
    <cellStyle name="Input 4 2 4 5 2 4" xfId="44434" xr:uid="{6CEA6D44-BF00-4EBD-9AAB-8458A5223215}"/>
    <cellStyle name="Input 4 2 4 5 3" xfId="27567" xr:uid="{1B9A8F7E-A424-4EEA-A94D-8922E8FE0EC3}"/>
    <cellStyle name="Input 4 2 4 5 4" xfId="8048" xr:uid="{9FF5B7B4-8F4A-4F75-B23D-FD347ED5707E}"/>
    <cellStyle name="Input 4 2 4 5 5" xfId="41780" xr:uid="{BDE90385-9776-4C00-8E68-3B8B870DB06B}"/>
    <cellStyle name="Input 4 2 4 6" xfId="13026" xr:uid="{DA9993DB-80C4-454C-8E9E-CF8B56AFDA82}"/>
    <cellStyle name="Input 4 2 4 6 2" xfId="13027" xr:uid="{A04536BD-BBF7-4C6B-900C-D9EAE7741D1F}"/>
    <cellStyle name="Input 4 2 4 6 2 2" xfId="27570" xr:uid="{B7D2B44F-C635-4B62-9E4B-ADE4DD79A9B5}"/>
    <cellStyle name="Input 4 2 4 6 2 3" xfId="8052" xr:uid="{457E6AB1-9D80-46FA-A163-6BBC0E4C9375}"/>
    <cellStyle name="Input 4 2 4 6 2 4" xfId="43507" xr:uid="{ADE33332-587F-4429-9E7B-A458BDD31C9B}"/>
    <cellStyle name="Input 4 2 4 6 3" xfId="27569" xr:uid="{D0DC0DEB-C712-4A66-9E87-4AC0CBB94D37}"/>
    <cellStyle name="Input 4 2 4 6 4" xfId="9741" xr:uid="{DBF0586D-27E6-4969-A835-78D99257CBA5}"/>
    <cellStyle name="Input 4 2 4 6 5" xfId="43428" xr:uid="{05019334-B39B-451A-87CB-2F17DF83182F}"/>
    <cellStyle name="Input 4 2 4 7" xfId="13028" xr:uid="{80C4E906-CCDC-4369-9F72-A62F8FB93D8B}"/>
    <cellStyle name="Input 4 2 4 7 2" xfId="27571" xr:uid="{B1A6A387-34ED-46BC-BF32-DCF0253E6412}"/>
    <cellStyle name="Input 4 2 4 7 3" xfId="8051" xr:uid="{01DA5E30-FCA0-43D6-97FD-A720BC6934F0}"/>
    <cellStyle name="Input 4 2 4 7 4" xfId="43483" xr:uid="{F0401B55-6771-4006-A4A0-64F784C60262}"/>
    <cellStyle name="Input 4 2 4 8" xfId="13029" xr:uid="{F1E6B04A-C2BA-4925-88F1-DF251D3F01E8}"/>
    <cellStyle name="Input 4 2 4 8 2" xfId="13030" xr:uid="{7853E9B2-25B2-4E0A-9C4C-FF10556CF31F}"/>
    <cellStyle name="Input 4 2 4 8 2 2" xfId="27573" xr:uid="{0C8A296D-217C-4D6B-AC18-D39C1B4D30B4}"/>
    <cellStyle name="Input 4 2 4 8 2 3" xfId="8053" xr:uid="{D0B37610-9B16-4F7D-90CD-345A1037F118}"/>
    <cellStyle name="Input 4 2 4 8 2 4" xfId="44577" xr:uid="{F24AE9F3-3A99-4FB3-8B4C-18A07878A049}"/>
    <cellStyle name="Input 4 2 4 8 3" xfId="27572" xr:uid="{3CD8BFCB-C62B-415A-9E46-0885D156B365}"/>
    <cellStyle name="Input 4 2 4 8 4" xfId="9742" xr:uid="{EDA8BBF1-2EB3-4049-B0CC-764EBD7D1274}"/>
    <cellStyle name="Input 4 2 4 8 5" xfId="41788" xr:uid="{ADBA7277-1320-41AD-A835-65337D347536}"/>
    <cellStyle name="Input 4 2 4 9" xfId="13031" xr:uid="{4FE5852D-9BEE-4AF3-B8CB-EE284F0F96D9}"/>
    <cellStyle name="Input 4 2 4 9 2" xfId="27574" xr:uid="{E0C938A1-C595-460B-B182-03189FFC4908}"/>
    <cellStyle name="Input 4 2 4 9 3" xfId="9037" xr:uid="{32A407E3-B4BA-4BAE-97CB-CBC51DF3C0AB}"/>
    <cellStyle name="Input 4 2 4 9 4" xfId="43690" xr:uid="{4F866CD6-88B3-4585-9FBE-61665D262C39}"/>
    <cellStyle name="Input 4 2 5" xfId="7745" xr:uid="{9850779B-32A4-40B0-913D-084F221CB101}"/>
    <cellStyle name="Input 4 2 5 10" xfId="21255" xr:uid="{92DAA8DC-29C0-497B-9E6E-AAB5C15E1338}"/>
    <cellStyle name="Input 4 2 5 10 2" xfId="34721" xr:uid="{0FDD01D2-E90D-4735-854E-4AE5055531B0}"/>
    <cellStyle name="Input 4 2 5 10 3" xfId="42822" xr:uid="{0BEBD91D-1712-40D4-BC30-28EDE3C47387}"/>
    <cellStyle name="Input 4 2 5 10 4" xfId="47128" xr:uid="{655A67AB-6D71-49AD-A229-9E7EAF288379}"/>
    <cellStyle name="Input 4 2 5 11" xfId="22576" xr:uid="{B275DFB9-276E-44E1-9339-9B11B5CF61AD}"/>
    <cellStyle name="Input 4 2 5 11 2" xfId="36019" xr:uid="{A50A4343-EACC-4E74-870F-32ABE5D737D5}"/>
    <cellStyle name="Input 4 2 5 11 3" xfId="43703" xr:uid="{1856A964-E903-486C-9658-D8D71D42AEDF}"/>
    <cellStyle name="Input 4 2 5 11 4" xfId="47613" xr:uid="{3FC6ABDC-3E8C-4C0F-B417-4EABEB649810}"/>
    <cellStyle name="Input 4 2 5 12" xfId="23434" xr:uid="{E54A92BC-8E20-452D-91C0-ADF5F62EF704}"/>
    <cellStyle name="Input 4 2 5 12 2" xfId="36857" xr:uid="{99D4F40B-F6F8-49DB-9273-332BE7F64003}"/>
    <cellStyle name="Input 4 2 5 12 3" xfId="44380" xr:uid="{16445DD2-E3E8-4561-B519-93D71B123AD9}"/>
    <cellStyle name="Input 4 2 5 12 4" xfId="48131" xr:uid="{FA9585B1-0A39-439E-896F-3639251AFBCA}"/>
    <cellStyle name="Input 4 2 5 13" xfId="23720" xr:uid="{6BA575B0-D1D6-4E73-AC4B-E4EEB7DFCD93}"/>
    <cellStyle name="Input 4 2 5 13 2" xfId="37122" xr:uid="{DEED7B33-5329-4AF5-AF2B-0AA6340635BF}"/>
    <cellStyle name="Input 4 2 5 13 3" xfId="44598" xr:uid="{941B2CD9-50A8-4669-B28E-A593B0CB99F9}"/>
    <cellStyle name="Input 4 2 5 13 4" xfId="48297" xr:uid="{3DDFD2BB-5D05-4AF7-824F-A09A7C62CB3E}"/>
    <cellStyle name="Input 4 2 5 14" xfId="23813" xr:uid="{BB2BD5EC-8E40-400C-AE45-FD13C528F5E7}"/>
    <cellStyle name="Input 4 2 5 14 2" xfId="37214" xr:uid="{091EDA89-8AE2-4E32-8A15-0091DB091588}"/>
    <cellStyle name="Input 4 2 5 14 3" xfId="44665" xr:uid="{C8BDC9A5-F17E-4F3A-9AD9-A651219AA2CE}"/>
    <cellStyle name="Input 4 2 5 14 4" xfId="48345" xr:uid="{9D5AF3A4-0939-431B-BEF1-829D0607285C}"/>
    <cellStyle name="Input 4 2 5 15" xfId="13032" xr:uid="{39397975-FB42-4416-97FB-63152A2B4F27}"/>
    <cellStyle name="Input 4 2 5 15 2" xfId="27575" xr:uid="{62A21DAE-D41A-4D19-AB3F-A8297ABFEDE9}"/>
    <cellStyle name="Input 4 2 5 15 3" xfId="9038" xr:uid="{6C2DF531-0884-43B6-BBA5-DA0E2339654D}"/>
    <cellStyle name="Input 4 2 5 15 4" xfId="43103" xr:uid="{AF72366C-DF03-4482-9B75-C2178D976384}"/>
    <cellStyle name="Input 4 2 5 16" xfId="10579" xr:uid="{FDE2857D-5D2A-4A73-8866-C60DEB82AF6D}"/>
    <cellStyle name="Input 4 2 5 17" xfId="25194" xr:uid="{00F2AA3D-6D5D-421E-A3EB-50BB524FFE3D}"/>
    <cellStyle name="Input 4 2 5 18" xfId="33491" xr:uid="{81BB4A49-97EA-4C50-A503-1887C2137EC1}"/>
    <cellStyle name="Input 4 2 5 19" xfId="41451" xr:uid="{9836D913-AB13-4571-A01F-22E333651B40}"/>
    <cellStyle name="Input 4 2 5 2" xfId="13033" xr:uid="{8F3ABC55-C8C7-4301-BBCB-9740693A55A3}"/>
    <cellStyle name="Input 4 2 5 2 2" xfId="13034" xr:uid="{091E0F02-E384-4E13-AD99-EECD148BB998}"/>
    <cellStyle name="Input 4 2 5 2 2 2" xfId="27577" xr:uid="{8A373D51-9757-4BBE-9475-1E44C3918C3B}"/>
    <cellStyle name="Input 4 2 5 2 2 3" xfId="8270" xr:uid="{D92A05C5-73C1-42AE-97D2-BB7DDB8886C7}"/>
    <cellStyle name="Input 4 2 5 2 2 4" xfId="44016" xr:uid="{7634E82D-2AF5-4042-9269-D2620AE79C0D}"/>
    <cellStyle name="Input 4 2 5 2 3" xfId="27576" xr:uid="{8BD88E31-450E-4F96-960B-87D18CBA5839}"/>
    <cellStyle name="Input 4 2 5 2 4" xfId="9743" xr:uid="{E899D057-7C12-4982-A1D5-860DDCC6DDEB}"/>
    <cellStyle name="Input 4 2 5 2 5" xfId="42452" xr:uid="{85A6A152-73BD-4869-8B43-6CD0DA9B5BBC}"/>
    <cellStyle name="Input 4 2 5 3" xfId="13035" xr:uid="{F6C7E637-1BC3-42CA-8B80-1647404334EF}"/>
    <cellStyle name="Input 4 2 5 3 2" xfId="13036" xr:uid="{D5301FC0-BEE4-462D-9263-7D0CF5D294E3}"/>
    <cellStyle name="Input 4 2 5 3 2 2" xfId="27579" xr:uid="{685F361F-570B-44EA-8A66-0458EC41FF36}"/>
    <cellStyle name="Input 4 2 5 3 2 3" xfId="8055" xr:uid="{1C2CD852-220B-4F15-9BC4-25DF6F3E320E}"/>
    <cellStyle name="Input 4 2 5 3 2 4" xfId="41787" xr:uid="{673DF229-7118-4449-939D-D9D34EE33DE5}"/>
    <cellStyle name="Input 4 2 5 3 3" xfId="27578" xr:uid="{D30A39A6-03BE-40A7-AD03-B5708DEA8CF6}"/>
    <cellStyle name="Input 4 2 5 3 4" xfId="8054" xr:uid="{C8E584CA-783F-430B-9AFB-DFC6E816597F}"/>
    <cellStyle name="Input 4 2 5 3 5" xfId="42845" xr:uid="{480F18A5-8502-4EA9-9002-615337AB4535}"/>
    <cellStyle name="Input 4 2 5 4" xfId="13037" xr:uid="{EBC8A68C-225D-48EB-A9D6-743E328C7A48}"/>
    <cellStyle name="Input 4 2 5 4 2" xfId="13038" xr:uid="{D2DC124F-8CA5-42DE-B609-94BB5CE838DD}"/>
    <cellStyle name="Input 4 2 5 4 2 2" xfId="27581" xr:uid="{FE77F840-C3D9-4E79-87D9-562BE59A0DFB}"/>
    <cellStyle name="Input 4 2 5 4 2 3" xfId="9928" xr:uid="{4A5FFD3E-0B89-45DA-BA6D-5964F1927E3F}"/>
    <cellStyle name="Input 4 2 5 4 2 4" xfId="43347" xr:uid="{EC5B7592-B812-47FC-9243-C09E2E7AFA17}"/>
    <cellStyle name="Input 4 2 5 4 3" xfId="27580" xr:uid="{70D648AD-8CD7-4A82-9FCA-D79E2264C3CA}"/>
    <cellStyle name="Input 4 2 5 4 4" xfId="8056" xr:uid="{87AEC2FC-692D-4076-A824-70D1A43D3578}"/>
    <cellStyle name="Input 4 2 5 4 5" xfId="44637" xr:uid="{A7EDBE70-3CD3-42E1-A456-387804986AE6}"/>
    <cellStyle name="Input 4 2 5 5" xfId="13039" xr:uid="{A89BE399-AF20-4468-ABC0-58A29A144D95}"/>
    <cellStyle name="Input 4 2 5 5 2" xfId="13040" xr:uid="{B88ECC9E-D158-489F-8FF8-67C7CFDC8226}"/>
    <cellStyle name="Input 4 2 5 5 2 2" xfId="27583" xr:uid="{6810B822-4D96-44C0-8AD4-F361BC327C25}"/>
    <cellStyle name="Input 4 2 5 5 2 3" xfId="32237" xr:uid="{CCAADECF-8B43-4948-89F3-711C5CEEC17A}"/>
    <cellStyle name="Input 4 2 5 5 2 4" xfId="42451" xr:uid="{B3CC506A-3AD7-4BB7-8233-56BFC761207E}"/>
    <cellStyle name="Input 4 2 5 5 3" xfId="27582" xr:uid="{D2C4CA98-E073-4CB4-9D08-8CFDE7E720AF}"/>
    <cellStyle name="Input 4 2 5 5 4" xfId="9414" xr:uid="{F0F559F7-42CC-4D61-8F48-72801F821F77}"/>
    <cellStyle name="Input 4 2 5 5 5" xfId="43104" xr:uid="{0F9C59E7-D722-4C8A-BCD4-1BA485BF76A2}"/>
    <cellStyle name="Input 4 2 5 6" xfId="13041" xr:uid="{B161BE7F-1DC9-44D4-8381-78FA97961AF2}"/>
    <cellStyle name="Input 4 2 5 6 2" xfId="13042" xr:uid="{6D209BD0-6EFF-437E-8A40-F9E7EC2E6158}"/>
    <cellStyle name="Input 4 2 5 6 2 2" xfId="27585" xr:uid="{42D60430-EA80-413A-9A16-424B5671073D}"/>
    <cellStyle name="Input 4 2 5 6 2 3" xfId="8057" xr:uid="{1A86A081-637A-4346-BFEB-A61137DDBF01}"/>
    <cellStyle name="Input 4 2 5 6 2 4" xfId="42846" xr:uid="{7353A669-8B60-41A8-A814-0F065856EDDD}"/>
    <cellStyle name="Input 4 2 5 6 3" xfId="27584" xr:uid="{D13D907E-5A3E-41EE-BF9D-10F44C60DA78}"/>
    <cellStyle name="Input 4 2 5 6 4" xfId="33060" xr:uid="{3FDE5081-364B-4FD8-A135-27A99B87F5DB}"/>
    <cellStyle name="Input 4 2 5 6 5" xfId="44015" xr:uid="{20E6B896-8529-4A43-B9BF-009BDA503AC4}"/>
    <cellStyle name="Input 4 2 5 7" xfId="13043" xr:uid="{200F7413-524B-4155-A407-2659EFD1E5C2}"/>
    <cellStyle name="Input 4 2 5 7 2" xfId="27586" xr:uid="{686D601F-0D81-4A2A-ABA9-C19F8CD095A3}"/>
    <cellStyle name="Input 4 2 5 7 3" xfId="9744" xr:uid="{2B326091-A290-441D-B5F2-C5CDFCD3D990}"/>
    <cellStyle name="Input 4 2 5 7 4" xfId="25075" xr:uid="{2F2557DC-7326-45F3-AB03-A27325217CE0}"/>
    <cellStyle name="Input 4 2 5 8" xfId="13044" xr:uid="{E4BF3AF0-9A62-4D56-BE98-2EA8E08B5668}"/>
    <cellStyle name="Input 4 2 5 8 2" xfId="13045" xr:uid="{664B7EFB-596E-460E-9C6F-7368BA6824A9}"/>
    <cellStyle name="Input 4 2 5 8 2 2" xfId="27588" xr:uid="{BD4881DF-2695-4CB8-89E1-5F7931E014C7}"/>
    <cellStyle name="Input 4 2 5 8 2 3" xfId="25690" xr:uid="{2E729337-E989-4650-8DDF-41803F39D5B1}"/>
    <cellStyle name="Input 4 2 5 8 2 4" xfId="43692" xr:uid="{34EEDABB-4806-44B1-8C61-0A1D6D968094}"/>
    <cellStyle name="Input 4 2 5 8 3" xfId="27587" xr:uid="{F1516162-C9AE-4F12-9604-817F6E262A3B}"/>
    <cellStyle name="Input 4 2 5 8 4" xfId="25691" xr:uid="{15E370EA-84E7-4F49-8082-8EA617463EAD}"/>
    <cellStyle name="Input 4 2 5 8 5" xfId="43439" xr:uid="{F1B4E4DC-93BB-43A8-8CC8-4DF3C196314B}"/>
    <cellStyle name="Input 4 2 5 9" xfId="13046" xr:uid="{9EA665DA-8D3D-4259-B7E1-4D734472805C}"/>
    <cellStyle name="Input 4 2 5 9 2" xfId="27589" xr:uid="{2406D930-EB29-44A9-B93B-9CC019B11C22}"/>
    <cellStyle name="Input 4 2 5 9 3" xfId="33059" xr:uid="{B1E11813-8A47-4118-B13E-CA8E74C69CA6}"/>
    <cellStyle name="Input 4 2 5 9 4" xfId="41207" xr:uid="{5EA58E13-9F1B-4878-B7CB-A6A2CA210E3E}"/>
    <cellStyle name="Input 4 2 6" xfId="13047" xr:uid="{F8B4A726-1AAE-403E-ACCC-B71797E277BD}"/>
    <cellStyle name="Input 4 2 6 10" xfId="41786" xr:uid="{9C3074CE-82FD-4E47-AE56-56301207276F}"/>
    <cellStyle name="Input 4 2 6 2" xfId="13048" xr:uid="{1FA78E05-0F47-4B0F-99CF-0C52C9FAB699}"/>
    <cellStyle name="Input 4 2 6 2 2" xfId="13049" xr:uid="{E997FD4C-A688-4969-9CFC-9436CCC0B486}"/>
    <cellStyle name="Input 4 2 6 2 2 2" xfId="27592" xr:uid="{1A2CB5AD-6D55-4F34-9084-0A991B12A4BE}"/>
    <cellStyle name="Input 4 2 6 2 2 3" xfId="9415" xr:uid="{2060FB2A-60EC-4182-B1BD-B737928AF163}"/>
    <cellStyle name="Input 4 2 6 2 2 4" xfId="37250" xr:uid="{1128D33C-EF0A-4FEC-B522-E1C167B7FF92}"/>
    <cellStyle name="Input 4 2 6 2 3" xfId="27591" xr:uid="{C11561E9-4BB0-4B26-BBB1-1327C58142E9}"/>
    <cellStyle name="Input 4 2 6 2 4" xfId="9745" xr:uid="{85B9F1F8-9E96-45A0-BDD0-3296AA4221AD}"/>
    <cellStyle name="Input 4 2 6 2 5" xfId="33150" xr:uid="{BB93DA51-25A1-4DA2-B9F5-C58FC229AB47}"/>
    <cellStyle name="Input 4 2 6 3" xfId="13050" xr:uid="{1F5F4F49-B25F-4A33-BA1D-A49159E3EF8C}"/>
    <cellStyle name="Input 4 2 6 3 2" xfId="13051" xr:uid="{152EBAA6-7292-4744-BDDE-AD3AEF1F5F38}"/>
    <cellStyle name="Input 4 2 6 3 2 2" xfId="27594" xr:uid="{B010A001-3C46-4B2B-8084-CC9B28D49DC9}"/>
    <cellStyle name="Input 4 2 6 3 2 3" xfId="9746" xr:uid="{57F88479-1C37-4C87-9033-E7742DE482D5}"/>
    <cellStyle name="Input 4 2 6 3 2 4" xfId="7991" xr:uid="{D2C87AC2-6E5F-464C-8632-F1E0ED0EFAD4}"/>
    <cellStyle name="Input 4 2 6 3 3" xfId="27593" xr:uid="{81DBB376-F293-4B2C-AE0F-CB0DD5B9997F}"/>
    <cellStyle name="Input 4 2 6 3 4" xfId="32236" xr:uid="{93F2CAA4-235D-4C4F-84A0-BC9F42D5D1CE}"/>
    <cellStyle name="Input 4 2 6 3 5" xfId="25818" xr:uid="{DB7DC6D4-B976-45BD-A369-0585FEC87AE3}"/>
    <cellStyle name="Input 4 2 6 4" xfId="13052" xr:uid="{0C7AC2E0-B878-445F-B66E-A346DB17DB60}"/>
    <cellStyle name="Input 4 2 6 4 2" xfId="13053" xr:uid="{6A3C929D-E9B5-42B7-84AA-7B382DBFC6BF}"/>
    <cellStyle name="Input 4 2 6 4 2 2" xfId="27596" xr:uid="{86FA934A-E6CD-4FEE-A3CD-174C476224D9}"/>
    <cellStyle name="Input 4 2 6 4 2 3" xfId="8062" xr:uid="{669D15E7-A646-4F36-B7E8-6F1F56EC441F}"/>
    <cellStyle name="Input 4 2 6 4 2 4" xfId="44014" xr:uid="{E4969034-EDFD-4E65-98C3-7D3145C7FE32}"/>
    <cellStyle name="Input 4 2 6 4 3" xfId="27595" xr:uid="{93D04562-A2E6-41BA-8F5B-9DA5B3DD787B}"/>
    <cellStyle name="Input 4 2 6 4 4" xfId="33055" xr:uid="{0B4B3DC1-0514-4C1F-B74F-3C222A57394B}"/>
    <cellStyle name="Input 4 2 6 4 5" xfId="32265" xr:uid="{A2DA2FC4-49D0-4E49-A85D-C9D3111D0030}"/>
    <cellStyle name="Input 4 2 6 5" xfId="13054" xr:uid="{633815E9-E08D-4984-8449-93C827B18F8C}"/>
    <cellStyle name="Input 4 2 6 5 2" xfId="27597" xr:uid="{92A27803-7B3F-4D1E-8D6C-62CDB97D554E}"/>
    <cellStyle name="Input 4 2 6 5 3" xfId="25527" xr:uid="{A9550C20-7034-4A55-B36A-46FE816EFF61}"/>
    <cellStyle name="Input 4 2 6 5 4" xfId="42847" xr:uid="{EC8DACBB-F9AD-4317-8660-A4273862056C}"/>
    <cellStyle name="Input 4 2 6 6" xfId="13055" xr:uid="{31F59252-D130-4DDE-9F64-916A06E53327}"/>
    <cellStyle name="Input 4 2 6 6 2" xfId="27598" xr:uid="{846751F7-AA19-41A2-BAB1-537ABAD0E6B7}"/>
    <cellStyle name="Input 4 2 6 6 3" xfId="9446" xr:uid="{26749DA3-8DBB-4905-A1D2-1BD7C0A8634D}"/>
    <cellStyle name="Input 4 2 6 6 4" xfId="42450" xr:uid="{6C05D6F9-84C3-4F71-80F2-307756F4EECD}"/>
    <cellStyle name="Input 4 2 6 7" xfId="13056" xr:uid="{D61849AE-DDAC-4053-BED9-D6881DE30911}"/>
    <cellStyle name="Input 4 2 6 7 2" xfId="13057" xr:uid="{D6EC27A9-334A-4E2C-BBCC-31D747D098CE}"/>
    <cellStyle name="Input 4 2 6 7 2 2" xfId="27600" xr:uid="{D9C16C69-D4A3-4C2E-AD8F-20F0DAE93B7E}"/>
    <cellStyle name="Input 4 2 6 7 2 3" xfId="9041" xr:uid="{30E38F32-98CE-453C-A241-252260BC837D}"/>
    <cellStyle name="Input 4 2 6 7 2 4" xfId="25819" xr:uid="{FDD2789A-8741-476A-93AD-37F9BB2A6074}"/>
    <cellStyle name="Input 4 2 6 7 3" xfId="27599" xr:uid="{9CA1A5ED-2F2A-4271-AA19-6E877826B5BC}"/>
    <cellStyle name="Input 4 2 6 7 4" xfId="9747" xr:uid="{71E531C3-E65A-4F4F-8552-1274B2AA18FD}"/>
    <cellStyle name="Input 4 2 6 7 5" xfId="33141" xr:uid="{26156FBE-646D-4F5C-933C-722988AE0998}"/>
    <cellStyle name="Input 4 2 6 8" xfId="27590" xr:uid="{B245ED16-D7E7-4D9C-89A6-61824AF8FFCC}"/>
    <cellStyle name="Input 4 2 6 9" xfId="8058" xr:uid="{E163E0B1-354B-42E4-B83A-5353759CED2F}"/>
    <cellStyle name="Input 4 2 7" xfId="13058" xr:uid="{150E68BB-6C30-4D3F-A426-90AE7E954DD8}"/>
    <cellStyle name="Input 4 2 7 2" xfId="13059" xr:uid="{5AF5C891-9C75-49F9-9C48-21D013343068}"/>
    <cellStyle name="Input 4 2 7 2 2" xfId="27602" xr:uid="{27F57A9C-5973-42B0-BEC7-C5ADD4B022C0}"/>
    <cellStyle name="Input 4 2 7 2 3" xfId="8065" xr:uid="{1EB34007-DC97-424B-820B-E1C880D1C170}"/>
    <cellStyle name="Input 4 2 7 2 4" xfId="43702" xr:uid="{CA8E9284-AAA8-44A5-A4F9-CBBB4DFC4A0E}"/>
    <cellStyle name="Input 4 2 7 3" xfId="27601" xr:uid="{477580F5-01F0-4ED0-8714-4F93F8DA7CA3}"/>
    <cellStyle name="Input 4 2 7 4" xfId="9039" xr:uid="{467F21AF-EEB7-4A9E-8D36-937831D36F85}"/>
    <cellStyle name="Input 4 2 7 5" xfId="44638" xr:uid="{AAB2B85A-0C61-42C5-B2AD-CA428BBC9DF0}"/>
    <cellStyle name="Input 4 2 8" xfId="18563" xr:uid="{0883F971-05F2-44A6-B36C-474331217D1B}"/>
    <cellStyle name="Input 4 2 8 2" xfId="32317" xr:uid="{EC298026-8DE7-4513-B40D-142EA20589CB}"/>
    <cellStyle name="Input 4 2 8 3" xfId="40934" xr:uid="{EC801864-34E1-4F53-9EE4-C607BC10E09A}"/>
    <cellStyle name="Input 4 2 8 4" xfId="45951" xr:uid="{CB80F2FB-FC72-40B1-8367-8E0807829AFF}"/>
    <cellStyle name="Input 4 2 9" xfId="18861" xr:uid="{51EEE711-67D9-4FBE-BD99-F843EC82DCDE}"/>
    <cellStyle name="Input 4 2 9 2" xfId="32579" xr:uid="{22FFA110-AA90-4126-80D4-160C9C4970FB}"/>
    <cellStyle name="Input 4 2 9 3" xfId="41138" xr:uid="{E76CEEBF-42B6-4008-BAB3-AED34E8C0AF1}"/>
    <cellStyle name="Input 4 2 9 4" xfId="46052" xr:uid="{F1B51835-648A-499D-81F4-9945E65BC2A5}"/>
    <cellStyle name="Input 4 3" xfId="4892" xr:uid="{86639CE2-1F79-4B65-B8B7-FFA93C538F02}"/>
    <cellStyle name="Input 4 3 10" xfId="13061" xr:uid="{9E7971DF-7FBA-4F2A-BCEA-BB00BE148893}"/>
    <cellStyle name="Input 4 3 10 2" xfId="27604" xr:uid="{0F561F47-CA0D-49CD-A461-1BD9C6D06BD4}"/>
    <cellStyle name="Input 4 3 10 3" xfId="8066" xr:uid="{EEFFF750-C5F6-428A-8B49-392184BA2A1A}"/>
    <cellStyle name="Input 4 3 10 4" xfId="41785" xr:uid="{13BB73BA-144A-4812-923A-F2E2FB6C466C}"/>
    <cellStyle name="Input 4 3 11" xfId="18564" xr:uid="{C854C624-95ED-4DBB-A851-D106BD4AF1F3}"/>
    <cellStyle name="Input 4 3 11 2" xfId="32318" xr:uid="{1EA84964-3B10-4DD2-9A88-9950985D5E48}"/>
    <cellStyle name="Input 4 3 11 3" xfId="40935" xr:uid="{E1B386FD-A430-4CE7-B025-12FBAD36AF0E}"/>
    <cellStyle name="Input 4 3 11 4" xfId="45952" xr:uid="{A2EEF0E2-7B2A-45C5-BB60-7BE2D80E03EA}"/>
    <cellStyle name="Input 4 3 12" xfId="18862" xr:uid="{7AA5A1BA-6FFC-4333-A052-F325542E8C1D}"/>
    <cellStyle name="Input 4 3 12 2" xfId="32580" xr:uid="{C7C0824E-94CC-4075-B558-EDABAF7861D6}"/>
    <cellStyle name="Input 4 3 12 3" xfId="41139" xr:uid="{EEE02C4F-F7F3-42EB-9E6C-09019AEA97FC}"/>
    <cellStyle name="Input 4 3 12 4" xfId="46053" xr:uid="{1F27F088-E7E5-49EA-9B54-01F44350DD45}"/>
    <cellStyle name="Input 4 3 13" xfId="22058" xr:uid="{41854BB6-6C4F-48F4-9CF7-4BDF7F4400E9}"/>
    <cellStyle name="Input 4 3 13 2" xfId="35512" xr:uid="{ABE0260E-D2BC-47F1-B099-5A248CDC7A75}"/>
    <cellStyle name="Input 4 3 13 3" xfId="43362" xr:uid="{9BCBC728-BAC0-4078-AEEE-765FFCA0342F}"/>
    <cellStyle name="Input 4 3 13 4" xfId="47412" xr:uid="{64753CC9-92FD-4744-B36B-125B7D5F0BA3}"/>
    <cellStyle name="Input 4 3 14" xfId="13060" xr:uid="{5D0BC862-846C-4FAD-BC91-BA7B16F444C0}"/>
    <cellStyle name="Input 4 3 14 2" xfId="27603" xr:uid="{5A2CB46F-841C-4267-AA35-FD8DBE22E18C}"/>
    <cellStyle name="Input 4 3 14 3" xfId="9748" xr:uid="{B6A2732E-631F-479D-AB49-B903592FEF7A}"/>
    <cellStyle name="Input 4 3 14 4" xfId="43105" xr:uid="{DB23768E-487A-4091-B3D6-AB0E18BCCD5A}"/>
    <cellStyle name="Input 4 3 15" xfId="8140" xr:uid="{108B334C-3F45-40CE-9286-5D79E184F882}"/>
    <cellStyle name="Input 4 3 16" xfId="9440" xr:uid="{37C26D7E-B02C-49EA-B85A-8B01001C3695}"/>
    <cellStyle name="Input 4 3 17" xfId="31022" xr:uid="{C8C84E26-0B98-4226-AF45-2E3F8DEB1B4F}"/>
    <cellStyle name="Input 4 3 18" xfId="39754" xr:uid="{56E73A6D-7D58-42CA-8BEE-0E9F349184DF}"/>
    <cellStyle name="Input 4 3 2" xfId="5840" xr:uid="{596D7377-AC7D-4E80-AECB-D8136EA09084}"/>
    <cellStyle name="Input 4 3 2 10" xfId="38781" xr:uid="{9EB0F51F-13B2-4A87-A1B9-B0858C4CFE7E}"/>
    <cellStyle name="Input 4 3 2 2" xfId="13063" xr:uid="{65C5DA78-F18F-4087-8813-56999F239F50}"/>
    <cellStyle name="Input 4 3 2 2 2" xfId="27606" xr:uid="{8742A528-D6D1-48B5-92E4-ED6F25C889A2}"/>
    <cellStyle name="Input 4 3 2 2 3" xfId="8068" xr:uid="{5C517BE5-0B75-47F8-BDFE-B42D0A763AE1}"/>
    <cellStyle name="Input 4 3 2 2 4" xfId="25217" xr:uid="{CEF9E44B-F98A-4A07-81EE-5F5B560F84B0}"/>
    <cellStyle name="Input 4 3 2 3" xfId="19795" xr:uid="{81B70F8E-FF18-4DA1-803E-5186233D7F63}"/>
    <cellStyle name="Input 4 3 2 3 2" xfId="33430" xr:uid="{4286B961-D09E-49E2-BEE8-15BB6A36E3BE}"/>
    <cellStyle name="Input 4 3 2 3 3" xfId="41814" xr:uid="{460D6EC0-3CF6-4625-BE9E-D4F35307D5F6}"/>
    <cellStyle name="Input 4 3 2 3 4" xfId="46455" xr:uid="{1834F374-FE81-4784-B1A3-9849C9FF9109}"/>
    <cellStyle name="Input 4 3 2 4" xfId="19747" xr:uid="{CEEB3690-6857-4402-808B-A6B66CA33D6A}"/>
    <cellStyle name="Input 4 3 2 4 2" xfId="33385" xr:uid="{8A639971-E672-47A3-9DAF-30947C49EBB2}"/>
    <cellStyle name="Input 4 3 2 4 3" xfId="41776" xr:uid="{FE3AD94C-F747-4E40-A485-1A3C5EC891D2}"/>
    <cellStyle name="Input 4 3 2 4 4" xfId="46442" xr:uid="{D4A2DF6B-B9E8-43C0-BA64-024689FBA96C}"/>
    <cellStyle name="Input 4 3 2 5" xfId="22566" xr:uid="{16F5F301-E867-485F-9DBD-30CD03479047}"/>
    <cellStyle name="Input 4 3 2 5 2" xfId="36009" xr:uid="{D865B63B-DA2D-44CE-AC8F-FA6E49C6A00D}"/>
    <cellStyle name="Input 4 3 2 5 3" xfId="43693" xr:uid="{18BCB84E-CDC4-465D-86A2-E0DAB7FA8CA0}"/>
    <cellStyle name="Input 4 3 2 5 4" xfId="47605" xr:uid="{ABFB415B-130F-4E28-9C57-D1AC13DF7DCC}"/>
    <cellStyle name="Input 4 3 2 6" xfId="13062" xr:uid="{26B15D28-4D11-430E-83C3-E5064F65B6C8}"/>
    <cellStyle name="Input 4 3 2 6 2" xfId="27605" xr:uid="{C9863A3E-7008-421D-BD57-1031B69A3A40}"/>
    <cellStyle name="Input 4 3 2 6 3" xfId="8067" xr:uid="{A6EFED22-6D77-4C35-BE92-6AEC21F728CF}"/>
    <cellStyle name="Input 4 3 2 6 4" xfId="34648" xr:uid="{CA39714D-7C07-4313-8E23-DBA5F08409EA}"/>
    <cellStyle name="Input 4 3 2 7" xfId="8897" xr:uid="{7F01D73A-8074-469F-9C41-78305E6C067E}"/>
    <cellStyle name="Input 4 3 2 8" xfId="7925" xr:uid="{F4C5C69A-F8C0-4FCB-881A-3618497C3DDF}"/>
    <cellStyle name="Input 4 3 2 9" xfId="34455" xr:uid="{DD6C212C-670D-4706-9915-D2E8382F20EE}"/>
    <cellStyle name="Input 4 3 3" xfId="7262" xr:uid="{53D5FC91-BAB9-4AD0-9D46-9DCD9853F292}"/>
    <cellStyle name="Input 4 3 3 10" xfId="38354" xr:uid="{F3B676EC-4EF4-43E5-995D-73ACC397CA9B}"/>
    <cellStyle name="Input 4 3 3 2" xfId="13065" xr:uid="{3C1C0333-DAAF-48FB-91B7-8B9EA090803E}"/>
    <cellStyle name="Input 4 3 3 2 2" xfId="27608" xr:uid="{44A9AF79-7239-44A4-A6D7-27C8213ECCB2}"/>
    <cellStyle name="Input 4 3 3 2 3" xfId="8069" xr:uid="{F4CFD192-6DF2-43C8-9D03-A1AF6ADBFA77}"/>
    <cellStyle name="Input 4 3 3 2 4" xfId="9322" xr:uid="{CA67AA36-C071-4AA0-9B47-1A13E843B15F}"/>
    <cellStyle name="Input 4 3 3 3" xfId="20844" xr:uid="{95E6E82B-5B2D-45B1-A530-AAAFFE518A7C}"/>
    <cellStyle name="Input 4 3 3 3 2" xfId="34322" xr:uid="{757A3FF1-77D4-4249-A3F1-BE06FC297DBE}"/>
    <cellStyle name="Input 4 3 3 3 3" xfId="42478" xr:uid="{0D02397C-99DE-4F00-979B-A4E9EFCBCB1B}"/>
    <cellStyle name="Input 4 3 3 3 4" xfId="46852" xr:uid="{1F317C67-DC57-48E2-A811-9CB09E079F00}"/>
    <cellStyle name="Input 4 3 3 4" xfId="19223" xr:uid="{B7431763-C0E0-4267-9084-9DB767292E11}"/>
    <cellStyle name="Input 4 3 3 4 2" xfId="32902" xr:uid="{95E6062A-CE3B-4294-A2DE-C62F00B45168}"/>
    <cellStyle name="Input 4 3 3 4 3" xfId="41415" xr:uid="{4F7EBCFD-FF2A-4F28-A2AF-6D7F98BCD2E7}"/>
    <cellStyle name="Input 4 3 3 4 4" xfId="46242" xr:uid="{E815C958-E237-4DF5-9996-4AAFC6986DE0}"/>
    <cellStyle name="Input 4 3 3 5" xfId="23034" xr:uid="{BDA355BE-2E3C-4C9F-8B60-0924F24B2909}"/>
    <cellStyle name="Input 4 3 3 5 2" xfId="36467" xr:uid="{50713CF2-BE50-4350-8289-468E01CDD079}"/>
    <cellStyle name="Input 4 3 3 5 3" xfId="44042" xr:uid="{20D77CD7-D095-4D33-A568-072C3DE60FA9}"/>
    <cellStyle name="Input 4 3 3 5 4" xfId="47855" xr:uid="{DC8AFC97-C7E2-43FF-888C-48BA3F97FEE4}"/>
    <cellStyle name="Input 4 3 3 6" xfId="13064" xr:uid="{A82C0770-59B8-4E59-89C2-650D9DF2C112}"/>
    <cellStyle name="Input 4 3 3 6 2" xfId="27607" xr:uid="{E2139556-4594-4721-9547-571B119AC10D}"/>
    <cellStyle name="Input 4 3 3 6 3" xfId="9749" xr:uid="{85C0AC31-8E41-4D4E-8659-A8AA3692075E}"/>
    <cellStyle name="Input 4 3 3 6 4" xfId="37248" xr:uid="{9D05877A-7173-4174-A56E-B9497FBCE8B0}"/>
    <cellStyle name="Input 4 3 3 7" xfId="10123" xr:uid="{2099ACCB-E6D6-4706-B31C-25ED9A9D8CC6}"/>
    <cellStyle name="Input 4 3 3 8" xfId="24738" xr:uid="{5F306EF5-BA03-4616-B736-5FB9613955FA}"/>
    <cellStyle name="Input 4 3 3 9" xfId="9468" xr:uid="{2A64540A-65B1-403E-9BB5-9DF44C31B1E2}"/>
    <cellStyle name="Input 4 3 4" xfId="13066" xr:uid="{6132776C-95E6-40E0-A497-E8ADF315F1DC}"/>
    <cellStyle name="Input 4 3 4 2" xfId="13067" xr:uid="{601B6B09-159A-40A7-B58E-0035BA401E76}"/>
    <cellStyle name="Input 4 3 4 2 2" xfId="27610" xr:uid="{F1E58849-094E-43C9-B121-B5A344933F03}"/>
    <cellStyle name="Input 4 3 4 2 3" xfId="8071" xr:uid="{50DF9473-8FDD-4ADA-8ABF-01C785699F0E}"/>
    <cellStyle name="Input 4 3 4 2 4" xfId="44013" xr:uid="{6B49CF02-2909-4C41-86A7-48A05CCCFC87}"/>
    <cellStyle name="Input 4 3 4 3" xfId="27609" xr:uid="{85325FFD-26B5-4BB0-94E3-58D893782B93}"/>
    <cellStyle name="Input 4 3 4 4" xfId="8070" xr:uid="{28448F97-912B-4D73-8557-50700BFE486C}"/>
    <cellStyle name="Input 4 3 4 5" xfId="37395" xr:uid="{16F5D519-17C6-4B3F-B787-37BF3950B4C4}"/>
    <cellStyle name="Input 4 3 5" xfId="13068" xr:uid="{B01D90C0-4DF3-496D-9E1C-9484558CF867}"/>
    <cellStyle name="Input 4 3 5 2" xfId="13069" xr:uid="{AF126C04-0EAE-45C4-B78A-7FC6B9573CA7}"/>
    <cellStyle name="Input 4 3 5 2 2" xfId="27612" xr:uid="{9F5E4C5B-1840-419D-980B-50709D69B6A0}"/>
    <cellStyle name="Input 4 3 5 2 3" xfId="8072" xr:uid="{56621D36-A1BD-49A5-B03D-EA3BE5783AAE}"/>
    <cellStyle name="Input 4 3 5 2 4" xfId="42449" xr:uid="{33FF9789-EE3A-4667-8C7C-CA109D449254}"/>
    <cellStyle name="Input 4 3 5 3" xfId="27611" xr:uid="{6F6A8AF5-D1A5-4AED-8B13-036E1E5B610B}"/>
    <cellStyle name="Input 4 3 5 4" xfId="9750" xr:uid="{EB1F84E7-753D-4CED-BB46-F9C0EFCAAB40}"/>
    <cellStyle name="Input 4 3 5 5" xfId="42848" xr:uid="{F32F6B76-E7D8-413B-B7C7-3C6B142AB564}"/>
    <cellStyle name="Input 4 3 6" xfId="13070" xr:uid="{496C038C-0C11-49EF-8F71-C88108945DFA}"/>
    <cellStyle name="Input 4 3 6 2" xfId="13071" xr:uid="{8C7AB444-E47C-4375-8433-C1DCA0E3972E}"/>
    <cellStyle name="Input 4 3 6 2 2" xfId="27614" xr:uid="{33B20F52-0871-46EC-83B1-45C041E76A75}"/>
    <cellStyle name="Input 4 3 6 2 3" xfId="8074" xr:uid="{419C7821-8CAD-4C2A-AA16-55D2AF98CAA6}"/>
    <cellStyle name="Input 4 3 6 2 4" xfId="25826" xr:uid="{D5DE3033-CBDE-46BE-B8B8-4337CE8C4A33}"/>
    <cellStyle name="Input 4 3 6 3" xfId="27613" xr:uid="{4D0C53D5-95FA-4352-8146-8D7C1FCB7431}"/>
    <cellStyle name="Input 4 3 6 4" xfId="8073" xr:uid="{2AC3D56B-EC02-425F-ACCA-BFA23975FD5C}"/>
    <cellStyle name="Input 4 3 6 5" xfId="37251" xr:uid="{43BDE4FC-CE63-4CC4-B557-57D50320C0EF}"/>
    <cellStyle name="Input 4 3 7" xfId="13072" xr:uid="{05E13AD7-8644-4AE0-B525-EEC328FC02B3}"/>
    <cellStyle name="Input 4 3 7 2" xfId="13073" xr:uid="{96ACFA43-4DF6-4E59-AEEA-714D6FC2B636}"/>
    <cellStyle name="Input 4 3 7 2 2" xfId="27616" xr:uid="{9A01E813-81EF-4994-A8B7-B3F4C539D375}"/>
    <cellStyle name="Input 4 3 7 2 3" xfId="8075" xr:uid="{2B8C0950-24D7-48A3-8E8B-29773568A1E9}"/>
    <cellStyle name="Input 4 3 7 2 4" xfId="41359" xr:uid="{ABAECD62-BD99-4B3C-B116-7397CFA99D59}"/>
    <cellStyle name="Input 4 3 7 3" xfId="27615" xr:uid="{8FAB4243-5213-4EDD-A22D-D1DFE50BE9CA}"/>
    <cellStyle name="Input 4 3 7 4" xfId="9751" xr:uid="{55A5310B-9725-43C4-A899-9CE93A898A55}"/>
    <cellStyle name="Input 4 3 7 5" xfId="43421" xr:uid="{A339A1AD-A52C-4FBA-9F6C-33597877A5E9}"/>
    <cellStyle name="Input 4 3 8" xfId="13074" xr:uid="{DE6D5645-98F4-4543-B023-8063F8C43B76}"/>
    <cellStyle name="Input 4 3 8 2" xfId="27617" xr:uid="{27C9F55F-165E-42F7-A6D8-B0F935341FFB}"/>
    <cellStyle name="Input 4 3 8 3" xfId="8076" xr:uid="{C9E521C8-8353-4EA2-ADE6-6D78E946778A}"/>
    <cellStyle name="Input 4 3 8 4" xfId="43106" xr:uid="{D8687110-11FC-4808-9365-F68C4FC0E0B6}"/>
    <cellStyle name="Input 4 3 9" xfId="13075" xr:uid="{5B0B1A94-BC84-45A5-AD40-D8F239F73DE7}"/>
    <cellStyle name="Input 4 3 9 2" xfId="13076" xr:uid="{D949EDB1-9838-4FA9-9F06-5EA5CCB2C4D8}"/>
    <cellStyle name="Input 4 3 9 2 2" xfId="27619" xr:uid="{F2D9FCCB-20B2-4BEF-8B54-0E613E10F8DC}"/>
    <cellStyle name="Input 4 3 9 2 3" xfId="9752" xr:uid="{DD2B7993-11F7-4277-822A-5B3E1A6CA8F4}"/>
    <cellStyle name="Input 4 3 9 2 4" xfId="7986" xr:uid="{304D7BCF-DCBD-4EE7-9079-87D1F8114B9E}"/>
    <cellStyle name="Input 4 3 9 3" xfId="27618" xr:uid="{7188E46D-51CA-43A1-B6DD-BB464895835B}"/>
    <cellStyle name="Input 4 3 9 4" xfId="9042" xr:uid="{568E484C-42AC-4C75-A0F3-43CB54102E2B}"/>
    <cellStyle name="Input 4 3 9 5" xfId="41784" xr:uid="{9CA21903-095C-4550-BD2F-F9BC29449D7A}"/>
    <cellStyle name="Input 4 4" xfId="4976" xr:uid="{1FF751E8-652C-4FC0-9AE2-9C1F777AE380}"/>
    <cellStyle name="Input 4 4 10" xfId="19110" xr:uid="{C3D6CA9E-3CF8-48E5-8828-49DCFBC5ED43}"/>
    <cellStyle name="Input 4 4 10 2" xfId="32794" xr:uid="{7DBA7DBE-5927-4948-9444-118F4F7C0336}"/>
    <cellStyle name="Input 4 4 10 3" xfId="41319" xr:uid="{45B6BA6B-A830-4E37-9F4F-50A76B10D261}"/>
    <cellStyle name="Input 4 4 10 4" xfId="46169" xr:uid="{20B3FC0A-AC7A-4BA7-941A-E15F877278C7}"/>
    <cellStyle name="Input 4 4 11" xfId="18592" xr:uid="{2B995FE3-7F5D-417D-845A-F06A085D955F}"/>
    <cellStyle name="Input 4 4 11 2" xfId="32332" xr:uid="{24A40BC0-81DD-4463-81B9-99E5CFE0F16B}"/>
    <cellStyle name="Input 4 4 11 3" xfId="40956" xr:uid="{C0B5170F-42D4-4E00-BBA1-4C0455EE9DC5}"/>
    <cellStyle name="Input 4 4 11 4" xfId="45966" xr:uid="{D27F97C6-30F1-4358-AE0D-27FEF83D4DC2}"/>
    <cellStyle name="Input 4 4 12" xfId="22009" xr:uid="{1459CF52-1AF2-4B79-8664-68C3F8F213FA}"/>
    <cellStyle name="Input 4 4 12 2" xfId="35463" xr:uid="{784D5C0E-713E-4566-9699-E541394433C4}"/>
    <cellStyle name="Input 4 4 12 3" xfId="43327" xr:uid="{CCD0A247-72FB-4C60-AB01-D8B41F7F113B}"/>
    <cellStyle name="Input 4 4 12 4" xfId="47389" xr:uid="{7A7835C7-4CD0-43FA-B5C4-ABD844705529}"/>
    <cellStyle name="Input 4 4 13" xfId="19816" xr:uid="{C3C529AB-30C3-4926-B333-45B2AAB24316}"/>
    <cellStyle name="Input 4 4 13 2" xfId="33449" xr:uid="{C62F0827-00B8-490E-AB1C-EACD73FB2A1E}"/>
    <cellStyle name="Input 4 4 13 3" xfId="41834" xr:uid="{D49FCCAB-2992-4129-B0AD-07E14C4ED3E7}"/>
    <cellStyle name="Input 4 4 13 4" xfId="46472" xr:uid="{5FAA036A-2BB1-46BA-B652-216BA1B072BB}"/>
    <cellStyle name="Input 4 4 14" xfId="21949" xr:uid="{212070FC-A43B-4E14-8FC4-45BC54F1C953}"/>
    <cellStyle name="Input 4 4 14 2" xfId="35403" xr:uid="{381D2099-1B7B-4CB6-BA16-ABCA590C49DB}"/>
    <cellStyle name="Input 4 4 14 3" xfId="43280" xr:uid="{193F1C1A-0B52-4887-BC7B-8AB696A72810}"/>
    <cellStyle name="Input 4 4 14 4" xfId="47353" xr:uid="{CDD2721C-882B-4457-82B3-50ED8943CB5F}"/>
    <cellStyle name="Input 4 4 15" xfId="18933" xr:uid="{6A5A108C-A584-47EB-A627-E17295AECD92}"/>
    <cellStyle name="Input 4 4 15 2" xfId="32640" xr:uid="{EE68C449-2BBA-40CD-92CB-209F9056CB03}"/>
    <cellStyle name="Input 4 4 15 3" xfId="41197" xr:uid="{93403272-C584-4344-8EA7-D6872E6C03C7}"/>
    <cellStyle name="Input 4 4 15 4" xfId="46098" xr:uid="{78879784-E805-4427-9EAD-D863A8DA3CCC}"/>
    <cellStyle name="Input 4 4 16" xfId="13077" xr:uid="{41A1051C-254E-4CA6-A4E3-D09A7D005FA8}"/>
    <cellStyle name="Input 4 4 16 2" xfId="27620" xr:uid="{6CECAF12-9D17-40FE-829D-AF2646D18F43}"/>
    <cellStyle name="Input 4 4 16 3" xfId="7841" xr:uid="{2348B1F5-75FB-467F-A93B-5050C28F7240}"/>
    <cellStyle name="Input 4 4 16 4" xfId="7985" xr:uid="{BFF6DDE3-ED6E-479B-9A2D-7E8ACBDEA3AE}"/>
    <cellStyle name="Input 4 4 17" xfId="8213" xr:uid="{94B86BC4-D1FC-4EE5-BCA5-00D78B28BE0F}"/>
    <cellStyle name="Input 4 4 18" xfId="9354" xr:uid="{9F054150-09E5-4353-AD0E-EFE97E6A3F92}"/>
    <cellStyle name="Input 4 4 19" xfId="24327" xr:uid="{FB3714E2-8A79-4725-A6D0-1B8F201A998C}"/>
    <cellStyle name="Input 4 4 2" xfId="13078" xr:uid="{A6EDAF15-62D0-4A52-BA9A-D2686718E249}"/>
    <cellStyle name="Input 4 4 2 2" xfId="13079" xr:uid="{EAD33323-FBAC-4506-BEA8-96EE1B68DF2A}"/>
    <cellStyle name="Input 4 4 2 2 2" xfId="27622" xr:uid="{1052E51F-D404-4C00-9A11-1E794EAF1963}"/>
    <cellStyle name="Input 4 4 2 2 3" xfId="8077" xr:uid="{8FFFF318-7F6A-4D50-AB91-CADCCCE2DC0D}"/>
    <cellStyle name="Input 4 4 2 2 4" xfId="25823" xr:uid="{0C0538E9-59B8-439A-B24E-55D5DE2CBADE}"/>
    <cellStyle name="Input 4 4 2 3" xfId="27621" xr:uid="{9D196387-AD23-43A3-BC3F-96C1AB054DB0}"/>
    <cellStyle name="Input 4 4 2 4" xfId="9043" xr:uid="{D9C7D377-F3E5-424E-AA0B-78DAB728E89F}"/>
    <cellStyle name="Input 4 4 2 5" xfId="25822" xr:uid="{BB9BC80C-8201-4321-8539-F3CED6FB17F9}"/>
    <cellStyle name="Input 4 4 20" xfId="24046" xr:uid="{7450F3C1-2386-401A-BA8C-0AB4F399A6D4}"/>
    <cellStyle name="Input 4 4 3" xfId="13080" xr:uid="{163E25C4-FC4A-485C-AEB1-E8A0E4B96A61}"/>
    <cellStyle name="Input 4 4 3 2" xfId="13081" xr:uid="{BA5898FD-C9CF-452C-8C4D-719A04E33536}"/>
    <cellStyle name="Input 4 4 3 2 2" xfId="27624" xr:uid="{A61B3A6D-D95E-4343-9DC7-6C33A8281871}"/>
    <cellStyle name="Input 4 4 3 2 3" xfId="8078" xr:uid="{156E20D2-EF71-4B5D-9065-F09A37C503D5}"/>
    <cellStyle name="Input 4 4 3 2 4" xfId="44012" xr:uid="{7D6E8DDE-03EB-4760-BB95-0A919B2790DA}"/>
    <cellStyle name="Input 4 4 3 3" xfId="27623" xr:uid="{16903644-5E39-4F86-B8D7-0E4F7EF60B57}"/>
    <cellStyle name="Input 4 4 3 4" xfId="9753" xr:uid="{49693AB7-157D-444A-9258-4DAE8A569F3B}"/>
    <cellStyle name="Input 4 4 3 5" xfId="25825" xr:uid="{E0505ADE-8835-471F-A893-E7ECBB7CF43E}"/>
    <cellStyle name="Input 4 4 4" xfId="13082" xr:uid="{8477A5AC-08DA-4E99-BAD2-3FDA88F91B89}"/>
    <cellStyle name="Input 4 4 4 2" xfId="13083" xr:uid="{A1766618-A33F-4C8C-AD68-637DE34D3079}"/>
    <cellStyle name="Input 4 4 4 2 2" xfId="27626" xr:uid="{8AF478B5-7B7B-42F4-87CA-A9E616AAC426}"/>
    <cellStyle name="Input 4 4 4 2 3" xfId="8079" xr:uid="{8EBB785E-5C6E-4365-BDDB-DE3201427912}"/>
    <cellStyle name="Input 4 4 4 2 4" xfId="42448" xr:uid="{18669EDE-7E72-4DD1-A3F0-05C06F730FC7}"/>
    <cellStyle name="Input 4 4 4 3" xfId="27625" xr:uid="{46C93A14-5FCA-4EBA-8FDF-BABBC4924E0B}"/>
    <cellStyle name="Input 4 4 4 4" xfId="7820" xr:uid="{810A938E-9A60-4DF0-8A42-228FA4CFD866}"/>
    <cellStyle name="Input 4 4 4 5" xfId="42849" xr:uid="{462C3150-2C61-479F-92F7-F361E5FA3809}"/>
    <cellStyle name="Input 4 4 5" xfId="13084" xr:uid="{A886F88E-ABD5-4606-B209-B3623F48B90A}"/>
    <cellStyle name="Input 4 4 5 2" xfId="13085" xr:uid="{B5377E08-CC58-4531-B42A-D30AC4496FA9}"/>
    <cellStyle name="Input 4 4 5 2 2" xfId="27628" xr:uid="{7BA81A4A-2E0C-478B-AFD6-618629F450EB}"/>
    <cellStyle name="Input 4 4 5 2 3" xfId="10530" xr:uid="{9C9CFC9F-5548-4765-8E36-4E744650DD44}"/>
    <cellStyle name="Input 4 4 5 2 4" xfId="33154" xr:uid="{6D76C7F7-4C30-4426-90BD-004C3E17F54D}"/>
    <cellStyle name="Input 4 4 5 3" xfId="27627" xr:uid="{48C97FFE-A828-4830-8FE9-311CB0A44D53}"/>
    <cellStyle name="Input 4 4 5 4" xfId="9754" xr:uid="{D4793BBF-2533-48DD-AEDC-BA73C14725E5}"/>
    <cellStyle name="Input 4 4 5 5" xfId="25824" xr:uid="{7BE2B273-2A12-4F73-A2BF-EA3A7143951E}"/>
    <cellStyle name="Input 4 4 6" xfId="13086" xr:uid="{6754CA3A-E626-40F9-8D89-D00DAEDD0538}"/>
    <cellStyle name="Input 4 4 6 2" xfId="13087" xr:uid="{EFA04A88-D2A0-4ED4-B919-032D5A7B9256}"/>
    <cellStyle name="Input 4 4 6 2 2" xfId="27630" xr:uid="{86EB81DC-7807-4B87-90C1-D0063A569229}"/>
    <cellStyle name="Input 4 4 6 2 3" xfId="10492" xr:uid="{5E9F361B-AF93-49DB-A22C-22BCC99AC93F}"/>
    <cellStyle name="Input 4 4 6 2 4" xfId="25827" xr:uid="{BE89EE2F-0516-4410-82C1-8EB4B127ED65}"/>
    <cellStyle name="Input 4 4 6 3" xfId="27629" xr:uid="{8F05A56B-DB02-4FD7-B23B-B2BB06F68C0C}"/>
    <cellStyle name="Input 4 4 6 4" xfId="10587" xr:uid="{E0FD1986-41D7-45BA-8F1B-058BD092317F}"/>
    <cellStyle name="Input 4 4 6 5" xfId="25821" xr:uid="{A7A5D1AE-0AE9-4E57-8F76-1B0A3775D481}"/>
    <cellStyle name="Input 4 4 7" xfId="13088" xr:uid="{AACDAA01-7E0B-4686-B559-13F3A3F10BB7}"/>
    <cellStyle name="Input 4 4 7 2" xfId="27631" xr:uid="{54D27FE0-F49C-494D-BD87-3304E1B84217}"/>
    <cellStyle name="Input 4 4 7 3" xfId="9755" xr:uid="{40FB3A5F-247C-4C6B-93D6-D7D31C674E82}"/>
    <cellStyle name="Input 4 4 7 4" xfId="25828" xr:uid="{C848D533-EFEE-404A-A5AA-D82D22AEC735}"/>
    <cellStyle name="Input 4 4 8" xfId="13089" xr:uid="{9AE5E42F-B1C0-4747-AC4E-CF299F81FDAB}"/>
    <cellStyle name="Input 4 4 8 2" xfId="13090" xr:uid="{77CC4E7F-52DC-4301-A745-1AB55EAF0BD5}"/>
    <cellStyle name="Input 4 4 8 2 2" xfId="27633" xr:uid="{45988B2A-8179-4A13-AEE0-8EA2C5A30925}"/>
    <cellStyle name="Input 4 4 8 2 3" xfId="7830" xr:uid="{B2F647D8-5DCB-412D-92BA-398DF642499A}"/>
    <cellStyle name="Input 4 4 8 2 4" xfId="25830" xr:uid="{D17F4CC4-40D2-43CF-9277-05212FD42548}"/>
    <cellStyle name="Input 4 4 8 3" xfId="27632" xr:uid="{03ACCB52-D565-4779-8D1D-A8011BFC48DC}"/>
    <cellStyle name="Input 4 4 8 4" xfId="7833" xr:uid="{79745E03-BBFB-41A1-A46B-6676F9F88B9E}"/>
    <cellStyle name="Input 4 4 8 5" xfId="25829" xr:uid="{11C79BE4-4FD0-4122-BDE7-1DE6E3D6FCEA}"/>
    <cellStyle name="Input 4 4 9" xfId="13091" xr:uid="{2F645F51-FDB9-4984-886C-A2CC72C3A0EC}"/>
    <cellStyle name="Input 4 4 9 2" xfId="27634" xr:uid="{521D901D-338C-4CBD-8897-5645DCD0202D}"/>
    <cellStyle name="Input 4 4 9 3" xfId="7816" xr:uid="{7DAAE029-C4C8-414E-A3E8-0C4CF6F82E51}"/>
    <cellStyle name="Input 4 4 9 4" xfId="25831" xr:uid="{3B3DB7EC-61B0-4295-834C-3400C937FB1A}"/>
    <cellStyle name="Input 4 5" xfId="5061" xr:uid="{3FB7490B-2B6F-4BF1-9208-E1A9F95DB9CC}"/>
    <cellStyle name="Input 4 5 10" xfId="19176" xr:uid="{B637A959-4A14-421D-A217-01F7D887890F}"/>
    <cellStyle name="Input 4 5 10 2" xfId="32855" xr:uid="{80E7FFD1-21DE-4F5E-A2A4-80D456431F22}"/>
    <cellStyle name="Input 4 5 10 3" xfId="41371" xr:uid="{ACB2CE66-77FD-46E5-AA9D-A5683F7113B2}"/>
    <cellStyle name="Input 4 5 10 4" xfId="46205" xr:uid="{E79417C9-5369-4390-9BB4-7B39D34AB737}"/>
    <cellStyle name="Input 4 5 11" xfId="22346" xr:uid="{FD520249-EAB1-4C0B-98D6-59832D2BDF7C}"/>
    <cellStyle name="Input 4 5 11 2" xfId="35791" xr:uid="{16EFDC5D-67A0-4F0D-8982-68DE9E2D6C80}"/>
    <cellStyle name="Input 4 5 11 3" xfId="43539" xr:uid="{5381BB5C-4929-41AB-AADB-D79E69A3B4DD}"/>
    <cellStyle name="Input 4 5 11 4" xfId="47506" xr:uid="{C389AF1E-D822-4BE9-87FA-0C1B713E95C7}"/>
    <cellStyle name="Input 4 5 12" xfId="22071" xr:uid="{32B9BA28-A298-4945-A095-B645A4DEFB71}"/>
    <cellStyle name="Input 4 5 12 2" xfId="35525" xr:uid="{46DC5A88-A984-449C-9118-8EE62BBA33D9}"/>
    <cellStyle name="Input 4 5 12 3" xfId="43373" xr:uid="{8D02F9F6-B76F-43E2-AAC6-E824B414CFED}"/>
    <cellStyle name="Input 4 5 12 4" xfId="47422" xr:uid="{E07575C8-4B45-4E2A-96EC-C5DCD1760D8E}"/>
    <cellStyle name="Input 4 5 13" xfId="21928" xr:uid="{B3C8EF1C-9BE3-43D0-839E-854739F3CD3A}"/>
    <cellStyle name="Input 4 5 13 2" xfId="35382" xr:uid="{26F7A92D-4221-48D6-84B3-5292CEA778AF}"/>
    <cellStyle name="Input 4 5 13 3" xfId="43269" xr:uid="{941A1495-9374-4ADD-903B-9C5856C2BB33}"/>
    <cellStyle name="Input 4 5 13 4" xfId="47343" xr:uid="{48256E6C-A821-4B8C-897F-ACFB1B5D8BFA}"/>
    <cellStyle name="Input 4 5 14" xfId="13092" xr:uid="{3064431C-4B82-45B4-ABA5-0193B375994A}"/>
    <cellStyle name="Input 4 5 14 2" xfId="27635" xr:uid="{9A86B359-5B5C-43F7-A695-9DBE1AC53273}"/>
    <cellStyle name="Input 4 5 14 3" xfId="9417" xr:uid="{69518929-732A-4F82-A22B-384490C98D59}"/>
    <cellStyle name="Input 4 5 14 4" xfId="25832" xr:uid="{169A4E73-F796-48BB-9CAA-54AC641A745B}"/>
    <cellStyle name="Input 4 5 15" xfId="8292" xr:uid="{22687360-063E-469E-9027-FE459FFA4F54}"/>
    <cellStyle name="Input 4 5 16" xfId="9277" xr:uid="{0DAF2BAA-0C9E-470E-9A32-CC886020D673}"/>
    <cellStyle name="Input 4 5 17" xfId="30910" xr:uid="{59E84A6C-71B1-441E-AAC1-FE5823BA3E24}"/>
    <cellStyle name="Input 4 5 18" xfId="39722" xr:uid="{2DA0F3F5-AB07-4591-B446-162F4F7CD89E}"/>
    <cellStyle name="Input 4 5 2" xfId="13093" xr:uid="{BDB8D450-BF2C-456C-9B79-038BB746CE9B}"/>
    <cellStyle name="Input 4 5 2 2" xfId="13094" xr:uid="{987971DA-7E02-4A71-A905-FF9BF743A0C5}"/>
    <cellStyle name="Input 4 5 2 2 2" xfId="27637" xr:uid="{1D0BA402-07B9-4CEE-9E79-3EB85E04E056}"/>
    <cellStyle name="Input 4 5 2 2 3" xfId="33003" xr:uid="{0E9A2DDC-8E83-4B26-8507-1379699D2E01}"/>
    <cellStyle name="Input 4 5 2 2 4" xfId="32269" xr:uid="{BBAEB097-A88F-4B01-AAB2-E4917C1BAB25}"/>
    <cellStyle name="Input 4 5 2 3" xfId="27636" xr:uid="{C8491537-C936-4262-BDC0-3E0009178F0E}"/>
    <cellStyle name="Input 4 5 2 4" xfId="32226" xr:uid="{620845C4-83BA-4F80-A7A0-DBB94F7E206F}"/>
    <cellStyle name="Input 4 5 2 5" xfId="25833" xr:uid="{0690058A-9A27-44C1-A79D-38C1AC03DF93}"/>
    <cellStyle name="Input 4 5 3" xfId="13095" xr:uid="{D89D2E36-C9A3-410A-AF7A-F2392E7B4FB4}"/>
    <cellStyle name="Input 4 5 3 2" xfId="13096" xr:uid="{5403D076-8A4E-479C-B35D-F5FF0794B105}"/>
    <cellStyle name="Input 4 5 3 2 2" xfId="27639" xr:uid="{BF3EBBB6-CEEB-4047-A06A-3A514A74E00D}"/>
    <cellStyle name="Input 4 5 3 2 3" xfId="9756" xr:uid="{20664FA4-AAF2-47B0-B840-4D967A72DC65}"/>
    <cellStyle name="Input 4 5 3 2 4" xfId="25820" xr:uid="{E13C84E5-6C66-439A-8B69-85688E0165A6}"/>
    <cellStyle name="Input 4 5 3 3" xfId="27638" xr:uid="{7D1EE9CE-9328-4608-A04C-51A9E6C3F303}"/>
    <cellStyle name="Input 4 5 3 4" xfId="7823" xr:uid="{CC5E5BBE-7E86-4FD3-9D15-359BC31343B6}"/>
    <cellStyle name="Input 4 5 3 5" xfId="37252" xr:uid="{EB15C766-A696-46D4-BF6A-0E61B6B803DF}"/>
    <cellStyle name="Input 4 5 4" xfId="13097" xr:uid="{4EAB90BA-21A8-4E38-A26D-133D2AE2D0A1}"/>
    <cellStyle name="Input 4 5 4 2" xfId="13098" xr:uid="{C2782BDA-2472-4590-B58E-D49EC0FBA027}"/>
    <cellStyle name="Input 4 5 4 2 2" xfId="27641" xr:uid="{F69C5581-8FC9-4E45-B102-10EBFE1EB9EB}"/>
    <cellStyle name="Input 4 5 4 2 3" xfId="25293" xr:uid="{B393F616-A28A-44A2-927E-AF54C1D08301}"/>
    <cellStyle name="Input 4 5 4 2 4" xfId="25841" xr:uid="{56790B16-1F3E-468C-9B9C-F39D2C34FF8B}"/>
    <cellStyle name="Input 4 5 4 3" xfId="27640" xr:uid="{0B271143-9362-4967-8D03-61ECADA03237}"/>
    <cellStyle name="Input 4 5 4 4" xfId="25294" xr:uid="{30BBE1DF-B80E-4403-B1FE-390A768A6C83}"/>
    <cellStyle name="Input 4 5 4 5" xfId="10500" xr:uid="{7EA4B31C-E1A0-495F-9578-9FBB8EDB5E93}"/>
    <cellStyle name="Input 4 5 5" xfId="13099" xr:uid="{B0D75533-FCA7-4F67-B78A-A2EFDF6C5722}"/>
    <cellStyle name="Input 4 5 5 2" xfId="13100" xr:uid="{F6182D21-E1D5-4AFD-928C-1CB61E6E1CB6}"/>
    <cellStyle name="Input 4 5 5 2 2" xfId="27643" xr:uid="{6CCBC12A-CA2A-4B9D-A820-0AFC43559A6B}"/>
    <cellStyle name="Input 4 5 5 2 3" xfId="7826" xr:uid="{AA4EB64F-4DEE-470E-956E-3A0FF7961EBB}"/>
    <cellStyle name="Input 4 5 5 2 4" xfId="42070" xr:uid="{0D86F786-5166-4D1D-981D-1E079D8C90AA}"/>
    <cellStyle name="Input 4 5 5 3" xfId="27642" xr:uid="{89E36596-91B8-4CC5-9D26-83B0AA42FFD6}"/>
    <cellStyle name="Input 4 5 5 4" xfId="33002" xr:uid="{F224B5EE-7134-4906-A9CF-783951B0A5BB}"/>
    <cellStyle name="Input 4 5 5 5" xfId="44011" xr:uid="{CC633DF3-390A-4F28-B0AF-C00C88A6D1F2}"/>
    <cellStyle name="Input 4 5 6" xfId="13101" xr:uid="{BD93CD2F-EF94-48F4-A866-B22CB69591FA}"/>
    <cellStyle name="Input 4 5 6 2" xfId="13102" xr:uid="{2F96537A-9481-4588-8B50-6E982733D64E}"/>
    <cellStyle name="Input 4 5 6 2 2" xfId="27645" xr:uid="{87C02B53-643D-428B-ADBB-B4030CEFED8D}"/>
    <cellStyle name="Input 4 5 6 2 3" xfId="9389" xr:uid="{FCC42CB0-48C4-4946-B7E7-77A4DF48AEAD}"/>
    <cellStyle name="Input 4 5 6 2 4" xfId="25835" xr:uid="{461423ED-E585-445E-B2C2-A85D6FB022A4}"/>
    <cellStyle name="Input 4 5 6 3" xfId="27644" xr:uid="{9434B5F8-60BA-4E61-90AF-1637F043CFB6}"/>
    <cellStyle name="Input 4 5 6 4" xfId="9757" xr:uid="{8AC461FB-6726-4DC5-9CC2-41206EEFBBEF}"/>
    <cellStyle name="Input 4 5 6 5" xfId="42447" xr:uid="{A1C7AEC9-7FBC-4492-9CBA-EC407D0E086D}"/>
    <cellStyle name="Input 4 5 7" xfId="13103" xr:uid="{5B71760B-9C11-4FBF-923E-5AD9DCFDAC82}"/>
    <cellStyle name="Input 4 5 7 2" xfId="27646" xr:uid="{F6A58270-E2FE-4264-A04D-6FB019FB2DA6}"/>
    <cellStyle name="Input 4 5 7 3" xfId="32225" xr:uid="{BDB4A4FC-DF3A-4886-8DC8-0E222D4CD531}"/>
    <cellStyle name="Input 4 5 7 4" xfId="25836" xr:uid="{DD74D50A-263D-4A39-8D73-59A462DF2C87}"/>
    <cellStyle name="Input 4 5 8" xfId="13104" xr:uid="{3CD7C00D-51D0-4865-8436-549874D7CA7F}"/>
    <cellStyle name="Input 4 5 8 2" xfId="13105" xr:uid="{8E91756C-F799-4DDE-8860-1C0C9D3B0544}"/>
    <cellStyle name="Input 4 5 8 2 2" xfId="27648" xr:uid="{8BC7A405-A2C9-4609-88AA-62D504670BD7}"/>
    <cellStyle name="Input 4 5 8 2 3" xfId="7838" xr:uid="{3AB5967C-6793-401D-A051-3740E8E8C7DA}"/>
    <cellStyle name="Input 4 5 8 2 4" xfId="25838" xr:uid="{F5ACC822-E38E-42E3-BC25-524C8961A30E}"/>
    <cellStyle name="Input 4 5 8 3" xfId="27647" xr:uid="{39E054B8-7B3F-4DD7-82C1-3B069FEFE3C1}"/>
    <cellStyle name="Input 4 5 8 4" xfId="33001" xr:uid="{9EFBB7BE-4093-4FBD-AFD4-9867589E055B}"/>
    <cellStyle name="Input 4 5 8 5" xfId="25837" xr:uid="{08DBA30D-9C19-4403-992C-E7B0753F593B}"/>
    <cellStyle name="Input 4 5 9" xfId="13106" xr:uid="{328032BF-BF77-4D95-AA64-E4AFD75AC75B}"/>
    <cellStyle name="Input 4 5 9 2" xfId="27649" xr:uid="{70326128-C9F6-4035-A5BE-887AEFDE9827}"/>
    <cellStyle name="Input 4 5 9 3" xfId="9758" xr:uid="{37A64080-3E62-42FA-B8FA-937B8F84D9BD}"/>
    <cellStyle name="Input 4 5 9 4" xfId="25839" xr:uid="{07EC6261-EEAE-4C17-860E-C1328842749C}"/>
    <cellStyle name="Input 4 6" xfId="5081" xr:uid="{1556FF1A-FEDD-4BDC-8B80-25EC05B893E2}"/>
    <cellStyle name="Input 4 6 10" xfId="19197" xr:uid="{1E14AFED-5A64-4DBE-89CF-0BA9F91AE8CB}"/>
    <cellStyle name="Input 4 6 10 2" xfId="32876" xr:uid="{CD9D07A4-348B-47B5-861D-E946F6A141E1}"/>
    <cellStyle name="Input 4 6 10 3" xfId="41392" xr:uid="{9D84A2CF-A616-434A-A8B0-E8FC4AAE3417}"/>
    <cellStyle name="Input 4 6 10 4" xfId="46222" xr:uid="{89872978-BF72-4D16-BE32-5DEA2B60DBBE}"/>
    <cellStyle name="Input 4 6 11" xfId="21976" xr:uid="{F9FB422A-2E9C-4F0D-B307-DA3B8F78B94D}"/>
    <cellStyle name="Input 4 6 11 2" xfId="35430" xr:uid="{88211BFF-DAFF-4545-98ED-4453C2B4E4E1}"/>
    <cellStyle name="Input 4 6 11 3" xfId="43303" xr:uid="{8F8B19CE-70B3-4CDD-B79E-398394C10BBB}"/>
    <cellStyle name="Input 4 6 11 4" xfId="47369" xr:uid="{869D3040-A4A4-49E6-AA05-B2108470522A}"/>
    <cellStyle name="Input 4 6 12" xfId="19127" xr:uid="{2EC3E78E-7DB6-409C-BCF8-FAD57799195C}"/>
    <cellStyle name="Input 4 6 12 2" xfId="32810" xr:uid="{3F88D5F4-9AA4-4FD3-AFB4-CD19A540AD3F}"/>
    <cellStyle name="Input 4 6 12 3" xfId="41332" xr:uid="{3EA13EED-51D9-4C17-9861-4BEC21523D1B}"/>
    <cellStyle name="Input 4 6 12 4" xfId="46177" xr:uid="{F5900B23-0A0A-413A-BECB-D9FBF3A7B15C}"/>
    <cellStyle name="Input 4 6 13" xfId="13107" xr:uid="{1F1E6CEF-E4C0-4161-B038-75B9FE845C95}"/>
    <cellStyle name="Input 4 6 13 2" xfId="27650" xr:uid="{C76A697B-6C04-41F3-B865-F90301C06D2B}"/>
    <cellStyle name="Input 4 6 13 3" xfId="25292" xr:uid="{A870386B-BD6C-4DD6-9C27-15F930D7A422}"/>
    <cellStyle name="Input 4 6 13 4" xfId="25840" xr:uid="{3D764920-EF9E-4E5E-9BB5-ECFDCFF1F90B}"/>
    <cellStyle name="Input 4 6 14" xfId="8312" xr:uid="{C550E467-E018-4D1C-8D70-E93E13CE13D7}"/>
    <cellStyle name="Input 4 6 15" xfId="9222" xr:uid="{4C04DC07-E315-4C3F-9AE4-1CFA07CA9F05}"/>
    <cellStyle name="Input 4 6 16" xfId="30893" xr:uid="{9DAEEFC6-8B24-4318-9D25-0C588FD1364E}"/>
    <cellStyle name="Input 4 6 17" xfId="39705" xr:uid="{2C70DB3D-31AD-492C-AEF3-D0EC3C719061}"/>
    <cellStyle name="Input 4 6 2" xfId="13108" xr:uid="{34BD5E0E-62B0-4A16-A4F4-8F5E0AFDFF8B}"/>
    <cellStyle name="Input 4 6 2 2" xfId="13109" xr:uid="{9BDC0F1F-F635-4BC0-A9E6-6A976138A076}"/>
    <cellStyle name="Input 4 6 2 2 2" xfId="27652" xr:uid="{94140F72-796F-4F0D-A690-FAD1F7EB2AD2}"/>
    <cellStyle name="Input 4 6 2 2 3" xfId="33000" xr:uid="{E350630C-1280-48F7-AF8B-3E72CFD249F1}"/>
    <cellStyle name="Input 4 6 2 2 4" xfId="43385" xr:uid="{98598BCB-3830-4B68-AE42-A3D6743A4641}"/>
    <cellStyle name="Input 4 6 2 3" xfId="27651" xr:uid="{BCBFD47C-048E-4F74-B919-9E71F71479A0}"/>
    <cellStyle name="Input 4 6 2 4" xfId="25291" xr:uid="{318DD409-9D7A-4FD5-8B33-2E252609C62A}"/>
    <cellStyle name="Input 4 6 2 5" xfId="25844" xr:uid="{53CDEBFE-F3C1-4865-B9D5-3FF7D9FA7B14}"/>
    <cellStyle name="Input 4 6 3" xfId="13110" xr:uid="{FB7EBFD3-56E1-4B35-ACB1-E39DB5D5515B}"/>
    <cellStyle name="Input 4 6 3 2" xfId="13111" xr:uid="{70687C89-6E8D-46DA-B128-017FEB297B72}"/>
    <cellStyle name="Input 4 6 3 2 2" xfId="27654" xr:uid="{147F2FA0-436E-447D-A5F3-7550A12517A8}"/>
    <cellStyle name="Input 4 6 3 2 3" xfId="9759" xr:uid="{1DE4EBEB-FA57-4A86-BAC2-46B4F78F608E}"/>
    <cellStyle name="Input 4 6 3 2 4" xfId="43107" xr:uid="{FCE3B63F-2BD6-4B4E-B25D-CABE5A1D70B3}"/>
    <cellStyle name="Input 4 6 3 3" xfId="27653" xr:uid="{31B6EB06-B55D-4195-A07C-3D6C06655498}"/>
    <cellStyle name="Input 4 6 3 4" xfId="7839" xr:uid="{5ED1186A-60E2-438F-830C-DAEB57C5698E}"/>
    <cellStyle name="Input 4 6 3 5" xfId="43408" xr:uid="{C55C48F0-B8F0-4CD2-8769-0672FF3A5911}"/>
    <cellStyle name="Input 4 6 4" xfId="13112" xr:uid="{070FBA0C-E30A-4F99-9289-17B0FB948042}"/>
    <cellStyle name="Input 4 6 4 2" xfId="13113" xr:uid="{A5D58451-C23F-4BF9-A800-764BE2F18156}"/>
    <cellStyle name="Input 4 6 4 2 2" xfId="27656" xr:uid="{CCE39AF3-61CC-4FD2-992B-0D63464BE3AD}"/>
    <cellStyle name="Input 4 6 4 2 3" xfId="32223" xr:uid="{0F4178A1-20A2-41CF-9697-E0CEE3772B97}"/>
    <cellStyle name="Input 4 6 4 2 4" xfId="25842" xr:uid="{9BDAB5B5-A7F1-46DE-8464-B925AD210080}"/>
    <cellStyle name="Input 4 6 4 3" xfId="27655" xr:uid="{CE3BB31F-17B3-4722-A1C9-DFC3E9F1C45E}"/>
    <cellStyle name="Input 4 6 4 4" xfId="9392" xr:uid="{601A9E06-83BB-445D-AA86-DDEB03ADE732}"/>
    <cellStyle name="Input 4 6 4 5" xfId="41783" xr:uid="{106A51EF-64A7-4E05-84CA-FEF6CAB67795}"/>
    <cellStyle name="Input 4 6 5" xfId="13114" xr:uid="{4DEFE854-4EB0-4375-AC56-A25CD457AB8D}"/>
    <cellStyle name="Input 4 6 5 2" xfId="13115" xr:uid="{331072FE-E6B9-4B16-AC05-896A6B2E6438}"/>
    <cellStyle name="Input 4 6 5 2 2" xfId="27658" xr:uid="{86345109-A660-411C-ACE4-0E3F336E6B81}"/>
    <cellStyle name="Input 4 6 5 2 3" xfId="7827" xr:uid="{C8D5995E-0194-4CF5-BEE9-6CED9775479D}"/>
    <cellStyle name="Input 4 6 5 2 4" xfId="43109" xr:uid="{C79D2174-A324-46C4-B4BC-31E2B768BCA8}"/>
    <cellStyle name="Input 4 6 5 3" xfId="27657" xr:uid="{71E0928F-3DAA-47A5-8383-F252F72B53BA}"/>
    <cellStyle name="Input 4 6 5 4" xfId="32999" xr:uid="{10A15822-B09F-4BA2-9C03-AEEBC06D2024}"/>
    <cellStyle name="Input 4 6 5 5" xfId="25843" xr:uid="{A584B65B-05EF-49AB-9334-69838FA839A5}"/>
    <cellStyle name="Input 4 6 6" xfId="13116" xr:uid="{1A59F2B8-D363-4198-B80B-04C62B1F70E6}"/>
    <cellStyle name="Input 4 6 6 2" xfId="13117" xr:uid="{08981118-E525-4AF2-BC8D-AC0029DA8F2B}"/>
    <cellStyle name="Input 4 6 6 2 2" xfId="27660" xr:uid="{95B953FA-53B7-4870-9C73-C304D20B433F}"/>
    <cellStyle name="Input 4 6 6 2 3" xfId="25290" xr:uid="{2226F754-32EC-4AFD-A912-082183A94C33}"/>
    <cellStyle name="Input 4 6 6 2 4" xfId="25845" xr:uid="{30FDDDFC-D98C-4CE1-BA48-9C4748679881}"/>
    <cellStyle name="Input 4 6 6 3" xfId="27659" xr:uid="{3C08BDA9-B69E-43D7-AF08-7DBF214A341C}"/>
    <cellStyle name="Input 4 6 6 4" xfId="9760" xr:uid="{9E0D01E9-B785-4FE9-8499-36A5F26B4704}"/>
    <cellStyle name="Input 4 6 6 5" xfId="41781" xr:uid="{ACC19C38-C406-4D1A-9FAE-BE59B7C52B89}"/>
    <cellStyle name="Input 4 6 7" xfId="13118" xr:uid="{BB74E323-2EBE-4DC7-B894-2FBAD6E56474}"/>
    <cellStyle name="Input 4 6 7 2" xfId="27661" xr:uid="{DF567603-8825-4929-8BD2-D498DE016072}"/>
    <cellStyle name="Input 4 6 7 3" xfId="25289" xr:uid="{4BAE86B0-39DB-4815-8F90-B17584B92663}"/>
    <cellStyle name="Input 4 6 7 4" xfId="25846" xr:uid="{DD3593B0-321E-4CDD-9174-4C531E18E445}"/>
    <cellStyle name="Input 4 6 8" xfId="13119" xr:uid="{B01DE20A-BF5F-41E7-B12A-2966A1BF4DDC}"/>
    <cellStyle name="Input 4 6 8 2" xfId="13120" xr:uid="{9E27BAE9-40DA-4E88-A2A4-C2EE4BAF8C8E}"/>
    <cellStyle name="Input 4 6 8 2 2" xfId="27663" xr:uid="{F4DB0AB1-D2D2-46AF-879A-824AE61A32BB}"/>
    <cellStyle name="Input 4 6 8 2 3" xfId="7817" xr:uid="{6499EB32-1DDF-47DA-BF11-08264C7B30FB}"/>
    <cellStyle name="Input 4 6 8 2 4" xfId="33155" xr:uid="{3D5BFD83-09B0-4ED9-B48E-114ABD74CE58}"/>
    <cellStyle name="Input 4 6 8 3" xfId="27662" xr:uid="{460124BB-F23E-4013-8712-AB8567C8529E}"/>
    <cellStyle name="Input 4 6 8 4" xfId="32998" xr:uid="{B54BC8BA-A291-4A93-B347-CE098AC4DFB7}"/>
    <cellStyle name="Input 4 6 8 5" xfId="25847" xr:uid="{9765E616-0A01-4540-A2E1-0866CFDA6B4C}"/>
    <cellStyle name="Input 4 6 9" xfId="13121" xr:uid="{4FDC3309-6E57-4FC7-AB66-EB6893D54249}"/>
    <cellStyle name="Input 4 6 9 2" xfId="27664" xr:uid="{40400924-8D86-4804-80B6-FF88F8EB8D5E}"/>
    <cellStyle name="Input 4 6 9 3" xfId="9761" xr:uid="{D68B240E-12B8-4116-A45B-E88A81FCAFF3}"/>
    <cellStyle name="Input 4 6 9 4" xfId="37253" xr:uid="{D3F0D69F-51AB-440A-922C-7ED7BB696A22}"/>
    <cellStyle name="Input 4 7" xfId="5837" xr:uid="{CE1C00AC-43F5-4D9D-BF28-5A6AF0F68982}"/>
    <cellStyle name="Input 4 7 10" xfId="19822" xr:uid="{9D02580B-E0A4-4D8A-96CB-8D7D2902C4D6}"/>
    <cellStyle name="Input 4 7 10 2" xfId="33453" xr:uid="{1C74EF8F-7CBC-428B-9ACF-6FAC1DA803E7}"/>
    <cellStyle name="Input 4 7 10 3" xfId="41840" xr:uid="{17EF4911-BFC3-4681-9982-F4781A51C38A}"/>
    <cellStyle name="Input 4 7 10 4" xfId="46473" xr:uid="{04344A6F-7A63-43FB-AEA2-E4FC04576557}"/>
    <cellStyle name="Input 4 7 11" xfId="13122" xr:uid="{D16DA1DC-B5A6-43FD-B0FD-ACB221DF7A65}"/>
    <cellStyle name="Input 4 7 11 2" xfId="27665" xr:uid="{0E6EE87F-05A6-4E10-94F5-D04CA6271621}"/>
    <cellStyle name="Input 4 7 11 3" xfId="9399" xr:uid="{684FFCFB-48E4-4118-8BEF-4DD986501E5E}"/>
    <cellStyle name="Input 4 7 11 4" xfId="25834" xr:uid="{A5A3C901-C114-4B45-992B-E8B2B010D4B0}"/>
    <cellStyle name="Input 4 7 12" xfId="8894" xr:uid="{B63B70DB-55A3-4221-B1D2-FC63D2E19093}"/>
    <cellStyle name="Input 4 7 13" xfId="8645" xr:uid="{1DBF74E6-C741-458E-B1AF-2A144EA8C592}"/>
    <cellStyle name="Input 4 7 14" xfId="36880" xr:uid="{3CBF456E-005B-4B81-A696-230114B40EE9}"/>
    <cellStyle name="Input 4 7 15" xfId="42057" xr:uid="{BFF656B7-4BC4-4D9F-81A3-5AE0D0FD4B9A}"/>
    <cellStyle name="Input 4 7 2" xfId="13123" xr:uid="{2FDC6E69-CC99-4085-A337-8D0FF36BBA56}"/>
    <cellStyle name="Input 4 7 2 2" xfId="13124" xr:uid="{F3996184-D666-4226-968F-E21C40746699}"/>
    <cellStyle name="Input 4 7 2 2 2" xfId="27667" xr:uid="{0F01F216-794F-47D3-AD51-CFC459545C4B}"/>
    <cellStyle name="Input 4 7 2 2 3" xfId="32997" xr:uid="{3E57A8D6-97FA-4127-B391-2892C68CF474}"/>
    <cellStyle name="Input 4 7 2 2 4" xfId="25849" xr:uid="{0C41E768-AEB7-4F1A-8E24-73ADB94428FA}"/>
    <cellStyle name="Input 4 7 2 3" xfId="27666" xr:uid="{C2987D89-6DBB-4ED7-93F0-C216042753EA}"/>
    <cellStyle name="Input 4 7 2 4" xfId="32221" xr:uid="{E49FAE6E-949A-480C-812D-90E7FAA4C331}"/>
    <cellStyle name="Input 4 7 2 5" xfId="8956" xr:uid="{470AD0FC-1D8A-431E-A967-C9372AEEBFB1}"/>
    <cellStyle name="Input 4 7 3" xfId="13125" xr:uid="{36012DDC-F28E-43B9-B633-C0C06B0A0957}"/>
    <cellStyle name="Input 4 7 3 2" xfId="13126" xr:uid="{CEFBA22B-8C56-4A28-A071-08B8D65D6047}"/>
    <cellStyle name="Input 4 7 3 2 2" xfId="27669" xr:uid="{7408F339-6734-4A2A-BA07-AD319DBC2D0B}"/>
    <cellStyle name="Input 4 7 3 2 3" xfId="9762" xr:uid="{12DE9CBE-97B2-4E50-A809-00BE983303E3}"/>
    <cellStyle name="Input 4 7 3 2 4" xfId="25851" xr:uid="{1BC29678-5304-410D-A09F-A434C1ED6527}"/>
    <cellStyle name="Input 4 7 3 3" xfId="27668" xr:uid="{AAC70586-A39B-4BAA-AC7C-B5289340FCCC}"/>
    <cellStyle name="Input 4 7 3 4" xfId="9051" xr:uid="{29EC6C32-DE1D-4E26-889B-F84016B1083B}"/>
    <cellStyle name="Input 4 7 3 5" xfId="25850" xr:uid="{3CC7F132-FB37-4BE2-B47C-EAF8C5B773BF}"/>
    <cellStyle name="Input 4 7 4" xfId="13127" xr:uid="{BC390AEF-67C9-4311-9B21-E7858681E661}"/>
    <cellStyle name="Input 4 7 4 2" xfId="13128" xr:uid="{D2E44C11-628F-4504-9444-9ACAB88C696D}"/>
    <cellStyle name="Input 4 7 4 2 2" xfId="27671" xr:uid="{BE44EB1C-32E8-4D93-8B45-09C398E2FEFC}"/>
    <cellStyle name="Input 4 7 4 2 3" xfId="25287" xr:uid="{B48BD776-4F84-46C8-8B54-CF503ACBBF63}"/>
    <cellStyle name="Input 4 7 4 2 4" xfId="25853" xr:uid="{3C428413-692B-4BE9-92F0-963CB6F5FCBD}"/>
    <cellStyle name="Input 4 7 4 3" xfId="27670" xr:uid="{D61ADD62-0A8B-4E2B-8300-83D465FB2D51}"/>
    <cellStyle name="Input 4 7 4 4" xfId="25288" xr:uid="{FE3D9E30-81B7-492B-8441-2272CBC8978D}"/>
    <cellStyle name="Input 4 7 4 5" xfId="25852" xr:uid="{18178D82-1490-4E45-974C-E01E49FFB78B}"/>
    <cellStyle name="Input 4 7 5" xfId="13129" xr:uid="{4A65BEA1-9CB4-4096-AB9C-10DE0E0A7261}"/>
    <cellStyle name="Input 4 7 5 2" xfId="27672" xr:uid="{284B79ED-C3E4-4DB5-9A5A-23A95C9F2A04}"/>
    <cellStyle name="Input 4 7 5 3" xfId="32996" xr:uid="{168CC517-AF3F-4DD7-8F2E-FFE77A241057}"/>
    <cellStyle name="Input 4 7 5 4" xfId="25854" xr:uid="{967FC04F-0664-4CE4-83D1-D4B324E743DB}"/>
    <cellStyle name="Input 4 7 6" xfId="13130" xr:uid="{4CEF5898-74DB-475B-88AD-096F8535FD32}"/>
    <cellStyle name="Input 4 7 6 2" xfId="27673" xr:uid="{DFE80677-D4A4-454C-8746-24E782A1435A}"/>
    <cellStyle name="Input 4 7 6 3" xfId="9059" xr:uid="{5082E9C3-0774-47A9-ABE1-49B84615D7CF}"/>
    <cellStyle name="Input 4 7 6 4" xfId="25855" xr:uid="{F54CF562-F955-4631-836A-8F01D3789B2D}"/>
    <cellStyle name="Input 4 7 7" xfId="13131" xr:uid="{511A478E-FC86-489F-B4BB-BF9E8FD19EEF}"/>
    <cellStyle name="Input 4 7 7 2" xfId="13132" xr:uid="{D57F0A98-631F-4C0E-A0E4-7816E360070C}"/>
    <cellStyle name="Input 4 7 7 2 2" xfId="27675" xr:uid="{81B50EF9-9C7D-41FF-9211-7A9BB84BF697}"/>
    <cellStyle name="Input 4 7 7 2 3" xfId="9406" xr:uid="{CD498C84-0EE4-4A97-AC3C-503A5E536D39}"/>
    <cellStyle name="Input 4 7 7 2 4" xfId="25848" xr:uid="{552031FC-D041-4340-86F7-DBB07BF634A8}"/>
    <cellStyle name="Input 4 7 7 3" xfId="27674" xr:uid="{EC130AC5-CC71-4DD3-8E0E-FEC63B29A796}"/>
    <cellStyle name="Input 4 7 7 4" xfId="9763" xr:uid="{D8A7F949-D2CD-49EF-9B3D-C7ACF6264054}"/>
    <cellStyle name="Input 4 7 7 5" xfId="33152" xr:uid="{5385B427-D189-48E6-94DC-CA809B29DCBB}"/>
    <cellStyle name="Input 4 7 8" xfId="19792" xr:uid="{AE4741FF-825A-41D5-AEB0-949D9213D7F9}"/>
    <cellStyle name="Input 4 7 8 2" xfId="33427" xr:uid="{7BB7A3F1-0B60-466D-AF9A-238B468A1445}"/>
    <cellStyle name="Input 4 7 8 3" xfId="41811" xr:uid="{8B4A58B9-58AF-488F-8D32-D4EAF3227DAD}"/>
    <cellStyle name="Input 4 7 8 4" xfId="46452" xr:uid="{893B0C5D-C1F2-42CE-A273-C3B1636BFB7F}"/>
    <cellStyle name="Input 4 7 9" xfId="19155" xr:uid="{7FDB788A-B1FB-413B-8986-9BA6191A891B}"/>
    <cellStyle name="Input 4 7 9 2" xfId="32835" xr:uid="{58F21133-C121-4087-850D-9D2B8B8646AA}"/>
    <cellStyle name="Input 4 7 9 3" xfId="41352" xr:uid="{FBD6D2D0-6528-4BA6-9AC9-8714D53C6C77}"/>
    <cellStyle name="Input 4 7 9 4" xfId="46190" xr:uid="{19E9EA05-A2E6-49B9-ACA8-1EC47D3D1212}"/>
    <cellStyle name="Input 4 8" xfId="7259" xr:uid="{28AD8A8D-20CA-4AB1-8281-84D9F5351F7F}"/>
    <cellStyle name="Input 4 8 10" xfId="38357" xr:uid="{BA84ECD0-59A3-4D0C-9405-2DEDCD520DBA}"/>
    <cellStyle name="Input 4 8 2" xfId="13134" xr:uid="{E2F7970B-B35C-45F4-B59C-822CC10839DC}"/>
    <cellStyle name="Input 4 8 2 2" xfId="27677" xr:uid="{2C45A14B-D9AD-4682-B7C6-C6BBDA5FBFE4}"/>
    <cellStyle name="Input 4 8 2 3" xfId="32995" xr:uid="{FFC3D6CC-B302-425F-88F7-A34891B1B228}"/>
    <cellStyle name="Input 4 8 2 4" xfId="25857" xr:uid="{9CAA7A71-9F57-4E05-B653-2E81B8DCD892}"/>
    <cellStyle name="Input 4 8 3" xfId="20841" xr:uid="{4A614BE9-6BEA-44BC-9E2C-C08DFBDDCD9F}"/>
    <cellStyle name="Input 4 8 3 2" xfId="34319" xr:uid="{B7EBD30E-B61D-4449-8383-BB281B5918B3}"/>
    <cellStyle name="Input 4 8 3 3" xfId="42475" xr:uid="{30FCF7B6-D7E6-4BD4-9B5D-977325CF4427}"/>
    <cellStyle name="Input 4 8 3 4" xfId="46849" xr:uid="{8B2C494F-658B-4B20-AD07-696CBF4E4138}"/>
    <cellStyle name="Input 4 8 4" xfId="19222" xr:uid="{A8A7CAA6-E59F-433B-BBBB-EA2E6F401C64}"/>
    <cellStyle name="Input 4 8 4 2" xfId="32901" xr:uid="{B71AAFD2-59C0-4A78-9518-BD99EB7D110B}"/>
    <cellStyle name="Input 4 8 4 3" xfId="41414" xr:uid="{FEEE34BB-1C57-4904-B928-381ACEEBE666}"/>
    <cellStyle name="Input 4 8 4 4" xfId="46241" xr:uid="{E4D57EC4-7D53-4EF4-8676-2E01F1FABA80}"/>
    <cellStyle name="Input 4 8 5" xfId="23031" xr:uid="{9BA6A66B-38AF-4E61-BBE7-609C85A2649C}"/>
    <cellStyle name="Input 4 8 5 2" xfId="36464" xr:uid="{23620C04-4509-4728-BB02-4CA3E31A65D0}"/>
    <cellStyle name="Input 4 8 5 3" xfId="44039" xr:uid="{79EFBB99-DA5F-42FE-82D5-DBC97FDEF314}"/>
    <cellStyle name="Input 4 8 5 4" xfId="47852" xr:uid="{2D791543-3A1B-44AB-93CE-29CDCD97D585}"/>
    <cellStyle name="Input 4 8 6" xfId="13133" xr:uid="{43FE7F6F-5167-46AC-A072-C9D65CCAE688}"/>
    <cellStyle name="Input 4 8 6 2" xfId="27676" xr:uid="{D20D1F8F-EED6-4ED6-A8A3-440D7F071415}"/>
    <cellStyle name="Input 4 8 6 3" xfId="32219" xr:uid="{EBE0BCD2-8D1B-46C1-936E-0657EA13E879}"/>
    <cellStyle name="Input 4 8 6 4" xfId="25119" xr:uid="{8AC556B9-2E2C-45E4-BAA8-543DF0BF27EB}"/>
    <cellStyle name="Input 4 8 7" xfId="10120" xr:uid="{EE1CEA48-5665-4F72-AFB5-04038354F78E}"/>
    <cellStyle name="Input 4 8 8" xfId="24735" xr:uid="{EC645FC7-B067-4746-8595-7A0068747688}"/>
    <cellStyle name="Input 4 8 9" xfId="8512" xr:uid="{089E3937-5B48-463E-BBD9-44BCF458BA7A}"/>
    <cellStyle name="Input 4 9" xfId="7590" xr:uid="{F619F0A7-674A-416B-8BBD-0B4185531D55}"/>
    <cellStyle name="Input 4 9 10" xfId="25065" xr:uid="{0F2F072B-93DD-40C2-9EA0-4C7A9FE1D99E}"/>
    <cellStyle name="Input 4 9 11" xfId="25111" xr:uid="{B5EC77A2-A63D-4B0D-9E8F-8CD40668289C}"/>
    <cellStyle name="Input 4 9 12" xfId="38136" xr:uid="{DB47B729-2B0B-4705-8C0D-F667F5E00BF4}"/>
    <cellStyle name="Input 4 9 2" xfId="21168" xr:uid="{E2C20939-D1AF-4160-AB92-8BC80D981AF6}"/>
    <cellStyle name="Input 4 9 2 2" xfId="34638" xr:uid="{4121143A-31B0-4A09-9558-C71002F9FCCB}"/>
    <cellStyle name="Input 4 9 2 3" xfId="42748" xr:uid="{CDAC42EA-86E7-49EA-AD8B-83179D562A08}"/>
    <cellStyle name="Input 4 9 2 4" xfId="47072" xr:uid="{A3272710-2BCC-4379-BCEE-0A939371A78E}"/>
    <cellStyle name="Input 4 9 3" xfId="22418" xr:uid="{ADF67371-A1A0-4D30-A54B-9CCF68B9B989}"/>
    <cellStyle name="Input 4 9 3 2" xfId="35862" xr:uid="{7A5F5E90-3EFF-41CC-AA75-18F9FC253661}"/>
    <cellStyle name="Input 4 9 3 3" xfId="43578" xr:uid="{C621F9B7-791B-4D15-9317-76A046DE92E5}"/>
    <cellStyle name="Input 4 9 3 4" xfId="47528" xr:uid="{112C5F45-90BA-46AD-953F-5763273ED8A5}"/>
    <cellStyle name="Input 4 9 4" xfId="19440" xr:uid="{B5B9F1D2-7896-418A-B47B-2330C506A531}"/>
    <cellStyle name="Input 4 9 4 2" xfId="33105" xr:uid="{0466F629-DCDA-486E-B97F-175250F1A116}"/>
    <cellStyle name="Input 4 9 4 3" xfId="41617" xr:uid="{7CBC21D3-7EE0-4619-9C40-E636F1572737}"/>
    <cellStyle name="Input 4 9 4 4" xfId="46350" xr:uid="{82C8E69D-68F3-4CDA-87B8-D4AA14A28FE3}"/>
    <cellStyle name="Input 4 9 5" xfId="23357" xr:uid="{2AC4CF00-0666-40FF-96DC-8EA19DF954AB}"/>
    <cellStyle name="Input 4 9 5 2" xfId="36780" xr:uid="{A43D610B-DBC2-49FA-A9B9-649345197A1E}"/>
    <cellStyle name="Input 4 9 5 3" xfId="44310" xr:uid="{76C59C2E-376A-4612-9E94-99948DF93237}"/>
    <cellStyle name="Input 4 9 5 4" xfId="48075" xr:uid="{7987BA35-665C-44F1-84EE-24001B7B357D}"/>
    <cellStyle name="Input 4 9 6" xfId="23652" xr:uid="{466F58DA-E29C-4BDF-AD84-25A6507A092A}"/>
    <cellStyle name="Input 4 9 6 2" xfId="37054" xr:uid="{6AF5431B-058C-4DF9-8F9B-6E473F4C7132}"/>
    <cellStyle name="Input 4 9 6 3" xfId="44534" xr:uid="{DE67358E-2C0F-41B8-AF4A-606E023A54CB}"/>
    <cellStyle name="Input 4 9 6 4" xfId="48242" xr:uid="{E9B14B43-8F7A-45E7-870A-08C90E4880A5}"/>
    <cellStyle name="Input 4 9 7" xfId="23746" xr:uid="{333BAD90-85CC-4831-913E-9CE1A13CC11E}"/>
    <cellStyle name="Input 4 9 7 2" xfId="37147" xr:uid="{1AE0FE53-9CE2-47FC-B1D6-3185C0680CE6}"/>
    <cellStyle name="Input 4 9 7 3" xfId="44619" xr:uid="{B46EF05E-9A74-48F7-9294-46AD5A276B32}"/>
    <cellStyle name="Input 4 9 7 4" xfId="48318" xr:uid="{D8CFC5DA-DB01-43C0-9CCB-AC6F6C114489}"/>
    <cellStyle name="Input 4 9 8" xfId="18562" xr:uid="{57E75716-22B7-4DE6-8E32-0F5C6402D34C}"/>
    <cellStyle name="Input 4 9 8 2" xfId="32316" xr:uid="{4C81C3C9-8A7D-4FAC-9081-D04DDB567B3A}"/>
    <cellStyle name="Input 4 9 8 3" xfId="40933" xr:uid="{1234D712-B181-4B97-95D2-FDEBA0739FCE}"/>
    <cellStyle name="Input 4 9 8 4" xfId="45950" xr:uid="{327F522E-18F7-4E19-B6EB-92FEA141D763}"/>
    <cellStyle name="Input 4 9 9" xfId="10450" xr:uid="{A336C47C-CE99-48B1-A161-7E44C76B2D7A}"/>
    <cellStyle name="Input 40" xfId="48387" xr:uid="{26A35FF1-95A8-48AB-B866-82F30C4EF3BC}"/>
    <cellStyle name="Input 41" xfId="48382" xr:uid="{37E671F9-DCC8-4BEF-913E-35E86B4738FE}"/>
    <cellStyle name="Input 42" xfId="48399" xr:uid="{F4F1565F-5703-42B1-9144-397E54F6D640}"/>
    <cellStyle name="Input 43" xfId="48391" xr:uid="{1DED9531-8499-4AA3-B64E-BF4B652DCBFC}"/>
    <cellStyle name="Input 44" xfId="48398" xr:uid="{3BF3E02A-1025-46EA-B215-16AEB1DAC4B0}"/>
    <cellStyle name="Input 45" xfId="48383" xr:uid="{1BD4A27C-1369-4FB6-93DC-9D80998F0533}"/>
    <cellStyle name="Input 46" xfId="48388" xr:uid="{A8528621-2955-4A16-A3C7-EC9EBFD839E8}"/>
    <cellStyle name="Input 47" xfId="48386" xr:uid="{26C9D6E8-F4B0-4476-B3EF-F80E080C0DA7}"/>
    <cellStyle name="Input 48" xfId="48410" xr:uid="{BE891F1C-9AF1-4E93-A1BB-C7911543D4BD}"/>
    <cellStyle name="Input 49" xfId="48411" xr:uid="{3D76218F-BDA5-4148-8A9F-7D8667702500}"/>
    <cellStyle name="Input 5" xfId="3665" xr:uid="{285F1206-47BB-4274-80C2-940E8F2BF020}"/>
    <cellStyle name="Input 5 10" xfId="7624" xr:uid="{FF6F1F2E-4ACE-49B7-B99A-2A61A8FF9CE1}"/>
    <cellStyle name="Input 5 10 10" xfId="43218" xr:uid="{FE42C005-36B9-4132-BC2D-DC2DC7284625}"/>
    <cellStyle name="Input 5 10 2" xfId="19151" xr:uid="{F14FB71E-DC05-4A92-8599-377DD5666818}"/>
    <cellStyle name="Input 5 10 2 2" xfId="32831" xr:uid="{78D5DCA8-4744-42B3-9650-4B4A5D4A14E1}"/>
    <cellStyle name="Input 5 10 2 3" xfId="41349" xr:uid="{668BDE93-DB5B-4176-B1C2-B9118EC9BEA7}"/>
    <cellStyle name="Input 5 10 2 4" xfId="46187" xr:uid="{1584C142-C094-4C39-A83D-6BB2448F5680}"/>
    <cellStyle name="Input 5 10 3" xfId="23384" xr:uid="{2742E071-832C-460E-8B4D-6FB58BCE576B}"/>
    <cellStyle name="Input 5 10 3 2" xfId="36807" xr:uid="{29B45C0A-0E59-47CE-BBCB-73D1C812F48A}"/>
    <cellStyle name="Input 5 10 3 3" xfId="44335" xr:uid="{E72CB2C8-E070-48DA-9DA6-F8EC7A365AD6}"/>
    <cellStyle name="Input 5 10 3 4" xfId="48096" xr:uid="{F7920157-C19E-47C9-BCFA-34B813880662}"/>
    <cellStyle name="Input 5 10 4" xfId="23678" xr:uid="{0D5E30AA-0AAE-4084-98F8-9DA4A352BBDC}"/>
    <cellStyle name="Input 5 10 4 2" xfId="37080" xr:uid="{1071E9EC-3B3F-4ED3-AF47-9F11CA96F958}"/>
    <cellStyle name="Input 5 10 4 3" xfId="44558" xr:uid="{568632C8-D6D9-4E7D-BCC3-66C96365CD8B}"/>
    <cellStyle name="Input 5 10 4 4" xfId="48263" xr:uid="{C780B20C-9633-4844-86F4-36DC79B92B1C}"/>
    <cellStyle name="Input 5 10 5" xfId="22081" xr:uid="{068CBE1C-77EE-4A99-BB75-2C61711168C3}"/>
    <cellStyle name="Input 5 10 5 2" xfId="35535" xr:uid="{14673410-8703-4131-92B2-02C21EC53F1B}"/>
    <cellStyle name="Input 5 10 5 3" xfId="43381" xr:uid="{2A93D0A4-500D-4287-8400-22D7E83517A3}"/>
    <cellStyle name="Input 5 10 5 4" xfId="47430" xr:uid="{20EC52A4-5203-4813-867F-9BAF623DA86E}"/>
    <cellStyle name="Input 5 10 6" xfId="21202" xr:uid="{26657143-AB02-4813-BBF3-7204AE028471}"/>
    <cellStyle name="Input 5 10 6 2" xfId="34672" xr:uid="{7B6FDBF2-A061-4226-AC6F-7588A1EF0375}"/>
    <cellStyle name="Input 5 10 6 3" xfId="42777" xr:uid="{32354E58-44F3-4AB2-8E21-C9DFCD103106}"/>
    <cellStyle name="Input 5 10 6 4" xfId="47093" xr:uid="{0D2D5EC6-C3E7-474F-8D59-579BF957DD98}"/>
    <cellStyle name="Input 5 10 7" xfId="10483" xr:uid="{D9508C4C-9F47-479F-96C6-1387DF22D500}"/>
    <cellStyle name="Input 5 10 8" xfId="25099" xr:uid="{F2EA178B-8AA9-44C6-806E-1ED2BBAC3E62}"/>
    <cellStyle name="Input 5 10 9" xfId="8556" xr:uid="{D608E2F1-475C-4CB5-A4AC-D19941D0F577}"/>
    <cellStyle name="Input 5 11" xfId="7787" xr:uid="{4BD4698C-5BAC-4460-9111-D9D7882016AB}"/>
    <cellStyle name="Input 5 11 2" xfId="10618" xr:uid="{EF041DF2-B7AB-42D6-BA1C-F221C162A11E}"/>
    <cellStyle name="Input 5 11 3" xfId="25233" xr:uid="{7BD07DC7-369F-4A65-81BB-AD89F7635161}"/>
    <cellStyle name="Input 5 11 4" xfId="27951" xr:uid="{7BABFA93-98DD-423F-B709-454BA9EDC08C}"/>
    <cellStyle name="Input 5 11 5" xfId="43617" xr:uid="{4E8A5049-E9B5-41E5-BFED-C44EAF71CF09}"/>
    <cellStyle name="Input 5 12" xfId="24039" xr:uid="{A53C4099-2E87-4543-9460-FAADD097B93E}"/>
    <cellStyle name="Input 5 12 2" xfId="37423" xr:uid="{1514EDD6-4915-46ED-A9C4-9882549C354D}"/>
    <cellStyle name="Input 5 12 3" xfId="44787" xr:uid="{5A706F75-6EEA-46EB-882A-A2F4A61CF6C5}"/>
    <cellStyle name="Input 5 12 4" xfId="48366" xr:uid="{5044F986-3E2E-4035-8C9F-902ACD07EDB8}"/>
    <cellStyle name="Input 5 13" xfId="7965" xr:uid="{0F98F435-0F56-4D89-8103-E4286D07688E}"/>
    <cellStyle name="Input 5 14" xfId="24346" xr:uid="{84160DE6-BF28-41CD-9E2B-F0FD2450F27C}"/>
    <cellStyle name="Input 5 15" xfId="51878" xr:uid="{E510A20C-8E5D-41A6-843E-D4EB9CF5CE57}"/>
    <cellStyle name="Input 5 16" xfId="4714" xr:uid="{209A5350-69F5-4ADB-989A-66C790F82AF7}"/>
    <cellStyle name="Input 5 2" xfId="4909" xr:uid="{8EB232E5-E17C-4E55-956B-0404486D7246}"/>
    <cellStyle name="Input 5 2 10" xfId="13136" xr:uid="{CEFA7F67-8C04-4318-A504-36D4AB7FDD98}"/>
    <cellStyle name="Input 5 2 10 2" xfId="27679" xr:uid="{4AE3ED51-3F5F-45F9-B5A7-F0368E433BBC}"/>
    <cellStyle name="Input 5 2 10 3" xfId="9764" xr:uid="{21544E4C-072B-444B-AEC8-20C0CEA96B91}"/>
    <cellStyle name="Input 5 2 10 4" xfId="44009" xr:uid="{CBD08F16-57D9-4BBB-86E4-B84E735555A4}"/>
    <cellStyle name="Input 5 2 11" xfId="18566" xr:uid="{611F43E7-A230-43B5-A5CB-63E0728071FE}"/>
    <cellStyle name="Input 5 2 11 2" xfId="32320" xr:uid="{4860B07C-A9B8-4FC5-9B60-7734F13B20C7}"/>
    <cellStyle name="Input 5 2 11 3" xfId="40937" xr:uid="{24A0ECF8-7F6F-4246-B982-ACE6CCEAC77C}"/>
    <cellStyle name="Input 5 2 11 4" xfId="45954" xr:uid="{EFB804B1-6999-4390-80B9-9D3FA756008B}"/>
    <cellStyle name="Input 5 2 12" xfId="18864" xr:uid="{11C9A51D-0834-486F-91F6-BF14E07A11ED}"/>
    <cellStyle name="Input 5 2 12 2" xfId="32582" xr:uid="{2FD15CDC-B569-43D5-AC14-2E595675014E}"/>
    <cellStyle name="Input 5 2 12 3" xfId="41141" xr:uid="{D2F288C0-552D-4B8C-980A-35B784A888BF}"/>
    <cellStyle name="Input 5 2 12 4" xfId="46055" xr:uid="{40C4B7E5-B523-4B19-8292-D999394B4BF3}"/>
    <cellStyle name="Input 5 2 13" xfId="13135" xr:uid="{B7E20A6C-A185-418C-813C-CE501146EA4E}"/>
    <cellStyle name="Input 5 2 13 2" xfId="27678" xr:uid="{7296A9ED-617E-458C-8398-B8F1534D288C}"/>
    <cellStyle name="Input 5 2 13 3" xfId="8095" xr:uid="{D8489769-B4FF-4EBF-BEB7-6AF3812810B3}"/>
    <cellStyle name="Input 5 2 13 4" xfId="25862" xr:uid="{D3B23497-6FA4-400E-BF44-A16577DDEAC3}"/>
    <cellStyle name="Input 5 2 14" xfId="8157" xr:uid="{4E69CE99-D286-4C8C-9562-D2407EA28D82}"/>
    <cellStyle name="Input 5 2 15" xfId="31006" xr:uid="{635CA48F-9A16-4831-ADFC-1625B2AAFFC8}"/>
    <cellStyle name="Input 5 2 2" xfId="5842" xr:uid="{A0D24DD5-75CD-4468-96AF-39ABD66FC2F3}"/>
    <cellStyle name="Input 5 2 2 10" xfId="29648" xr:uid="{5FA6CE69-D565-44EB-BCD8-A7BC6CF5686C}"/>
    <cellStyle name="Input 5 2 2 2" xfId="13138" xr:uid="{2D87CDAF-CAE6-4A4E-AEFF-576FCD90262A}"/>
    <cellStyle name="Input 5 2 2 2 2" xfId="27681" xr:uid="{86557BB7-ACE0-4AF6-89C1-EE0AD28D168C}"/>
    <cellStyle name="Input 5 2 2 2 3" xfId="25285" xr:uid="{8DF83923-682C-42F5-A586-6AF33356D463}"/>
    <cellStyle name="Input 5 2 2 2 4" xfId="42445" xr:uid="{21F8674D-EEA1-4B1F-8504-39070362ADCA}"/>
    <cellStyle name="Input 5 2 2 3" xfId="19797" xr:uid="{03F4B6E0-CDAD-49AB-BB3D-218A15EA73E0}"/>
    <cellStyle name="Input 5 2 2 3 2" xfId="33432" xr:uid="{BD346467-0DC7-422B-9178-7C553F973529}"/>
    <cellStyle name="Input 5 2 2 3 3" xfId="41816" xr:uid="{D0B938B2-90A6-4F2C-AC56-DCDF75D45C1D}"/>
    <cellStyle name="Input 5 2 2 3 4" xfId="46457" xr:uid="{6F12C7E0-113F-4D77-8FB7-9A154D698CCC}"/>
    <cellStyle name="Input 5 2 2 4" xfId="21618" xr:uid="{F2B51374-9045-45D4-A63C-F51D94CF94E2}"/>
    <cellStyle name="Input 5 2 2 4 2" xfId="35074" xr:uid="{3BBB6BF7-BB56-4B7F-9734-6AAE61F24DEB}"/>
    <cellStyle name="Input 5 2 2 4 3" xfId="43089" xr:uid="{668682FB-9EA7-4A14-8A39-E3A3AD954D00}"/>
    <cellStyle name="Input 5 2 2 4 4" xfId="47303" xr:uid="{FA1DCB11-4B51-4834-8AB2-BAFF6AE94FB3}"/>
    <cellStyle name="Input 5 2 2 5" xfId="21794" xr:uid="{0845EB88-A17A-4A4B-981A-3E23A6228179}"/>
    <cellStyle name="Input 5 2 2 5 2" xfId="35250" xr:uid="{DBD6BB34-D406-4C80-BD3C-9A3B2C0D281E}"/>
    <cellStyle name="Input 5 2 2 5 3" xfId="43179" xr:uid="{474B5B95-925C-4DCB-80C9-2B554E4E9966}"/>
    <cellStyle name="Input 5 2 2 5 4" xfId="47310" xr:uid="{B932FD0B-BDD0-4432-AB23-4D07E2AEB930}"/>
    <cellStyle name="Input 5 2 2 6" xfId="13137" xr:uid="{6BE1319A-08EF-4737-9202-805F9124A606}"/>
    <cellStyle name="Input 5 2 2 6 2" xfId="27680" xr:uid="{5BCB7EC2-CF0B-4144-BE40-4F9A862C5D57}"/>
    <cellStyle name="Input 5 2 2 6 3" xfId="25286" xr:uid="{1D47B07A-7388-43CE-ABB5-40760614B45C}"/>
    <cellStyle name="Input 5 2 2 6 4" xfId="42851" xr:uid="{C9ACD256-24CE-4ACC-8300-1C5BB92EA4D1}"/>
    <cellStyle name="Input 5 2 2 7" xfId="8899" xr:uid="{AFF83AD9-E2AB-4A0A-A350-D9C09D578FEE}"/>
    <cellStyle name="Input 5 2 2 8" xfId="8643" xr:uid="{AE1B634A-A4A1-4FBC-8111-720C7FB0DCE9}"/>
    <cellStyle name="Input 5 2 2 9" xfId="36600" xr:uid="{76BC7339-28C9-4C2D-90E1-A5C26FE4700B}"/>
    <cellStyle name="Input 5 2 3" xfId="7264" xr:uid="{FB3CA1A7-B10C-4D60-800D-05DA6F3B3780}"/>
    <cellStyle name="Input 5 2 3 10" xfId="38352" xr:uid="{1F2A6C46-6619-4960-AD54-826206ACEC37}"/>
    <cellStyle name="Input 5 2 3 2" xfId="13140" xr:uid="{531E8FF3-3FDD-46C0-8831-FAA55894800E}"/>
    <cellStyle name="Input 5 2 3 2 2" xfId="27683" xr:uid="{929CDFBB-8226-482B-8313-893479DBAD44}"/>
    <cellStyle name="Input 5 2 3 2 3" xfId="8177" xr:uid="{387F54D9-165F-40A0-B0EB-8F3CD8FB3416}"/>
    <cellStyle name="Input 5 2 3 2 4" xfId="25856" xr:uid="{85EB432F-2F4A-4F46-A925-5F6699B77560}"/>
    <cellStyle name="Input 5 2 3 3" xfId="20846" xr:uid="{C75CD7F8-28BD-49A4-A098-60C7EC03305C}"/>
    <cellStyle name="Input 5 2 3 3 2" xfId="34324" xr:uid="{50F5416D-FC24-478B-BDA3-7E61A287470B}"/>
    <cellStyle name="Input 5 2 3 3 3" xfId="42480" xr:uid="{6FCCDE40-D97F-4D94-8ECD-CC2B37D00F7C}"/>
    <cellStyle name="Input 5 2 3 3 4" xfId="46854" xr:uid="{9D783D4F-9C24-48C4-8949-7FC14E19842A}"/>
    <cellStyle name="Input 5 2 3 4" xfId="22462" xr:uid="{8313EF14-D637-456E-969B-A07C9D876453}"/>
    <cellStyle name="Input 5 2 3 4 2" xfId="35905" xr:uid="{66282A40-5A7A-4989-8D01-2B8DFF004AB7}"/>
    <cellStyle name="Input 5 2 3 4 3" xfId="43613" xr:uid="{BC6C932D-1F64-48C7-9C04-78502B3FB6DE}"/>
    <cellStyle name="Input 5 2 3 4 4" xfId="47554" xr:uid="{C07E44F6-F644-449D-B1B9-0B7FE90986FB}"/>
    <cellStyle name="Input 5 2 3 5" xfId="23036" xr:uid="{2FFDB94D-34C1-4183-9DF5-C12CC1F8C21B}"/>
    <cellStyle name="Input 5 2 3 5 2" xfId="36469" xr:uid="{8E62B3A0-9EA9-46D0-83D7-490E5B060B59}"/>
    <cellStyle name="Input 5 2 3 5 3" xfId="44044" xr:uid="{7AC06055-BA2A-4CDC-95F4-F28BB0CD6B0C}"/>
    <cellStyle name="Input 5 2 3 5 4" xfId="47857" xr:uid="{323644EA-605A-4A62-A862-372D887DC7DE}"/>
    <cellStyle name="Input 5 2 3 6" xfId="13139" xr:uid="{4C1EA870-5EE1-49B1-B548-25942BB9F428}"/>
    <cellStyle name="Input 5 2 3 6 2" xfId="27682" xr:uid="{4342E8EF-BE5F-4C8B-97E7-3C176CBFB767}"/>
    <cellStyle name="Input 5 2 3 6 3" xfId="32994" xr:uid="{4DBC098B-1E67-4002-A408-D04180B02712}"/>
    <cellStyle name="Input 5 2 3 6 4" xfId="34685" xr:uid="{700EAAFB-305D-4FC4-A7C3-AED9F3F1E2CD}"/>
    <cellStyle name="Input 5 2 3 7" xfId="10125" xr:uid="{AB761EDD-CB7F-4894-8A98-6A6E37BCAE72}"/>
    <cellStyle name="Input 5 2 3 8" xfId="24740" xr:uid="{E8C36B24-1EF6-4FB3-9D07-357D28021A1B}"/>
    <cellStyle name="Input 5 2 3 9" xfId="8516" xr:uid="{CE6332AD-0FBB-4BDC-BFCD-0730A011A82B}"/>
    <cellStyle name="Input 5 2 4" xfId="7742" xr:uid="{724956F9-F75D-4B39-9DF5-096E989B1DC4}"/>
    <cellStyle name="Input 5 2 4 10" xfId="25191" xr:uid="{186BBB83-8BB1-4DEA-910E-1A38947AE0A1}"/>
    <cellStyle name="Input 5 2 4 11" xfId="27963" xr:uid="{5EB4D722-1596-4BF2-B206-51B5F8147876}"/>
    <cellStyle name="Input 5 2 4 12" xfId="38105" xr:uid="{8DB982FA-905C-4CCE-B506-B8CF80DDC529}"/>
    <cellStyle name="Input 5 2 4 2" xfId="13142" xr:uid="{ACDB9ED9-380E-4E1A-B4F3-80AD8184D592}"/>
    <cellStyle name="Input 5 2 4 2 2" xfId="27685" xr:uid="{E9A3619D-AEF7-4F70-AC99-ED340D724A6F}"/>
    <cellStyle name="Input 5 2 4 2 3" xfId="9409" xr:uid="{BE39D262-9E75-485D-A605-AAD3A2A0AD55}"/>
    <cellStyle name="Input 5 2 4 2 4" xfId="25859" xr:uid="{2E736D17-9570-4537-BE8E-48E8EA01E8D6}"/>
    <cellStyle name="Input 5 2 4 3" xfId="21252" xr:uid="{EB4C35EC-4141-45AB-A323-DC06AE31CAAA}"/>
    <cellStyle name="Input 5 2 4 3 2" xfId="34718" xr:uid="{0AC6655A-2E28-4802-850A-A55D5A67BEB9}"/>
    <cellStyle name="Input 5 2 4 3 3" xfId="42819" xr:uid="{0ABA80A4-8B97-4669-BC2C-E29F5AB2B662}"/>
    <cellStyle name="Input 5 2 4 3 4" xfId="47126" xr:uid="{C500B442-BA31-49C7-AEC1-8FABD98ACC01}"/>
    <cellStyle name="Input 5 2 4 4" xfId="22573" xr:uid="{040C826E-8729-420A-A3F5-2725C5666FBD}"/>
    <cellStyle name="Input 5 2 4 4 2" xfId="36016" xr:uid="{2D8B0980-4CA3-4C72-8DA7-A3FBA77CBD89}"/>
    <cellStyle name="Input 5 2 4 4 3" xfId="43700" xr:uid="{CA1DF96E-E703-46F1-89B1-860848DB3B19}"/>
    <cellStyle name="Input 5 2 4 4 4" xfId="47611" xr:uid="{23EF6D7D-D1CC-4643-A734-B05BF5B42E39}"/>
    <cellStyle name="Input 5 2 4 5" xfId="23432" xr:uid="{9B9227D4-6010-45BC-A512-74E1B5189567}"/>
    <cellStyle name="Input 5 2 4 5 2" xfId="36855" xr:uid="{D496FAFB-6E9C-44C8-8362-CA44AF0B1EB0}"/>
    <cellStyle name="Input 5 2 4 5 3" xfId="44378" xr:uid="{D75C6D69-6E90-44AD-8544-3AD1D1D78DC3}"/>
    <cellStyle name="Input 5 2 4 5 4" xfId="48129" xr:uid="{0FFB9D10-870B-414E-92FD-5CABCA2E522D}"/>
    <cellStyle name="Input 5 2 4 6" xfId="23717" xr:uid="{126A2DC6-151B-4D58-90D0-5DB05097720E}"/>
    <cellStyle name="Input 5 2 4 6 2" xfId="37119" xr:uid="{FA659CB4-58AF-4030-B6F9-6175021F07F6}"/>
    <cellStyle name="Input 5 2 4 6 3" xfId="44596" xr:uid="{AF9F0F92-4547-413D-A31B-C7A258C2D1D2}"/>
    <cellStyle name="Input 5 2 4 6 4" xfId="48295" xr:uid="{37BA0800-B4F3-4C13-8760-E1DDCC937A03}"/>
    <cellStyle name="Input 5 2 4 7" xfId="23811" xr:uid="{EC9147E7-4AD7-4372-9B83-EF26C57E4FE4}"/>
    <cellStyle name="Input 5 2 4 7 2" xfId="37212" xr:uid="{9A3A110F-32E7-4D3A-9CF7-011FE50A1378}"/>
    <cellStyle name="Input 5 2 4 7 3" xfId="44663" xr:uid="{E9DAF337-6DEA-437B-974C-5F2D4D5133F3}"/>
    <cellStyle name="Input 5 2 4 7 4" xfId="48343" xr:uid="{FCBA0307-CF92-4D89-B24F-4D5A5E2DD72E}"/>
    <cellStyle name="Input 5 2 4 8" xfId="13141" xr:uid="{5B728966-94D1-403E-973D-D5EE328C1032}"/>
    <cellStyle name="Input 5 2 4 8 2" xfId="27684" xr:uid="{53D7414C-4892-4523-BB7A-28C62F7CB70A}"/>
    <cellStyle name="Input 5 2 4 8 3" xfId="9765" xr:uid="{DC6959A6-936C-40E1-8524-9F0E0CEEDCD6}"/>
    <cellStyle name="Input 5 2 4 8 4" xfId="25858" xr:uid="{57031EB8-3C80-429B-9E54-31A77040C28A}"/>
    <cellStyle name="Input 5 2 4 9" xfId="10577" xr:uid="{855F3A75-04F8-4B31-93CC-66E235A4BDAE}"/>
    <cellStyle name="Input 5 2 5" xfId="13143" xr:uid="{60D55A5F-DE23-4E51-822F-FF5FF20FCA9F}"/>
    <cellStyle name="Input 5 2 5 2" xfId="13144" xr:uid="{D0EF1050-3458-4CEF-B110-4182DED6B2E6}"/>
    <cellStyle name="Input 5 2 5 2 2" xfId="27687" xr:uid="{F188EFFB-E236-430D-B585-00861CDA144E}"/>
    <cellStyle name="Input 5 2 5 2 3" xfId="32993" xr:uid="{6BAE04AD-2E85-4057-81B6-B235AAAC96AA}"/>
    <cellStyle name="Input 5 2 5 2 4" xfId="25861" xr:uid="{78488AE1-E300-46EE-9D44-BB8C499B3669}"/>
    <cellStyle name="Input 5 2 5 3" xfId="27686" xr:uid="{6D3D1D31-0E87-447F-B4DE-FC41653810AA}"/>
    <cellStyle name="Input 5 2 5 4" xfId="32217" xr:uid="{EF33F22C-8348-4427-87DC-4872FA0467EC}"/>
    <cellStyle name="Input 5 2 5 5" xfId="25860" xr:uid="{93F16CB1-E36B-4C6E-9E36-1491ACA4D8E7}"/>
    <cellStyle name="Input 5 2 6" xfId="13145" xr:uid="{5FDD233F-D384-43A0-9EB9-23E98B70F835}"/>
    <cellStyle name="Input 5 2 6 2" xfId="13146" xr:uid="{5E70ACA9-400E-4D22-A7BD-393C52C70406}"/>
    <cellStyle name="Input 5 2 6 2 2" xfId="27689" xr:uid="{7F7F503B-FE73-44A4-9FC5-8F86B3C596C3}"/>
    <cellStyle name="Input 5 2 6 2 3" xfId="9766" xr:uid="{E4248D64-5D67-4722-9372-F82FFEEB1595}"/>
    <cellStyle name="Input 5 2 6 2 4" xfId="43340" xr:uid="{96B6D18E-4CE7-4A5F-9C15-1606C22F62F2}"/>
    <cellStyle name="Input 5 2 6 3" xfId="27688" xr:uid="{9CC86AD5-1037-4BD2-A4A0-705083D0FA23}"/>
    <cellStyle name="Input 5 2 6 4" xfId="8096" xr:uid="{5834F263-76EF-4D4F-BF4A-5074D19C73C8}"/>
    <cellStyle name="Input 5 2 6 5" xfId="25867" xr:uid="{D805D319-E11C-44A3-95CD-00A9AD20AF6A}"/>
    <cellStyle name="Input 5 2 7" xfId="13147" xr:uid="{705E92A4-ECF1-4C5F-A7BD-3FEED670A0E0}"/>
    <cellStyle name="Input 5 2 7 2" xfId="13148" xr:uid="{A2C47584-E46B-489E-868D-3BC63718E171}"/>
    <cellStyle name="Input 5 2 7 2 2" xfId="27691" xr:uid="{9D28F12C-EA71-42A3-91C9-332D496FA959}"/>
    <cellStyle name="Input 5 2 7 2 3" xfId="25283" xr:uid="{17A43144-8354-4BC6-8CA0-AA53064B56E0}"/>
    <cellStyle name="Input 5 2 7 2 4" xfId="43108" xr:uid="{4FC352C6-A7BF-4D8F-A469-2A7E56437818}"/>
    <cellStyle name="Input 5 2 7 3" xfId="27690" xr:uid="{4AF7FEF2-92AB-4BAF-AE10-E19D4811226C}"/>
    <cellStyle name="Input 5 2 7 4" xfId="25284" xr:uid="{5D818132-933D-4767-866D-0BCB4E396AA9}"/>
    <cellStyle name="Input 5 2 7 5" xfId="43170" xr:uid="{81667C0C-3DFF-4F69-9A73-2642BF8DDA31}"/>
    <cellStyle name="Input 5 2 8" xfId="13149" xr:uid="{9C797256-E4E2-410C-9344-AB807356950E}"/>
    <cellStyle name="Input 5 2 8 2" xfId="27692" xr:uid="{7803AA4B-8D17-47D0-8D05-6A158BCA30C9}"/>
    <cellStyle name="Input 5 2 8 3" xfId="25282" xr:uid="{B14D8201-6A86-40B4-9F50-D545C67274FF}"/>
    <cellStyle name="Input 5 2 8 4" xfId="41782" xr:uid="{8CAF1842-1E98-473D-8E54-0C48AAD7E9E2}"/>
    <cellStyle name="Input 5 2 9" xfId="13150" xr:uid="{FDE1A5D2-7683-40BC-8671-1C3697357102}"/>
    <cellStyle name="Input 5 2 9 2" xfId="13151" xr:uid="{C651596E-58C3-4D50-863E-425BBACC0919}"/>
    <cellStyle name="Input 5 2 9 2 2" xfId="27694" xr:uid="{54EB8890-D296-43D8-9EAC-B06C3982361E}"/>
    <cellStyle name="Input 5 2 9 2 3" xfId="9063" xr:uid="{8148E206-907C-4F43-A172-D49D4BE6AC8E}"/>
    <cellStyle name="Input 5 2 9 2 4" xfId="8953" xr:uid="{305C6C74-0675-4728-B95D-37BD7CC5FF2B}"/>
    <cellStyle name="Input 5 2 9 3" xfId="27693" xr:uid="{3F98A28D-238B-47AC-976A-3AC63A43109D}"/>
    <cellStyle name="Input 5 2 9 4" xfId="32992" xr:uid="{24147487-6293-4304-8562-90F15400BD2C}"/>
    <cellStyle name="Input 5 2 9 5" xfId="32268" xr:uid="{FF772796-4204-425D-A19D-61F87B87ABF2}"/>
    <cellStyle name="Input 5 3" xfId="4891" xr:uid="{658F3F4C-B488-44FE-8661-06CC73D47A41}"/>
    <cellStyle name="Input 5 3 10" xfId="18567" xr:uid="{A24469DD-8E50-4B0E-9B02-2EBB0309D082}"/>
    <cellStyle name="Input 5 3 10 2" xfId="32321" xr:uid="{2991EE92-9395-443E-AD40-F9C33CA3B5D5}"/>
    <cellStyle name="Input 5 3 10 3" xfId="40938" xr:uid="{78905A6B-930A-44B8-8835-4408635358F7}"/>
    <cellStyle name="Input 5 3 10 4" xfId="45955" xr:uid="{2196EC41-5617-43C7-8DF7-757574A10DFB}"/>
    <cellStyle name="Input 5 3 11" xfId="18865" xr:uid="{B50A43DB-560A-4FB7-B987-7AA1BC8D62D3}"/>
    <cellStyle name="Input 5 3 11 2" xfId="32583" xr:uid="{320AF260-7682-446A-AC17-60E2004A3163}"/>
    <cellStyle name="Input 5 3 11 3" xfId="41142" xr:uid="{E9B56002-E2E7-45DD-B1FC-C7BD8051A0AD}"/>
    <cellStyle name="Input 5 3 11 4" xfId="46056" xr:uid="{1CF2F45D-F278-4C3C-AC76-3397DEDDA23A}"/>
    <cellStyle name="Input 5 3 12" xfId="18534" xr:uid="{625FDD3A-140F-4FCE-96B9-18A1DC10E795}"/>
    <cellStyle name="Input 5 3 12 2" xfId="32301" xr:uid="{5D6E7D36-488A-4739-BB60-B37376FEC2E8}"/>
    <cellStyle name="Input 5 3 12 3" xfId="40915" xr:uid="{5F8A203C-76D4-4D6D-B42C-3B0D928B73C8}"/>
    <cellStyle name="Input 5 3 12 4" xfId="45937" xr:uid="{5573918B-65C3-4B27-B64D-A654582D9E82}"/>
    <cellStyle name="Input 5 3 13" xfId="22059" xr:uid="{FBAE4ECA-4D94-42EA-8B77-7B7AEF4E7F54}"/>
    <cellStyle name="Input 5 3 13 2" xfId="35513" xr:uid="{9AFA22CB-3579-457A-90D4-C24743CEAC64}"/>
    <cellStyle name="Input 5 3 13 3" xfId="43363" xr:uid="{0D11408B-4FAF-4B2C-A68A-97EFB99DBC41}"/>
    <cellStyle name="Input 5 3 13 4" xfId="47413" xr:uid="{226F4E7C-8ABF-4416-9027-191453EC3404}"/>
    <cellStyle name="Input 5 3 14" xfId="21511" xr:uid="{F662B26B-0C43-4AFC-BD5F-2D096267BDEA}"/>
    <cellStyle name="Input 5 3 14 2" xfId="34968" xr:uid="{8A056500-67C5-47E8-B392-42BD943D69B2}"/>
    <cellStyle name="Input 5 3 14 3" xfId="43006" xr:uid="{948F7AFA-3F56-41B3-A53B-53F8EC97404E}"/>
    <cellStyle name="Input 5 3 14 4" xfId="47265" xr:uid="{D1C49C46-549E-47C9-8FC4-665996F64EF6}"/>
    <cellStyle name="Input 5 3 15" xfId="22608" xr:uid="{7D8427A6-F909-4B3F-A665-8BFA58056650}"/>
    <cellStyle name="Input 5 3 15 2" xfId="36051" xr:uid="{DE3D8CD1-E42F-477B-ACEA-0A6243A47FBF}"/>
    <cellStyle name="Input 5 3 15 3" xfId="43733" xr:uid="{36A01A4F-9CAA-4B2D-8EE7-4D31B437ADA6}"/>
    <cellStyle name="Input 5 3 15 4" xfId="47643" xr:uid="{6FF9A293-B1B2-431E-8C9B-28702837ED72}"/>
    <cellStyle name="Input 5 3 16" xfId="13152" xr:uid="{68AC0931-5E7A-4642-9D82-650CE0F76230}"/>
    <cellStyle name="Input 5 3 16 2" xfId="27695" xr:uid="{38F2E91E-90A8-4CB6-8172-2AE0FA94C310}"/>
    <cellStyle name="Input 5 3 16 3" xfId="9767" xr:uid="{5AB5E953-8571-4371-9899-B988D9F477E0}"/>
    <cellStyle name="Input 5 3 16 4" xfId="25863" xr:uid="{EBD18C38-9830-46BF-9D39-D4B02C271579}"/>
    <cellStyle name="Input 5 3 17" xfId="8139" xr:uid="{37ED9F88-992C-4C13-B0B0-6318CD9EB557}"/>
    <cellStyle name="Input 5 3 18" xfId="9441" xr:uid="{24A95B32-8F07-45AB-AF7A-6F2F3A130A7A}"/>
    <cellStyle name="Input 5 3 19" xfId="31023" xr:uid="{6FF4B055-4E0C-4DE7-A5BE-A08EC23FB7B4}"/>
    <cellStyle name="Input 5 3 2" xfId="13153" xr:uid="{BA52DF65-169E-4247-9679-CB88C5EBF9B1}"/>
    <cellStyle name="Input 5 3 2 2" xfId="13154" xr:uid="{1EAC943B-B577-4C23-84A1-AA65391EBAA4}"/>
    <cellStyle name="Input 5 3 2 2 2" xfId="27697" xr:uid="{15EB61A9-16BF-4136-B9DC-24092C448735}"/>
    <cellStyle name="Input 5 3 2 2 3" xfId="32215" xr:uid="{0BB2E169-5731-418E-9A15-7FF224311A61}"/>
    <cellStyle name="Input 5 3 2 2 4" xfId="25866" xr:uid="{A63A5FB0-5F79-46AE-AF17-37134DBE3C3F}"/>
    <cellStyle name="Input 5 3 2 3" xfId="27696" xr:uid="{405A6CFE-BE81-4946-8628-725FE77DDE32}"/>
    <cellStyle name="Input 5 3 2 4" xfId="9411" xr:uid="{4CF113E7-DFBE-4D35-97D0-E8E57C766608}"/>
    <cellStyle name="Input 5 3 2 5" xfId="25864" xr:uid="{6DB73249-46B0-44A3-85D3-880657F36C89}"/>
    <cellStyle name="Input 5 3 20" xfId="39755" xr:uid="{C7955EE9-8614-46F3-B3FE-5CBB215BBB45}"/>
    <cellStyle name="Input 5 3 3" xfId="13155" xr:uid="{8E1A12DF-C42F-40F8-804E-475952B987DE}"/>
    <cellStyle name="Input 5 3 3 2" xfId="13156" xr:uid="{F3DAA9D2-F9D0-4E8D-8004-4F9927B81B28}"/>
    <cellStyle name="Input 5 3 3 2 2" xfId="27699" xr:uid="{6FFAEC7B-FAC8-49FC-9BE0-07C16630B8E6}"/>
    <cellStyle name="Input 5 3 3 2 3" xfId="9064" xr:uid="{387280D4-DC38-4DB2-92F1-EC244CAA4380}"/>
    <cellStyle name="Input 5 3 3 2 4" xfId="41130" xr:uid="{0DAD1273-6023-45E5-B1A6-D6D554D08360}"/>
    <cellStyle name="Input 5 3 3 3" xfId="27698" xr:uid="{19DFD5AF-D68E-4883-88F5-169A2821431C}"/>
    <cellStyle name="Input 5 3 3 4" xfId="32991" xr:uid="{C6D446B9-7BB7-4354-8729-3700108F60ED}"/>
    <cellStyle name="Input 5 3 3 5" xfId="44010" xr:uid="{3FC2884D-7FF8-4540-B664-09D739217BF2}"/>
    <cellStyle name="Input 5 3 4" xfId="13157" xr:uid="{4BBB1563-788A-42F4-BE1E-5C8A1B2CA927}"/>
    <cellStyle name="Input 5 3 4 2" xfId="13158" xr:uid="{03286651-A3D9-431B-BEDF-E6C09EADE7F4}"/>
    <cellStyle name="Input 5 3 4 2 2" xfId="27701" xr:uid="{0CB4B13E-5A22-4ACC-9B96-02D571908AD5}"/>
    <cellStyle name="Input 5 3 4 2 3" xfId="25281" xr:uid="{FDB1AC8F-E338-4504-88CD-FA9B97BB2684}"/>
    <cellStyle name="Input 5 3 4 2 4" xfId="25865" xr:uid="{4D75EEF8-4F37-47C1-B0D7-9F40D21AAED4}"/>
    <cellStyle name="Input 5 3 4 3" xfId="27700" xr:uid="{FCD7AD8F-5476-462E-95C6-BD54B0623FDA}"/>
    <cellStyle name="Input 5 3 4 4" xfId="9768" xr:uid="{8AAC4D46-8859-4032-93E2-7B53DA034369}"/>
    <cellStyle name="Input 5 3 4 5" xfId="42446" xr:uid="{D3098671-045E-4C08-8276-CC2DB90894E9}"/>
    <cellStyle name="Input 5 3 5" xfId="13159" xr:uid="{8552BE1A-10FC-4945-8BC8-E596ABC1B0F9}"/>
    <cellStyle name="Input 5 3 5 2" xfId="13160" xr:uid="{94AAC07A-1DCD-494B-A189-EFC428E69C58}"/>
    <cellStyle name="Input 5 3 5 2 2" xfId="27703" xr:uid="{ED0042DE-F50B-4CCF-B272-93221CC4C19D}"/>
    <cellStyle name="Input 5 3 5 2 3" xfId="32990" xr:uid="{2AD0C501-D50C-45D0-8A9C-D916C05F09B3}"/>
    <cellStyle name="Input 5 3 5 2 4" xfId="44459" xr:uid="{EB2FE199-5E0F-4DBF-88E9-B9073D1F2487}"/>
    <cellStyle name="Input 5 3 5 3" xfId="27702" xr:uid="{F61B76C6-8200-4F52-A3ED-73DE178CFB36}"/>
    <cellStyle name="Input 5 3 5 4" xfId="25280" xr:uid="{EBEE3AF7-1D2F-4BB3-AF47-220F338CA993}"/>
    <cellStyle name="Input 5 3 5 5" xfId="25868" xr:uid="{59FDAB1B-9A76-4E69-8D26-AD7791974B32}"/>
    <cellStyle name="Input 5 3 6" xfId="13161" xr:uid="{3A5E9936-0055-4E6D-AE47-7699789AECF6}"/>
    <cellStyle name="Input 5 3 6 2" xfId="13162" xr:uid="{EFB5D5E4-287F-420D-83E8-63263021D20B}"/>
    <cellStyle name="Input 5 3 6 2 2" xfId="27705" xr:uid="{CAB40D8A-8A5B-4DF0-9160-00658B8D8C77}"/>
    <cellStyle name="Input 5 3 6 2 3" xfId="9769" xr:uid="{D8D5260A-7F5B-4582-A315-06EC6402F7E4}"/>
    <cellStyle name="Input 5 3 6 2 4" xfId="25869" xr:uid="{F96C683B-A475-4B24-AEF4-641D93905166}"/>
    <cellStyle name="Input 5 3 6 3" xfId="27704" xr:uid="{47964273-339E-4BA0-A7B7-2C76DD062B95}"/>
    <cellStyle name="Input 5 3 6 4" xfId="9065" xr:uid="{6279C888-48B9-4389-B493-915139C8BFE8}"/>
    <cellStyle name="Input 5 3 6 5" xfId="43506" xr:uid="{C019C11E-5666-4594-BEF2-FE59B02D7D43}"/>
    <cellStyle name="Input 5 3 7" xfId="13163" xr:uid="{540B7591-A83F-4B15-9769-705794AACB76}"/>
    <cellStyle name="Input 5 3 7 2" xfId="27706" xr:uid="{E4124241-78F3-4E2E-9C35-A937D90797A3}"/>
    <cellStyle name="Input 5 3 7 3" xfId="9066" xr:uid="{F96A5AC4-08FC-4693-A1B3-BCA800005F13}"/>
    <cellStyle name="Input 5 3 7 4" xfId="43518" xr:uid="{F82E83CA-D220-4217-AFCC-28F3A469FA08}"/>
    <cellStyle name="Input 5 3 8" xfId="13164" xr:uid="{D721E094-4BBD-468F-A9F2-F4E3761F9D5D}"/>
    <cellStyle name="Input 5 3 8 2" xfId="13165" xr:uid="{AA9155D5-9772-4782-8DB5-8100AE41F4EB}"/>
    <cellStyle name="Input 5 3 8 2 2" xfId="27708" xr:uid="{73923BCE-77BC-48C5-A9E8-027C33231FDE}"/>
    <cellStyle name="Input 5 3 8 2 3" xfId="9067" xr:uid="{EA448076-311A-449B-825A-D3BB67F60A9D}"/>
    <cellStyle name="Input 5 3 8 2 4" xfId="40908" xr:uid="{8606671D-F6BA-4CDF-B3B6-C5F0FA3F28BC}"/>
    <cellStyle name="Input 5 3 8 3" xfId="27707" xr:uid="{B1C3D9F4-FD45-41EF-91B8-84F4E9FD2A83}"/>
    <cellStyle name="Input 5 3 8 4" xfId="8097" xr:uid="{814C78DA-339E-4530-B021-2CDDB052AD2F}"/>
    <cellStyle name="Input 5 3 8 5" xfId="43011" xr:uid="{064A1983-06AC-4D52-A3AB-8CA242B16B6D}"/>
    <cellStyle name="Input 5 3 9" xfId="13166" xr:uid="{1A5E967F-AAF0-4009-8040-85065FD80C2E}"/>
    <cellStyle name="Input 5 3 9 2" xfId="27709" xr:uid="{9A1D0FAF-E2D6-495A-8F12-C8D9E15DA260}"/>
    <cellStyle name="Input 5 3 9 3" xfId="9068" xr:uid="{74696AE7-2D3E-457A-BEDB-9382DCC4201E}"/>
    <cellStyle name="Input 5 3 9 4" xfId="41244" xr:uid="{BD251ED4-9ED8-428D-86EA-50A73125BE12}"/>
    <cellStyle name="Input 5 4" xfId="4974" xr:uid="{4DA128FF-1F3F-4153-81E1-960BAF36E3E8}"/>
    <cellStyle name="Input 5 4 10" xfId="19108" xr:uid="{FEA3BDBB-49EB-4019-953C-440492712C9D}"/>
    <cellStyle name="Input 5 4 10 2" xfId="32792" xr:uid="{48DD66D8-4DA5-4E7E-B69E-7C04E5118852}"/>
    <cellStyle name="Input 5 4 10 3" xfId="41317" xr:uid="{D667D849-880E-48BD-9EE9-76B260A0F9DD}"/>
    <cellStyle name="Input 5 4 10 4" xfId="46167" xr:uid="{69923A5D-6C16-4358-A257-E16DDEC082F4}"/>
    <cellStyle name="Input 5 4 11" xfId="18999" xr:uid="{F9F5DA6D-59F9-4C3A-A5E4-29A7EB8D6818}"/>
    <cellStyle name="Input 5 4 11 2" xfId="32699" xr:uid="{F547B962-F281-4BFA-AC56-C38E6121595A}"/>
    <cellStyle name="Input 5 4 11 3" xfId="41236" xr:uid="{D7FF5972-E905-4C06-8155-047DA116FEA3}"/>
    <cellStyle name="Input 5 4 11 4" xfId="46117" xr:uid="{70A877CB-943C-409A-A538-749A25FC2CEA}"/>
    <cellStyle name="Input 5 4 12" xfId="22011" xr:uid="{AF83A6AA-61ED-4720-9283-286808808511}"/>
    <cellStyle name="Input 5 4 12 2" xfId="35465" xr:uid="{5DF116D8-CC64-415A-8F72-4700B9DA7925}"/>
    <cellStyle name="Input 5 4 12 3" xfId="43329" xr:uid="{8F87B49C-567D-42AB-A222-EB3EF8706237}"/>
    <cellStyle name="Input 5 4 12 4" xfId="47391" xr:uid="{9DD41C09-0323-4532-9B04-573CC97C23E4}"/>
    <cellStyle name="Input 5 4 13" xfId="19994" xr:uid="{ACDC29EF-2E8E-40CF-9683-D20501EE25A3}"/>
    <cellStyle name="Input 5 4 13 2" xfId="33583" xr:uid="{BF01BCA7-F9F9-4492-A119-DBC45593DDAA}"/>
    <cellStyle name="Input 5 4 13 3" xfId="41931" xr:uid="{011CF8F2-9BA1-4D04-B864-AAA862EE8586}"/>
    <cellStyle name="Input 5 4 13 4" xfId="46495" xr:uid="{1614BD3D-051F-47ED-8753-3C54490BC29A}"/>
    <cellStyle name="Input 5 4 14" xfId="21950" xr:uid="{15C13B52-9680-46B1-AFD9-13DE35D97269}"/>
    <cellStyle name="Input 5 4 14 2" xfId="35404" xr:uid="{06C5AF22-C23C-40D5-B87F-EAA8F9B03250}"/>
    <cellStyle name="Input 5 4 14 3" xfId="43281" xr:uid="{0700540B-934F-482A-B303-B0DAF6D63DF5}"/>
    <cellStyle name="Input 5 4 14 4" xfId="47354" xr:uid="{AE3E0287-A76A-4549-BFD1-2C558240938A}"/>
    <cellStyle name="Input 5 4 15" xfId="21958" xr:uid="{25647DE3-7E14-4609-8AA6-19A263959AC6}"/>
    <cellStyle name="Input 5 4 15 2" xfId="35412" xr:uid="{597AEDAC-8931-45ED-B655-7700E4499D9E}"/>
    <cellStyle name="Input 5 4 15 3" xfId="43288" xr:uid="{3C120E46-C0EB-48C8-9BC1-0C95D39C13CB}"/>
    <cellStyle name="Input 5 4 15 4" xfId="47360" xr:uid="{76B811F3-7DD8-4764-886D-5EC41822F080}"/>
    <cellStyle name="Input 5 4 16" xfId="13167" xr:uid="{A389D205-1F4B-4E81-BC02-0000724E5C24}"/>
    <cellStyle name="Input 5 4 16 2" xfId="27710" xr:uid="{CA3B1A0C-7414-4745-9F1C-BBB7A19727E0}"/>
    <cellStyle name="Input 5 4 16 3" xfId="9069" xr:uid="{9E6FC030-93CF-40A8-A258-940509C7D4A1}"/>
    <cellStyle name="Input 5 4 16 4" xfId="42444" xr:uid="{3301F453-5F74-4F66-98E8-E9BC1E2D60B3}"/>
    <cellStyle name="Input 5 4 17" xfId="8211" xr:uid="{33EDBD50-AF6E-4C50-ADD1-1DCBB167BF02}"/>
    <cellStyle name="Input 5 4 18" xfId="9356" xr:uid="{202F5F29-0B9E-445A-A4A9-7F2175753560}"/>
    <cellStyle name="Input 5 4 19" xfId="30951" xr:uid="{CBAF1085-578D-4D97-9B59-3B889AE251A0}"/>
    <cellStyle name="Input 5 4 2" xfId="13168" xr:uid="{658F2CFC-15BD-4AA1-B801-2EA8712C57EE}"/>
    <cellStyle name="Input 5 4 2 2" xfId="13169" xr:uid="{FE73E37B-CF61-4D91-8A18-E63DF4BAE5E2}"/>
    <cellStyle name="Input 5 4 2 2 2" xfId="27712" xr:uid="{4B731845-2233-46E3-8256-A5C636A741AB}"/>
    <cellStyle name="Input 5 4 2 2 3" xfId="9071" xr:uid="{DBCBB12B-E908-46B0-A394-FB7FE2A6DBB6}"/>
    <cellStyle name="Input 5 4 2 2 4" xfId="42852" xr:uid="{97B62698-65A6-42FF-A6B4-143AE49E0C66}"/>
    <cellStyle name="Input 5 4 2 3" xfId="27711" xr:uid="{7A7E8264-E06D-4E30-B4C4-F375D37201A5}"/>
    <cellStyle name="Input 5 4 2 4" xfId="9070" xr:uid="{7E7CD6BF-D44D-473A-8C7E-76B71F978F97}"/>
    <cellStyle name="Input 5 4 2 5" xfId="44008" xr:uid="{7860599E-B63A-4B7D-92CC-A65F7335D9F4}"/>
    <cellStyle name="Input 5 4 20" xfId="39737" xr:uid="{475347A2-3C24-4685-89B7-39202EBA8CF3}"/>
    <cellStyle name="Input 5 4 3" xfId="13170" xr:uid="{FE082C51-5D5B-4A3C-A2F1-6DCE7AB3D420}"/>
    <cellStyle name="Input 5 4 3 2" xfId="13171" xr:uid="{8232B7E8-132F-43CE-BD4A-3926120E77D9}"/>
    <cellStyle name="Input 5 4 3 2 2" xfId="27714" xr:uid="{911408E5-08DE-4FEA-9F2C-049D41D4665F}"/>
    <cellStyle name="Input 5 4 3 2 3" xfId="9073" xr:uid="{C41196E4-B9B7-4B81-8883-EB62CE2FB5D0}"/>
    <cellStyle name="Input 5 4 3 2 4" xfId="42772" xr:uid="{3C683B66-D401-4701-9DAB-7407B26BF294}"/>
    <cellStyle name="Input 5 4 3 3" xfId="27713" xr:uid="{64C5B9D7-A236-4593-B1E3-09D63844D6FD}"/>
    <cellStyle name="Input 5 4 3 4" xfId="9072" xr:uid="{AE151C9F-0469-4C1D-A859-FDC57608A258}"/>
    <cellStyle name="Input 5 4 3 5" xfId="30995" xr:uid="{F2A3F801-A26D-44FB-BBDC-78F7CC3651A5}"/>
    <cellStyle name="Input 5 4 4" xfId="13172" xr:uid="{792DE49D-0841-4E47-99F5-C775F0139DBA}"/>
    <cellStyle name="Input 5 4 4 2" xfId="13173" xr:uid="{5D490D05-B031-44B8-91E3-1689480BDDE0}"/>
    <cellStyle name="Input 5 4 4 2 2" xfId="27716" xr:uid="{031FC048-E581-46A8-9381-351F37251AF2}"/>
    <cellStyle name="Input 5 4 4 2 3" xfId="8098" xr:uid="{512F8A26-8873-4AE8-93C6-375BC4460CB8}"/>
    <cellStyle name="Input 5 4 4 2 4" xfId="44553" xr:uid="{8923FD35-64B3-4FE6-B536-28C27DD99868}"/>
    <cellStyle name="Input 5 4 4 3" xfId="27715" xr:uid="{A9646D4D-EF70-4EE5-9294-02208B258436}"/>
    <cellStyle name="Input 5 4 4 4" xfId="10466" xr:uid="{4B8F83DD-7B31-4F28-8E91-FF4CFEA7B62A}"/>
    <cellStyle name="Input 5 4 4 5" xfId="44631" xr:uid="{1AB88766-DBED-4AEA-B0DE-A67D53F6D5D8}"/>
    <cellStyle name="Input 5 4 5" xfId="13174" xr:uid="{8B51BCE9-3D74-462D-A839-8772AB25688B}"/>
    <cellStyle name="Input 5 4 5 2" xfId="13175" xr:uid="{B917DC29-CBB2-4D8A-A714-0122647FCBD3}"/>
    <cellStyle name="Input 5 4 5 2 2" xfId="27718" xr:uid="{D6654BF9-90D0-4F10-8C9B-E8909D8F9CB9}"/>
    <cellStyle name="Input 5 4 5 2 3" xfId="9075" xr:uid="{70810190-4029-4BA5-B824-98005051363F}"/>
    <cellStyle name="Input 5 4 5 2 4" xfId="42143" xr:uid="{DF669E59-8D5F-49EA-A384-A83A7037031B}"/>
    <cellStyle name="Input 5 4 5 3" xfId="27717" xr:uid="{113861CF-8129-411F-B21F-1A20DC262A8E}"/>
    <cellStyle name="Input 5 4 5 4" xfId="9074" xr:uid="{279E730F-C027-43CF-BC85-A265E3641FC0}"/>
    <cellStyle name="Input 5 4 5 5" xfId="44330" xr:uid="{3D79A0F2-9255-491C-98AA-36B3FB8831B7}"/>
    <cellStyle name="Input 5 4 6" xfId="13176" xr:uid="{25B16BBD-3E93-43B9-AA7F-08C2A72DD6C0}"/>
    <cellStyle name="Input 5 4 6 2" xfId="13177" xr:uid="{3CEBA0DD-2293-47A5-8F73-B120DD9726CA}"/>
    <cellStyle name="Input 5 4 6 2 2" xfId="27720" xr:uid="{DF51E2B5-5489-430B-B436-11D614BF897B}"/>
    <cellStyle name="Input 5 4 6 2 3" xfId="8099" xr:uid="{64B68F05-7536-4D7D-9112-F36D6D3FFE50}"/>
    <cellStyle name="Input 5 4 6 2 4" xfId="42441" xr:uid="{5C82A148-5534-4FE6-94F3-884C8381717E}"/>
    <cellStyle name="Input 5 4 6 3" xfId="27719" xr:uid="{C9F6DF10-960D-4B7A-9D14-D08E66AF3A71}"/>
    <cellStyle name="Input 5 4 6 4" xfId="9076" xr:uid="{2E185EA1-85BC-4479-8F39-11AB7B5D01E0}"/>
    <cellStyle name="Input 5 4 6 5" xfId="43601" xr:uid="{5DA212A5-9CFC-45EB-B402-ACF2E25D3823}"/>
    <cellStyle name="Input 5 4 7" xfId="13178" xr:uid="{EE1FB9B0-292A-401B-BB1B-39030FA830DF}"/>
    <cellStyle name="Input 5 4 7 2" xfId="27721" xr:uid="{E1E75C49-6C04-4308-B9C2-6620A4B29057}"/>
    <cellStyle name="Input 5 4 7 3" xfId="9077" xr:uid="{7B7A938E-64EC-4C3C-8411-A3F08AF1784A}"/>
    <cellStyle name="Input 5 4 7 4" xfId="44004" xr:uid="{953AF7D9-1345-48B4-ACDD-E1CC0E4D6413}"/>
    <cellStyle name="Input 5 4 8" xfId="13179" xr:uid="{3A2E842A-945D-4F22-9004-04C2A0CD7B2E}"/>
    <cellStyle name="Input 5 4 8 2" xfId="13180" xr:uid="{2267A9AA-F2BA-4DA4-A024-DFDD47C4753B}"/>
    <cellStyle name="Input 5 4 8 2 2" xfId="27723" xr:uid="{12D53387-249C-40DE-92B6-B73BF56B6AC0}"/>
    <cellStyle name="Input 5 4 8 2 3" xfId="9079" xr:uid="{B9FAEAAC-2B70-4557-B346-93098EF7DC5C}"/>
    <cellStyle name="Input 5 4 8 2 4" xfId="40921" xr:uid="{EFA25146-0CE7-4879-8832-F80B914AA746}"/>
    <cellStyle name="Input 5 4 8 3" xfId="27722" xr:uid="{64BFA8CF-755C-45B2-B8D1-1091BFDB13E7}"/>
    <cellStyle name="Input 5 4 8 4" xfId="9078" xr:uid="{59BCE6B3-3BFA-46B4-BFC3-D9C21AD8AF0A}"/>
    <cellStyle name="Input 5 4 8 5" xfId="42854" xr:uid="{5391F6FF-DEA9-436D-8637-0D8D961442F2}"/>
    <cellStyle name="Input 5 4 9" xfId="13181" xr:uid="{AF02B2F5-875C-4893-B180-0C40C5DE7BAA}"/>
    <cellStyle name="Input 5 4 9 2" xfId="27724" xr:uid="{23BC8047-64D1-4C71-BE03-E2B402546106}"/>
    <cellStyle name="Input 5 4 9 3" xfId="8100" xr:uid="{6425E906-889E-4052-9355-27622A2CD873}"/>
    <cellStyle name="Input 5 4 9 4" xfId="44396" xr:uid="{05D7F227-D42C-47A0-B9F5-CC8AA4E47F6B}"/>
    <cellStyle name="Input 5 5" xfId="5060" xr:uid="{EF33A97D-E5AF-42CF-A02B-3B61051A16B2}"/>
    <cellStyle name="Input 5 5 10" xfId="19175" xr:uid="{4671C05D-A1F6-4B24-B490-B3D0D580C243}"/>
    <cellStyle name="Input 5 5 10 2" xfId="32854" xr:uid="{325B0B6D-7081-49E9-BE12-E21852AD9DB4}"/>
    <cellStyle name="Input 5 5 10 3" xfId="41370" xr:uid="{3F0CB43A-B39B-41F5-A6BE-133E8A5DA403}"/>
    <cellStyle name="Input 5 5 10 4" xfId="46204" xr:uid="{098A1ABA-9A88-4FCE-9E3B-29A77F915AF7}"/>
    <cellStyle name="Input 5 5 11" xfId="21987" xr:uid="{25D2BF47-142E-4ACB-9677-71C43252B6BB}"/>
    <cellStyle name="Input 5 5 11 2" xfId="35441" xr:uid="{32B918A5-2D45-439F-A318-C0D35CC44B67}"/>
    <cellStyle name="Input 5 5 11 3" xfId="43313" xr:uid="{0194DDC4-681C-4027-A6E0-B99EE2C6CA29}"/>
    <cellStyle name="Input 5 5 11 4" xfId="47377" xr:uid="{AA7DD114-0F48-4734-A1EF-E4815125B8B3}"/>
    <cellStyle name="Input 5 5 12" xfId="19527" xr:uid="{8AF067F0-F12C-463C-81FC-0FB69C3F5B0E}"/>
    <cellStyle name="Input 5 5 12 2" xfId="33189" xr:uid="{6549D5E9-EA0E-44C7-93DF-8A1E5FE4E304}"/>
    <cellStyle name="Input 5 5 12 3" xfId="41648" xr:uid="{EE37E968-15AA-44AE-9AF8-50D6F878F00F}"/>
    <cellStyle name="Input 5 5 12 4" xfId="46358" xr:uid="{4866E277-AD55-4D33-8890-592F615C41D6}"/>
    <cellStyle name="Input 5 5 13" xfId="21929" xr:uid="{486940FA-7BC8-4A57-856D-FCBE3F8C96CD}"/>
    <cellStyle name="Input 5 5 13 2" xfId="35383" xr:uid="{0038CB7C-BD68-4834-8E20-FC61FF1029E4}"/>
    <cellStyle name="Input 5 5 13 3" xfId="43270" xr:uid="{C020BD73-4781-4261-931D-5BD3BC024AD0}"/>
    <cellStyle name="Input 5 5 13 4" xfId="47344" xr:uid="{E3CC250C-FC58-4C42-8CC1-7155852D5A3B}"/>
    <cellStyle name="Input 5 5 14" xfId="13182" xr:uid="{B3B4B025-C784-4A80-8623-3130D7E0DCAC}"/>
    <cellStyle name="Input 5 5 14 2" xfId="27725" xr:uid="{7ADCA54B-42DF-415D-A1DF-65684F5F62C1}"/>
    <cellStyle name="Input 5 5 14 3" xfId="9080" xr:uid="{4954D57B-B9D2-4BC5-BBB0-197EB31C76ED}"/>
    <cellStyle name="Input 5 5 14 4" xfId="43566" xr:uid="{F4FFB08F-DAE4-429A-9EF0-CA88C30CEF95}"/>
    <cellStyle name="Input 5 5 15" xfId="8291" xr:uid="{52E88A35-1908-48F5-8BF5-1EAE269DAB02}"/>
    <cellStyle name="Input 5 5 16" xfId="9278" xr:uid="{6F1AEDEA-C0AD-4AF7-828E-EEEDB41C0A06}"/>
    <cellStyle name="Input 5 5 17" xfId="30911" xr:uid="{20479217-6CAC-450D-9FDB-A469B97BA138}"/>
    <cellStyle name="Input 5 5 18" xfId="39723" xr:uid="{356A5742-4E68-4EAB-A0CB-9B86DE91045E}"/>
    <cellStyle name="Input 5 5 2" xfId="13183" xr:uid="{C275DBBD-5D1B-457D-8E42-8D9F0A179E89}"/>
    <cellStyle name="Input 5 5 2 2" xfId="13184" xr:uid="{DB2757A5-84D1-4CB3-87E3-C9359975801A}"/>
    <cellStyle name="Input 5 5 2 2 2" xfId="27727" xr:uid="{768A5612-075E-42E5-BCE9-EC406CE52DA3}"/>
    <cellStyle name="Input 5 5 2 2 3" xfId="32213" xr:uid="{639ED937-7947-413B-8E0A-0502F8483ECD}"/>
    <cellStyle name="Input 5 5 2 2 4" xfId="43111" xr:uid="{0FC8024B-1E9C-473A-90A8-588AB07A7546}"/>
    <cellStyle name="Input 5 5 2 3" xfId="27726" xr:uid="{FEA239CC-DB18-43E9-9C5F-D51CC21F326E}"/>
    <cellStyle name="Input 5 5 2 4" xfId="9385" xr:uid="{696EF34E-B170-4014-B0FF-A327A46AB073}"/>
    <cellStyle name="Input 5 5 2 5" xfId="43169" xr:uid="{9BEAA41C-4562-4EFC-9446-967A2D91E3E1}"/>
    <cellStyle name="Input 5 5 3" xfId="13185" xr:uid="{D95F0612-73A5-4A5D-AC2C-DD6DF43842A7}"/>
    <cellStyle name="Input 5 5 3 2" xfId="13186" xr:uid="{10234FDC-DC55-4518-9206-7525738AD353}"/>
    <cellStyle name="Input 5 5 3 2 2" xfId="27729" xr:uid="{00A39179-7E38-4034-8C91-C01657CB0485}"/>
    <cellStyle name="Input 5 5 3 2 3" xfId="9081" xr:uid="{0FF5C126-18DD-4650-BAA9-6058500A8B5F}"/>
    <cellStyle name="Input 5 5 3 2 4" xfId="44521" xr:uid="{F6EB67FB-D2DD-4BEF-BA85-9DEB54F03A41}"/>
    <cellStyle name="Input 5 5 3 3" xfId="27728" xr:uid="{7B690171-9127-46D8-AC28-6E56C8403F82}"/>
    <cellStyle name="Input 5 5 3 4" xfId="32970" xr:uid="{5241B756-A3EC-4B14-B470-02F3A9D2D35B}"/>
    <cellStyle name="Input 5 5 3 5" xfId="25872" xr:uid="{7BE49FF0-D059-42F9-B4EB-E53051F98D73}"/>
    <cellStyle name="Input 5 5 4" xfId="13187" xr:uid="{8D1A0ACE-830A-47CF-8076-5FDB5CEA17F9}"/>
    <cellStyle name="Input 5 5 4 2" xfId="13188" xr:uid="{691E55B7-DA12-44A8-A2E0-6892B9344B1B}"/>
    <cellStyle name="Input 5 5 4 2 2" xfId="27731" xr:uid="{0597C749-9ED7-418E-A1B6-ADB0D52B0D1D}"/>
    <cellStyle name="Input 5 5 4 2 3" xfId="25279" xr:uid="{534904DB-C7AF-4AB9-AFDA-96152456038E}"/>
    <cellStyle name="Input 5 5 4 2 4" xfId="43110" xr:uid="{A5ED618E-9A20-4C09-B257-B50CA8F869E6}"/>
    <cellStyle name="Input 5 5 4 3" xfId="27730" xr:uid="{DB0B7C5D-9B4E-4176-934C-E67DCA6AFD12}"/>
    <cellStyle name="Input 5 5 4 4" xfId="9770" xr:uid="{384C7582-A696-400D-B8CD-C37324E70120}"/>
    <cellStyle name="Input 5 5 4 5" xfId="43407" xr:uid="{5F9E0814-3F66-429C-BD26-4548E5AD7054}"/>
    <cellStyle name="Input 5 5 5" xfId="13189" xr:uid="{61170696-C623-4530-914A-F54FAF989498}"/>
    <cellStyle name="Input 5 5 5 2" xfId="13190" xr:uid="{E9368B2C-B86D-4C76-BF6E-8F0FA3C99FBA}"/>
    <cellStyle name="Input 5 5 5 2 2" xfId="27733" xr:uid="{CF78D01A-5C29-42A8-BFF6-02DE85F49F0B}"/>
    <cellStyle name="Input 5 5 5 2 3" xfId="32969" xr:uid="{0316572F-83F0-4905-9086-F8B5D1349475}"/>
    <cellStyle name="Input 5 5 5 2 4" xfId="25870" xr:uid="{60D68C5E-E1D2-49F9-ABDA-BAAB202228DE}"/>
    <cellStyle name="Input 5 5 5 3" xfId="27732" xr:uid="{2D4CF1A9-542D-4870-B26A-ECE1AD8B851C}"/>
    <cellStyle name="Input 5 5 5 4" xfId="25278" xr:uid="{271E93CF-452F-4C64-8099-40EC26850242}"/>
    <cellStyle name="Input 5 5 5 5" xfId="41779" xr:uid="{8775C520-73B4-45A7-A61B-BD92EB94E2FC}"/>
    <cellStyle name="Input 5 5 6" xfId="13191" xr:uid="{F798B4A7-9D5A-46BC-B1E4-0ABECCD19829}"/>
    <cellStyle name="Input 5 5 6 2" xfId="13192" xr:uid="{E20A59D4-80B8-40A6-B49A-913C24C1F6CC}"/>
    <cellStyle name="Input 5 5 6 2 2" xfId="27735" xr:uid="{EA8556E4-DEE6-4D77-AFA7-DDAF2D8E7876}"/>
    <cellStyle name="Input 5 5 6 2 3" xfId="9771" xr:uid="{EA37C02D-8097-43BC-9730-940027568BC8}"/>
    <cellStyle name="Input 5 5 6 2 4" xfId="32270" xr:uid="{AF5CE90B-1585-4BA1-BA46-8C0E2ADFBF8E}"/>
    <cellStyle name="Input 5 5 6 3" xfId="27734" xr:uid="{CA8CF9C9-F6C6-46A9-86F8-B3557DDCF460}"/>
    <cellStyle name="Input 5 5 6 4" xfId="7840" xr:uid="{774218F0-DEA1-4665-9F67-21C1DB537BE6}"/>
    <cellStyle name="Input 5 5 6 5" xfId="25871" xr:uid="{A34318DA-A4BA-46E2-95BC-DD4F60096765}"/>
    <cellStyle name="Input 5 5 7" xfId="13193" xr:uid="{D48ECE8C-C521-420C-8395-EF44AF412FD7}"/>
    <cellStyle name="Input 5 5 7 2" xfId="27736" xr:uid="{BE2DF122-6E6B-47A8-B059-D4CF3C387F19}"/>
    <cellStyle name="Input 5 5 7 3" xfId="9390" xr:uid="{5605B661-E0B2-4F9D-B038-DC47278DD492}"/>
    <cellStyle name="Input 5 5 7 4" xfId="33156" xr:uid="{687ADBBE-132B-4C28-A31D-E655ED4ADA04}"/>
    <cellStyle name="Input 5 5 8" xfId="13194" xr:uid="{44F6EAA0-F7D4-41FA-9600-B1A8A439A237}"/>
    <cellStyle name="Input 5 5 8 2" xfId="13195" xr:uid="{F8F48DEC-67A3-49F9-BE7E-0679CF05762E}"/>
    <cellStyle name="Input 5 5 8 2 2" xfId="27738" xr:uid="{B677DE1E-E098-44C3-830B-D8D63DEE77B7}"/>
    <cellStyle name="Input 5 5 8 2 3" xfId="32968" xr:uid="{1F0DE3D3-A39C-4DDA-AF5F-71D460945432}"/>
    <cellStyle name="Input 5 5 8 2 4" xfId="44007" xr:uid="{0B9B6609-0CC8-4767-89D6-0C6918592842}"/>
    <cellStyle name="Input 5 5 8 3" xfId="27737" xr:uid="{B60DE76E-7C74-4DAB-AC60-2603D5BA4781}"/>
    <cellStyle name="Input 5 5 8 4" xfId="32211" xr:uid="{48852269-9101-40B3-9377-D7FF2FDB1861}"/>
    <cellStyle name="Input 5 5 8 5" xfId="8954" xr:uid="{64E5F5CF-2CA3-40B8-85A9-9519194FC8A1}"/>
    <cellStyle name="Input 5 5 9" xfId="13196" xr:uid="{456E0F1B-CE52-4790-86E6-22AC76C054B8}"/>
    <cellStyle name="Input 5 5 9 2" xfId="27739" xr:uid="{5307B8E5-6F69-49B7-BCC4-E33A39D1BE8B}"/>
    <cellStyle name="Input 5 5 9 3" xfId="8227" xr:uid="{0AA69E3F-EA94-4A5F-A702-82FA9EF8476D}"/>
    <cellStyle name="Input 5 5 9 4" xfId="42853" xr:uid="{30EA72D3-0FA7-4B34-8864-E0B342B40F1C}"/>
    <cellStyle name="Input 5 6" xfId="5101" xr:uid="{1C802BFC-7BF4-4C9B-9FF9-DA38D579A301}"/>
    <cellStyle name="Input 5 6 10" xfId="21604" xr:uid="{84D9D2DF-0F7C-431A-8DE8-9DEB70008E26}"/>
    <cellStyle name="Input 5 6 10 2" xfId="35060" xr:uid="{3B5A510D-BD7E-45B5-9B67-A6E7B5E19D1C}"/>
    <cellStyle name="Input 5 6 10 3" xfId="43077" xr:uid="{D482DD27-ADB8-448C-9B9B-D3BFF8AC0ADB}"/>
    <cellStyle name="Input 5 6 10 4" xfId="47296" xr:uid="{2A6F13AD-BC1A-48B4-8C59-1D4D5CC08CE7}"/>
    <cellStyle name="Input 5 6 11" xfId="13197" xr:uid="{710B8042-DA7D-4A5C-B976-FECC5DF6EFA3}"/>
    <cellStyle name="Input 5 6 11 2" xfId="27740" xr:uid="{0B6E5569-CE9F-4DF6-A7B6-BB3FAF183793}"/>
    <cellStyle name="Input 5 6 11 3" xfId="9772" xr:uid="{4AC3D77E-3169-4170-A4CD-501F511C2E26}"/>
    <cellStyle name="Input 5 6 11 4" xfId="42443" xr:uid="{B056E56E-AE5D-47F7-9DBC-B4A2F38896D7}"/>
    <cellStyle name="Input 5 6 12" xfId="8331" xr:uid="{BAEE4E0F-0CDE-4E64-A665-59BF9B3EC37D}"/>
    <cellStyle name="Input 5 6 13" xfId="9206" xr:uid="{758D74FE-8F62-4D0E-A6D6-79EC51090B7A}"/>
    <cellStyle name="Input 5 6 14" xfId="30869" xr:uid="{4EDFD2B0-90D0-4D23-AD7C-7D56A9CEBAD5}"/>
    <cellStyle name="Input 5 6 15" xfId="39694" xr:uid="{0B752F7B-BDD3-4AA6-AA6E-099D8A0B589B}"/>
    <cellStyle name="Input 5 6 2" xfId="13198" xr:uid="{6508ED51-5F47-44C4-A874-503DDBAC5D15}"/>
    <cellStyle name="Input 5 6 2 2" xfId="13199" xr:uid="{652DD9E1-7B28-4C95-B74B-2492F64F479D}"/>
    <cellStyle name="Input 5 6 2 2 2" xfId="27742" xr:uid="{087447CA-7BA1-4E4F-890A-AC0964A1722F}"/>
    <cellStyle name="Input 5 6 2 2 3" xfId="25276" xr:uid="{D79BDCFE-A4B3-4767-B8AE-0B2933360782}"/>
    <cellStyle name="Input 5 6 2 2 4" xfId="25879" xr:uid="{37F7F037-5C37-4F33-A969-27ADE72473C5}"/>
    <cellStyle name="Input 5 6 2 3" xfId="27741" xr:uid="{C49CCBB8-7D85-4C95-BE74-9899C997A834}"/>
    <cellStyle name="Input 5 6 2 4" xfId="25277" xr:uid="{DD7BC38F-CE0D-4828-B74E-E9C673037BD5}"/>
    <cellStyle name="Input 5 6 2 5" xfId="37254" xr:uid="{4545F2FD-4602-4700-A845-BBC31C01BE47}"/>
    <cellStyle name="Input 5 6 3" xfId="13200" xr:uid="{63F2459D-E154-431D-95ED-17BE490D198C}"/>
    <cellStyle name="Input 5 6 3 2" xfId="13201" xr:uid="{58A98669-137A-4ACE-8736-57CD97602C02}"/>
    <cellStyle name="Input 5 6 3 2 2" xfId="27744" xr:uid="{30B0221C-8F32-4B2A-ACA9-7FE26AF53767}"/>
    <cellStyle name="Input 5 6 3 2 3" xfId="8101" xr:uid="{8E756DAF-0011-49CA-80C7-8802EC169CF5}"/>
    <cellStyle name="Input 5 6 3 2 4" xfId="43307" xr:uid="{1777ABB9-7E06-4FB9-8645-EDDDDCCC094D}"/>
    <cellStyle name="Input 5 6 3 3" xfId="27743" xr:uid="{9B4C9C6F-7907-4F7D-9D49-E07548A62173}"/>
    <cellStyle name="Input 5 6 3 4" xfId="32967" xr:uid="{C1C4EC55-36DD-4E3C-A00E-EF2F5DCF98D0}"/>
    <cellStyle name="Input 5 6 3 5" xfId="41166" xr:uid="{6CD7F0E1-4B97-479D-A732-60353F8D57BE}"/>
    <cellStyle name="Input 5 6 4" xfId="13202" xr:uid="{A4BB7677-79CA-4DD3-923B-620D2AE18541}"/>
    <cellStyle name="Input 5 6 4 2" xfId="13203" xr:uid="{897CE5A0-6C2D-4A2B-9627-0DF83DFC5C96}"/>
    <cellStyle name="Input 5 6 4 2 2" xfId="27746" xr:uid="{C08FAD99-BD9D-439C-B469-C8BB66964390}"/>
    <cellStyle name="Input 5 6 4 2 3" xfId="9393" xr:uid="{C485A675-FC71-4A95-BE1F-8F644BFA2EEF}"/>
    <cellStyle name="Input 5 6 4 2 4" xfId="25873" xr:uid="{CF64F04D-1FDF-4782-94F7-817362DE5119}"/>
    <cellStyle name="Input 5 6 4 3" xfId="27745" xr:uid="{5890CFAD-91BD-42F1-8065-114D3797A040}"/>
    <cellStyle name="Input 5 6 4 4" xfId="9773" xr:uid="{BC26201C-22B1-46F1-9A03-4987CFCAA6D9}"/>
    <cellStyle name="Input 5 6 4 5" xfId="41383" xr:uid="{16AA4CB4-8BE6-451F-8E88-ED0A68D36A45}"/>
    <cellStyle name="Input 5 6 5" xfId="13204" xr:uid="{DBC05E82-0672-45B1-88BB-F8540D8A2C3D}"/>
    <cellStyle name="Input 5 6 5 2" xfId="27747" xr:uid="{AB5732ED-B8E9-432F-B9D1-0A3D1082C821}"/>
    <cellStyle name="Input 5 6 5 3" xfId="32209" xr:uid="{A5E8F2FF-D6F8-4D5C-9D9B-1D35FA2B59AB}"/>
    <cellStyle name="Input 5 6 5 4" xfId="25874" xr:uid="{716B31E8-CE1E-4CCA-8DF7-321D08402FB6}"/>
    <cellStyle name="Input 5 6 6" xfId="13205" xr:uid="{6608DDFB-5C4D-4B34-9BB3-86D7B7088E10}"/>
    <cellStyle name="Input 5 6 6 2" xfId="27748" xr:uid="{F2D867B2-2F19-4BD1-AA90-BF0AD3D3E7D7}"/>
    <cellStyle name="Input 5 6 6 3" xfId="32966" xr:uid="{C0ECE95A-3C78-431C-804B-475ABA141C4A}"/>
    <cellStyle name="Input 5 6 6 4" xfId="25876" xr:uid="{14909233-93B7-4164-B7BF-4B3768DF9990}"/>
    <cellStyle name="Input 5 6 7" xfId="13206" xr:uid="{89BDC394-9720-473C-A03B-149D6061D576}"/>
    <cellStyle name="Input 5 6 7 2" xfId="13207" xr:uid="{24447D4A-C1F7-4CCB-B27C-5C230D4DF22B}"/>
    <cellStyle name="Input 5 6 7 2 2" xfId="27750" xr:uid="{EC21AD68-4EB1-456E-8EB5-F809F1A8FA90}"/>
    <cellStyle name="Input 5 6 7 2 3" xfId="9774" xr:uid="{312DB5B3-499A-460D-91E5-E87388DB189E}"/>
    <cellStyle name="Input 5 6 7 2 4" xfId="42850" xr:uid="{4269D4BA-05BE-419B-B70C-A76A52B6C2B5}"/>
    <cellStyle name="Input 5 6 7 3" xfId="27749" xr:uid="{86C045F8-64F4-47E8-9E87-D146A8151852}"/>
    <cellStyle name="Input 5 6 7 4" xfId="8230" xr:uid="{0D73E951-18D8-404E-8561-A9E800AD5EBF}"/>
    <cellStyle name="Input 5 6 7 5" xfId="44006" xr:uid="{8ECD7534-9048-4578-9864-7AC563374E2B}"/>
    <cellStyle name="Input 5 6 8" xfId="19212" xr:uid="{0A81BBE2-2691-485D-A7BE-7C5ED8647966}"/>
    <cellStyle name="Input 5 6 8 2" xfId="32891" xr:uid="{35DC55A2-9960-4637-92E5-FE92A997D07B}"/>
    <cellStyle name="Input 5 6 8 3" xfId="41405" xr:uid="{D74112F5-2814-4FD2-A652-93A79CB20744}"/>
    <cellStyle name="Input 5 6 8 4" xfId="46234" xr:uid="{E1C98369-9C37-4A34-A299-01808DF85737}"/>
    <cellStyle name="Input 5 6 9" xfId="21967" xr:uid="{824AA9C0-550A-4E9E-9FC2-F78D21DA846B}"/>
    <cellStyle name="Input 5 6 9 2" xfId="35421" xr:uid="{82E172C7-EFA0-4C12-B280-E1FC97994BB6}"/>
    <cellStyle name="Input 5 6 9 3" xfId="43297" xr:uid="{D68BB6C3-12D7-4387-9707-C275AFFC42D1}"/>
    <cellStyle name="Input 5 6 9 4" xfId="47364" xr:uid="{797450C5-B6F4-4449-9FBC-55E2186BEF92}"/>
    <cellStyle name="Input 5 7" xfId="5841" xr:uid="{F231FE9A-FB35-4E4B-A16C-63C2D846F6BE}"/>
    <cellStyle name="Input 5 7 10" xfId="42058" xr:uid="{69D6189C-43DA-4BE9-B897-9EE0C0E98542}"/>
    <cellStyle name="Input 5 7 2" xfId="13209" xr:uid="{9671C1A4-A269-4E64-A67A-640CEC9967A9}"/>
    <cellStyle name="Input 5 7 2 2" xfId="27752" xr:uid="{28D41B2C-0EA4-4011-A494-EE089386C46B}"/>
    <cellStyle name="Input 5 7 2 3" xfId="25274" xr:uid="{8E5A5910-A269-4452-8185-F8D7E9C561E0}"/>
    <cellStyle name="Input 5 7 2 4" xfId="25875" xr:uid="{620BBE67-7CC9-4EC3-997E-5F1795EF59D5}"/>
    <cellStyle name="Input 5 7 3" xfId="19796" xr:uid="{60F8441F-3047-4446-A3DE-91955975FCFB}"/>
    <cellStyle name="Input 5 7 3 2" xfId="33431" xr:uid="{62B2AFF1-5EBE-4A2B-8532-E0CE363B215F}"/>
    <cellStyle name="Input 5 7 3 3" xfId="41815" xr:uid="{16C2DDB2-1788-495C-8DDF-5840C95D0B24}"/>
    <cellStyle name="Input 5 7 3 4" xfId="46456" xr:uid="{71CED43B-A263-4AA6-9F5C-BB199BB1BDAD}"/>
    <cellStyle name="Input 5 7 4" xfId="19148" xr:uid="{FB9C52C9-A9E0-432D-B038-94AA5D45530D}"/>
    <cellStyle name="Input 5 7 4 2" xfId="32828" xr:uid="{A1D31F6E-3250-46DC-934A-CB8B87AD248A}"/>
    <cellStyle name="Input 5 7 4 3" xfId="41346" xr:uid="{B688C837-DEAB-449E-BA28-B1A515464461}"/>
    <cellStyle name="Input 5 7 4 4" xfId="46185" xr:uid="{ADFE062C-92E6-419F-871D-83161ECC7608}"/>
    <cellStyle name="Input 5 7 5" xfId="22319" xr:uid="{D71451A6-2E0F-45BD-9A87-BC20E29447E3}"/>
    <cellStyle name="Input 5 7 5 2" xfId="35764" xr:uid="{87F6901F-0DDE-4FD5-B0C5-8CCB7090A812}"/>
    <cellStyle name="Input 5 7 5 3" xfId="43513" xr:uid="{E8886F54-CD51-4C73-A2D0-9EC9676C37DE}"/>
    <cellStyle name="Input 5 7 5 4" xfId="47492" xr:uid="{0F672139-C0ED-4DD1-ACBC-BE8920355889}"/>
    <cellStyle name="Input 5 7 6" xfId="13208" xr:uid="{1424CF82-86F3-4AD4-92D0-1350AD0BD9D3}"/>
    <cellStyle name="Input 5 7 6 2" xfId="27751" xr:uid="{EA76F604-39A8-4E66-ADD9-BF7A7065DEC5}"/>
    <cellStyle name="Input 5 7 6 3" xfId="25275" xr:uid="{6E8F3B1A-20EB-4D92-9B35-B6CF893A857F}"/>
    <cellStyle name="Input 5 7 6 4" xfId="42442" xr:uid="{32A4EBCF-E680-46EA-93CF-C76621075FA1}"/>
    <cellStyle name="Input 5 7 7" xfId="8898" xr:uid="{8EAFE2D4-64DC-4E03-A895-170B7616E169}"/>
    <cellStyle name="Input 5 7 8" xfId="8642" xr:uid="{46FA4DC2-7284-497A-8FBD-CA3FA8B0127C}"/>
    <cellStyle name="Input 5 7 9" xfId="37002" xr:uid="{19218B3D-6E96-49FC-9C2F-E3ED54048FF2}"/>
    <cellStyle name="Input 5 8" xfId="7263" xr:uid="{21491817-74F5-44B2-9A91-2763366DEB3D}"/>
    <cellStyle name="Input 5 8 2" xfId="20845" xr:uid="{0029D492-821C-4952-B481-3780BC09426C}"/>
    <cellStyle name="Input 5 8 2 2" xfId="34323" xr:uid="{1D060920-EAC8-4DD7-956A-8D5091B07224}"/>
    <cellStyle name="Input 5 8 2 3" xfId="42479" xr:uid="{B1CE6F12-822D-4D54-8183-4CDC4A357561}"/>
    <cellStyle name="Input 5 8 2 4" xfId="46853" xr:uid="{2B8F74F2-5A32-4C32-89A0-EC595A4FCCBB}"/>
    <cellStyle name="Input 5 8 3" xfId="19224" xr:uid="{716D0B19-8016-4E30-8B33-1B9E4F43ADE0}"/>
    <cellStyle name="Input 5 8 3 2" xfId="32903" xr:uid="{BF5EB56F-B49B-4848-9971-CD1D405AD2FA}"/>
    <cellStyle name="Input 5 8 3 3" xfId="41416" xr:uid="{B98DC0D3-0381-4408-8BE4-655A66A03B46}"/>
    <cellStyle name="Input 5 8 3 4" xfId="46243" xr:uid="{3870A440-118E-44A6-AEDF-D0177726BF86}"/>
    <cellStyle name="Input 5 8 4" xfId="23035" xr:uid="{C45F8B24-C6B4-44F0-A5F5-B57574CCC47D}"/>
    <cellStyle name="Input 5 8 4 2" xfId="36468" xr:uid="{BC9310C4-8F96-4FC7-898B-045002D08287}"/>
    <cellStyle name="Input 5 8 4 3" xfId="44043" xr:uid="{262F572C-8025-49DF-A795-C86D5BFF7AE4}"/>
    <cellStyle name="Input 5 8 4 4" xfId="47856" xr:uid="{D72AED15-0F24-489C-8B4E-3DDD246334ED}"/>
    <cellStyle name="Input 5 8 5" xfId="18565" xr:uid="{35AE1CE6-34A7-42E9-BEC3-5104008D0ADB}"/>
    <cellStyle name="Input 5 8 5 2" xfId="32319" xr:uid="{CD4283F5-BA6D-49D6-BE86-464B5444732A}"/>
    <cellStyle name="Input 5 8 5 3" xfId="40936" xr:uid="{097688BC-F8A9-4EBF-84C1-E3824D986AC0}"/>
    <cellStyle name="Input 5 8 5 4" xfId="45953" xr:uid="{71846E92-9129-4201-93BD-2C4BF07E5586}"/>
    <cellStyle name="Input 5 8 6" xfId="10124" xr:uid="{69336208-5163-4A9D-86A6-470B1A21F819}"/>
    <cellStyle name="Input 5 8 7" xfId="24739" xr:uid="{5F4FEB51-0468-4CE8-8D8D-96D6AFC6B289}"/>
    <cellStyle name="Input 5 8 8" xfId="8515" xr:uid="{1EA020FF-3A25-42EA-ACED-96D57B21268A}"/>
    <cellStyle name="Input 5 8 9" xfId="38353" xr:uid="{6E3702CA-6828-4C63-BBA8-A19BA07A49FF}"/>
    <cellStyle name="Input 5 9" xfId="7589" xr:uid="{06EA7A78-9846-46AC-8707-BF3B2FB034D3}"/>
    <cellStyle name="Input 5 9 10" xfId="25064" xr:uid="{D92704A4-D1FC-498A-AF0F-B305B273C578}"/>
    <cellStyle name="Input 5 9 11" xfId="34682" xr:uid="{B5FF370B-9A4F-44A6-9605-0C97A023592A}"/>
    <cellStyle name="Input 5 9 12" xfId="38137" xr:uid="{23343A84-07BB-40CF-9051-2DED642C76DB}"/>
    <cellStyle name="Input 5 9 2" xfId="21167" xr:uid="{6BD27C03-A28E-497D-A861-DADFF1A7AC61}"/>
    <cellStyle name="Input 5 9 2 2" xfId="34637" xr:uid="{544EDDA9-E4E8-48B1-83D3-95C864BF1341}"/>
    <cellStyle name="Input 5 9 2 3" xfId="42747" xr:uid="{782B3877-DEC9-43F1-A896-C6A01E40EA83}"/>
    <cellStyle name="Input 5 9 2 4" xfId="47071" xr:uid="{5EDA0CD5-AFD9-4B81-8444-E1EAC5C0F759}"/>
    <cellStyle name="Input 5 9 3" xfId="22417" xr:uid="{78627C2D-948D-4F3F-8066-3BD015992354}"/>
    <cellStyle name="Input 5 9 3 2" xfId="35861" xr:uid="{6CF1EDDD-ACC5-4848-B25D-084A5F241DD1}"/>
    <cellStyle name="Input 5 9 3 3" xfId="43577" xr:uid="{4F59B966-D345-49A2-9263-3EE2076D8219}"/>
    <cellStyle name="Input 5 9 3 4" xfId="47527" xr:uid="{CE6775B2-52CF-4F04-AA4F-2CD2371F98A0}"/>
    <cellStyle name="Input 5 9 4" xfId="18811" xr:uid="{128F4CCC-F620-42A9-9749-12E49B749AB7}"/>
    <cellStyle name="Input 5 9 4 2" xfId="32535" xr:uid="{A4C7B075-6C9C-4F40-A08B-D52B4A6AEFBC}"/>
    <cellStyle name="Input 5 9 4 3" xfId="41110" xr:uid="{8211BE8A-25F1-42D1-B5F7-A3BA1F611693}"/>
    <cellStyle name="Input 5 9 4 4" xfId="46032" xr:uid="{24792C43-E67B-4B5B-8D20-002A1DE86560}"/>
    <cellStyle name="Input 5 9 5" xfId="23356" xr:uid="{0C448025-895C-40A5-932F-0476B126548E}"/>
    <cellStyle name="Input 5 9 5 2" xfId="36779" xr:uid="{E6804C51-C53E-4F6C-9822-497D0A462459}"/>
    <cellStyle name="Input 5 9 5 3" xfId="44309" xr:uid="{899823AF-8E10-4293-A168-3DFEA3A65AD3}"/>
    <cellStyle name="Input 5 9 5 4" xfId="48074" xr:uid="{E43C10A7-0C70-439A-AEB9-C98DCA81C758}"/>
    <cellStyle name="Input 5 9 6" xfId="23651" xr:uid="{39CCB99B-6E03-4935-BF8D-2D13C34945B2}"/>
    <cellStyle name="Input 5 9 6 2" xfId="37053" xr:uid="{CF991E81-BB93-4C40-9B42-6E696E675207}"/>
    <cellStyle name="Input 5 9 6 3" xfId="44533" xr:uid="{D21D32D7-76E2-4CA0-806E-97EBDA661528}"/>
    <cellStyle name="Input 5 9 6 4" xfId="48241" xr:uid="{8D54F367-C6F2-4A7D-A158-09F3BC2AC92F}"/>
    <cellStyle name="Input 5 9 7" xfId="23745" xr:uid="{77ABD830-9EAA-4648-9E9C-41502138C123}"/>
    <cellStyle name="Input 5 9 7 2" xfId="37146" xr:uid="{5C85939D-65D5-43C6-9D90-1B385201BC18}"/>
    <cellStyle name="Input 5 9 7 3" xfId="44618" xr:uid="{07D2C3D6-E17B-422B-B498-3173E90130B7}"/>
    <cellStyle name="Input 5 9 7 4" xfId="48317" xr:uid="{4919A97C-ABC3-4790-BCBF-FC836C5DE92E}"/>
    <cellStyle name="Input 5 9 8" xfId="18863" xr:uid="{AF3ACDD1-6DAA-4B57-BB95-C7E0526970AB}"/>
    <cellStyle name="Input 5 9 8 2" xfId="32581" xr:uid="{3A7E7F9D-4153-4640-96E0-74E33FC06D53}"/>
    <cellStyle name="Input 5 9 8 3" xfId="41140" xr:uid="{B0E37995-3ACA-4D69-9EFE-A2BA74FF7849}"/>
    <cellStyle name="Input 5 9 8 4" xfId="46054" xr:uid="{1F2608C4-2EDD-4C67-88DF-8C35FEF8F8AA}"/>
    <cellStyle name="Input 5 9 9" xfId="10449" xr:uid="{9D613763-3C2D-47BE-A912-754289856769}"/>
    <cellStyle name="Input 50" xfId="48412" xr:uid="{83005F16-8A3C-47D0-A999-7FBCCA320A3E}"/>
    <cellStyle name="Input 51" xfId="48413" xr:uid="{3549D822-35FD-4D70-AD2C-3C3214987F07}"/>
    <cellStyle name="Input 52" xfId="48414" xr:uid="{D623B86F-6A81-426E-8B30-079E69A72575}"/>
    <cellStyle name="Input 53" xfId="48415" xr:uid="{FFDE1928-0481-4EE6-9594-83D6C07EA6E9}"/>
    <cellStyle name="Input 54" xfId="48417" xr:uid="{297C496B-1182-44F9-AB3D-512EB43015AD}"/>
    <cellStyle name="Input 55" xfId="48418" xr:uid="{19910097-6866-42AF-91A9-19D9B41CB2A3}"/>
    <cellStyle name="Input 56" xfId="48419" xr:uid="{886EA228-54F3-42FB-AABE-3F0538F11200}"/>
    <cellStyle name="Input 57" xfId="48420" xr:uid="{B84A3D7F-F28D-4C13-B768-1F947F2ED249}"/>
    <cellStyle name="Input 58" xfId="52337" xr:uid="{A369D3BF-70E6-4C59-AE9F-F4785175F016}"/>
    <cellStyle name="Input 59" xfId="52336" xr:uid="{A29A806D-A6BE-455E-B1AD-2E5295CC3DC3}"/>
    <cellStyle name="Input 6" xfId="3666" xr:uid="{D7DF83FC-F9D7-4680-B59A-7B4ABD550F77}"/>
    <cellStyle name="Input 6 10" xfId="7627" xr:uid="{D54E33F5-CEE2-410D-88C7-32E397D83311}"/>
    <cellStyle name="Input 6 10 10" xfId="8554" xr:uid="{18DD1AEC-BD52-46BE-813A-470F8BCF9B15}"/>
    <cellStyle name="Input 6 10 11" xfId="43400" xr:uid="{C33198CD-61DC-4C9D-B0FE-1ED483A9EF03}"/>
    <cellStyle name="Input 6 10 2" xfId="21205" xr:uid="{6F731ED7-4F95-4303-91FD-4E07D1CB91F7}"/>
    <cellStyle name="Input 6 10 2 2" xfId="34675" xr:uid="{33CA0EDA-3199-406A-8A62-678B113A1D40}"/>
    <cellStyle name="Input 6 10 2 3" xfId="42780" xr:uid="{E30A7532-5D40-4641-8262-E4DC64D62CC0}"/>
    <cellStyle name="Input 6 10 2 4" xfId="47096" xr:uid="{EB58ACC5-6A9C-4442-86B3-9110DEE67FE2}"/>
    <cellStyle name="Input 6 10 3" xfId="19165" xr:uid="{D543D45E-ACB5-4E6B-850A-7CC58A264F02}"/>
    <cellStyle name="Input 6 10 3 2" xfId="32844" xr:uid="{918C7198-5D4B-4071-955F-DA97F4173FF2}"/>
    <cellStyle name="Input 6 10 3 3" xfId="41361" xr:uid="{5544469C-B388-41D0-8239-CAC028373F94}"/>
    <cellStyle name="Input 6 10 3 4" xfId="46198" xr:uid="{6A7E776D-DF3C-4EC3-A5DE-E1815DC76F15}"/>
    <cellStyle name="Input 6 10 4" xfId="23387" xr:uid="{18363B84-CDE4-4B6D-8648-64EE558B7B5B}"/>
    <cellStyle name="Input 6 10 4 2" xfId="36810" xr:uid="{E0598805-51E0-42B8-B9D1-ADEEF86BAB84}"/>
    <cellStyle name="Input 6 10 4 3" xfId="44338" xr:uid="{B2CFA38F-9655-4DA1-9A02-FD49C24EB08F}"/>
    <cellStyle name="Input 6 10 4 4" xfId="48099" xr:uid="{2E499E81-F33A-4619-9DEB-60F909DB6248}"/>
    <cellStyle name="Input 6 10 5" xfId="23681" xr:uid="{96AB21EA-148C-4FB3-BF33-7DA6FE3DF1CC}"/>
    <cellStyle name="Input 6 10 5 2" xfId="37083" xr:uid="{05C5EDB2-5877-45AE-89FF-24494D68ED34}"/>
    <cellStyle name="Input 6 10 5 3" xfId="44561" xr:uid="{DCC88FF4-3087-4463-80FB-84BA5C89F49B}"/>
    <cellStyle name="Input 6 10 5 4" xfId="48266" xr:uid="{091429CE-68A7-4FC7-BD7A-5060636D87E4}"/>
    <cellStyle name="Input 6 10 6" xfId="23638" xr:uid="{7C601069-4D62-4937-9AC7-4BADAE6296D1}"/>
    <cellStyle name="Input 6 10 6 2" xfId="37040" xr:uid="{2A0184AB-860A-473E-A9FA-EE1C40CA3414}"/>
    <cellStyle name="Input 6 10 6 3" xfId="44523" xr:uid="{7E2485F0-A4CF-40DC-B649-A63BFC538B2A}"/>
    <cellStyle name="Input 6 10 6 4" xfId="48231" xr:uid="{E0E063C3-E0FD-47C9-8A8E-B97EA6ABCB2B}"/>
    <cellStyle name="Input 6 10 7" xfId="13210" xr:uid="{C6ED0579-B725-437D-BACB-6DD405225DA5}"/>
    <cellStyle name="Input 6 10 7 2" xfId="27753" xr:uid="{273AB5C9-1A1E-4A51-8A33-7F8716A19CFE}"/>
    <cellStyle name="Input 6 10 7 3" xfId="32965" xr:uid="{F7BD5E0D-2E03-405E-968A-F68639FBD2E0}"/>
    <cellStyle name="Input 6 10 7 4" xfId="25878" xr:uid="{E22DC9E9-A695-4A3E-8C1F-6746BDA398FC}"/>
    <cellStyle name="Input 6 10 8" xfId="10486" xr:uid="{66640F37-499D-4D1B-A5D5-B5F26CF21445}"/>
    <cellStyle name="Input 6 10 9" xfId="25102" xr:uid="{7071C220-3137-4756-8EC4-884315F7CB28}"/>
    <cellStyle name="Input 6 11" xfId="7788" xr:uid="{A64234D4-211A-4D60-8328-F59108D00EFD}"/>
    <cellStyle name="Input 6 11 2" xfId="10619" xr:uid="{7C9213DC-FC7A-4669-8640-4612731139B1}"/>
    <cellStyle name="Input 6 11 3" xfId="25234" xr:uid="{B6AC0560-CF60-4F35-89F4-D3ED83DC316A}"/>
    <cellStyle name="Input 6 11 4" xfId="27950" xr:uid="{CF7D7EA9-6E76-4A14-90AA-1CD053175F83}"/>
    <cellStyle name="Input 6 11 5" xfId="42525" xr:uid="{249D8738-39AF-499E-991F-C238B6F6AE92}"/>
    <cellStyle name="Input 6 12" xfId="18866" xr:uid="{8DE5FAA4-F177-44D9-88C6-01AC9CD88A44}"/>
    <cellStyle name="Input 6 12 2" xfId="32584" xr:uid="{663CA7EC-64FD-42A4-8C25-0755D46233E9}"/>
    <cellStyle name="Input 6 12 3" xfId="41143" xr:uid="{C38EFC68-012E-4018-904E-09A1D8583329}"/>
    <cellStyle name="Input 6 12 4" xfId="46057" xr:uid="{F1D75859-2137-43BB-B5FD-FEA01B68582D}"/>
    <cellStyle name="Input 6 13" xfId="24038" xr:uid="{2A9B3372-20B8-4E08-A871-A1210C27C1B9}"/>
    <cellStyle name="Input 6 13 2" xfId="37422" xr:uid="{3FD1061A-B0E5-435A-A86C-DB13F57661AC}"/>
    <cellStyle name="Input 6 13 3" xfId="44786" xr:uid="{4CD0F308-2608-4ACC-B532-353F85C50AA6}"/>
    <cellStyle name="Input 6 13 4" xfId="48365" xr:uid="{ECBA8DE4-EDC8-4CD9-B6F8-9A26EDCF665D}"/>
    <cellStyle name="Input 6 14" xfId="7966" xr:uid="{852745F0-DC5F-4EB6-93BA-B6901EDF3B84}"/>
    <cellStyle name="Input 6 15" xfId="24345" xr:uid="{B3B03777-1A0A-4387-BF49-E2B314FC6E31}"/>
    <cellStyle name="Input 6 16" xfId="51879" xr:uid="{266D2B8B-4355-453F-9A88-037F158107B4}"/>
    <cellStyle name="Input 6 17" xfId="4715" xr:uid="{DAF7399F-BD8A-4E6C-8857-2D136F5DFC31}"/>
    <cellStyle name="Input 6 2" xfId="4910" xr:uid="{0053A783-2882-407F-8A29-0CD8BC1745D9}"/>
    <cellStyle name="Input 6 2 10" xfId="31005" xr:uid="{06A4C48C-4D42-472D-9033-F6B9BBB7F211}"/>
    <cellStyle name="Input 6 2 2" xfId="7747" xr:uid="{CBFD2AC7-624C-4F8C-8595-BF1C1B653EE9}"/>
    <cellStyle name="Input 6 2 2 10" xfId="27962" xr:uid="{6163B163-DA64-4433-9F96-2EE05CD15F7C}"/>
    <cellStyle name="Input 6 2 2 11" xfId="38104" xr:uid="{AA78FC72-CFDC-4748-9A90-E09BBE47FAE3}"/>
    <cellStyle name="Input 6 2 2 2" xfId="21256" xr:uid="{F60E09CA-A4C2-4E8A-A2C4-71C24CA94327}"/>
    <cellStyle name="Input 6 2 2 2 2" xfId="34722" xr:uid="{14D32771-6E5E-41CF-9816-74B19BD1254B}"/>
    <cellStyle name="Input 6 2 2 2 3" xfId="42823" xr:uid="{D874258F-F49C-4CD6-8C65-188775659143}"/>
    <cellStyle name="Input 6 2 2 2 4" xfId="47129" xr:uid="{2C7D2BAC-5338-49AE-BAAE-905130958C6F}"/>
    <cellStyle name="Input 6 2 2 3" xfId="22578" xr:uid="{6271368E-DC89-4BC6-9AD9-70DBF02DB04B}"/>
    <cellStyle name="Input 6 2 2 3 2" xfId="36021" xr:uid="{28692600-E69F-4717-B2E3-97A34AEABCAD}"/>
    <cellStyle name="Input 6 2 2 3 3" xfId="43704" xr:uid="{6A1DD0B3-8975-4E5C-93BE-E248F099C62E}"/>
    <cellStyle name="Input 6 2 2 3 4" xfId="47614" xr:uid="{58F1A518-E251-4E4D-AC6B-6C6FFB97AF94}"/>
    <cellStyle name="Input 6 2 2 4" xfId="23435" xr:uid="{B4D0E30B-CF84-441D-A7D0-301158048986}"/>
    <cellStyle name="Input 6 2 2 4 2" xfId="36858" xr:uid="{FCD2D8F9-783E-42BD-9DE0-692581A849B2}"/>
    <cellStyle name="Input 6 2 2 4 3" xfId="44381" xr:uid="{3876D44A-D451-43FC-A8EF-5564A1EE5AC9}"/>
    <cellStyle name="Input 6 2 2 4 4" xfId="48132" xr:uid="{FA72E632-B3CF-4445-A681-E13834FE7EF1}"/>
    <cellStyle name="Input 6 2 2 5" xfId="23721" xr:uid="{3E9D9580-7306-4448-8ADA-28CD9B6F68A6}"/>
    <cellStyle name="Input 6 2 2 5 2" xfId="37123" xr:uid="{5B8CAA91-ABB7-4549-8A66-33AC2F656CAA}"/>
    <cellStyle name="Input 6 2 2 5 3" xfId="44599" xr:uid="{9D2923C0-6CC9-4892-A7E7-7951877373EE}"/>
    <cellStyle name="Input 6 2 2 5 4" xfId="48298" xr:uid="{2F275AC4-E275-49FA-A16E-8EDA5532A5B4}"/>
    <cellStyle name="Input 6 2 2 6" xfId="23814" xr:uid="{76F88F11-6C5F-4F97-8E8A-1D6820399A6D}"/>
    <cellStyle name="Input 6 2 2 6 2" xfId="37215" xr:uid="{5504F30E-23E3-4A95-8BDD-E050060CAAFF}"/>
    <cellStyle name="Input 6 2 2 6 3" xfId="44666" xr:uid="{C243D8CF-16FC-4C9C-BDF9-6B2DAF8D9E2C}"/>
    <cellStyle name="Input 6 2 2 6 4" xfId="48346" xr:uid="{2D04AE32-F158-4E18-AA12-304D5A7D2800}"/>
    <cellStyle name="Input 6 2 2 7" xfId="13212" xr:uid="{31E79DA3-3E64-411F-B492-420448F7A134}"/>
    <cellStyle name="Input 6 2 2 7 2" xfId="27755" xr:uid="{832F595A-20E7-4CF4-A050-2BC30EBE4A52}"/>
    <cellStyle name="Input 6 2 2 7 3" xfId="9775" xr:uid="{AD7DEB69-9072-42FD-A258-0380D8399657}"/>
    <cellStyle name="Input 6 2 2 7 4" xfId="43430" xr:uid="{676D3597-B5E5-4D97-A385-6304C87B9219}"/>
    <cellStyle name="Input 6 2 2 8" xfId="10580" xr:uid="{F14FB288-F934-4D0E-99FD-18B2888F64E9}"/>
    <cellStyle name="Input 6 2 2 9" xfId="25195" xr:uid="{F9D23826-5207-41F2-9239-45334FDF35FA}"/>
    <cellStyle name="Input 6 2 3" xfId="18568" xr:uid="{5D1403F4-6122-49C2-9961-E9B8B3591F32}"/>
    <cellStyle name="Input 6 2 3 2" xfId="32322" xr:uid="{AB973B13-8289-4645-9953-614A3D7E0FC0}"/>
    <cellStyle name="Input 6 2 3 3" xfId="40939" xr:uid="{98E56351-8BCD-4D35-98E1-C2282E13755C}"/>
    <cellStyle name="Input 6 2 3 4" xfId="45956" xr:uid="{B8140A46-76D9-48C6-B2AC-2CA61D665DC3}"/>
    <cellStyle name="Input 6 2 4" xfId="18867" xr:uid="{33AFEE47-EC06-41AE-B91F-E03952295F4B}"/>
    <cellStyle name="Input 6 2 4 2" xfId="32585" xr:uid="{1A7F7C7E-E6FB-49D4-83A2-CA69E1BA3F64}"/>
    <cellStyle name="Input 6 2 4 3" xfId="41144" xr:uid="{FB9BF880-1E7B-4C25-9F03-62212334D251}"/>
    <cellStyle name="Input 6 2 4 4" xfId="46058" xr:uid="{B307B41F-BE8B-4CFF-B670-32275FBF14F0}"/>
    <cellStyle name="Input 6 2 5" xfId="18535" xr:uid="{273D79E8-3B6C-43B0-BD9F-25176E9D7EA5}"/>
    <cellStyle name="Input 6 2 5 2" xfId="32302" xr:uid="{DE6F2F74-ACAA-4F20-B961-6DAAA0185884}"/>
    <cellStyle name="Input 6 2 5 3" xfId="40916" xr:uid="{D498FE4B-6169-4B96-A78C-576509733E3B}"/>
    <cellStyle name="Input 6 2 5 4" xfId="45938" xr:uid="{E33873F8-3229-4FC8-83D6-CA87E9AC43AA}"/>
    <cellStyle name="Input 6 2 6" xfId="18929" xr:uid="{7A29931F-D798-4C75-8A79-600A9D36B856}"/>
    <cellStyle name="Input 6 2 6 2" xfId="32636" xr:uid="{8772AF52-DBA8-4A2D-B591-F63D575F7D58}"/>
    <cellStyle name="Input 6 2 6 3" xfId="41194" xr:uid="{3D9E6EE8-E99D-44B2-8D1A-A2A2C18C8AB6}"/>
    <cellStyle name="Input 6 2 6 4" xfId="46095" xr:uid="{8D546FED-31F9-495A-A83E-B74DC1CE22CD}"/>
    <cellStyle name="Input 6 2 7" xfId="22596" xr:uid="{B843055C-E00B-4240-BDF3-0FEA87E7E12F}"/>
    <cellStyle name="Input 6 2 7 2" xfId="36039" xr:uid="{5EBB42DC-A623-4C0B-9498-C6044ED0B0E6}"/>
    <cellStyle name="Input 6 2 7 3" xfId="43721" xr:uid="{106249D8-FB48-4E33-8834-4D7BAD6CBC05}"/>
    <cellStyle name="Input 6 2 7 4" xfId="47631" xr:uid="{ECBF7F30-7E18-4C40-8089-E850E903A64D}"/>
    <cellStyle name="Input 6 2 8" xfId="13211" xr:uid="{42B19C4C-C400-418B-9210-DE835045D573}"/>
    <cellStyle name="Input 6 2 8 2" xfId="27754" xr:uid="{385425A2-215B-4928-8492-B0DE21B2604D}"/>
    <cellStyle name="Input 6 2 8 3" xfId="8102" xr:uid="{81E8F9CA-AF0A-4D9B-967C-F31F1FBF6049}"/>
    <cellStyle name="Input 6 2 8 4" xfId="44443" xr:uid="{84697A12-838D-4A21-B892-199B551FC881}"/>
    <cellStyle name="Input 6 2 9" xfId="8158" xr:uid="{389DECFE-AE41-4DC1-8FFF-E941BB0A38FC}"/>
    <cellStyle name="Input 6 3" xfId="4890" xr:uid="{A6E952E8-0210-4BD2-BD93-FB078FD94ED1}"/>
    <cellStyle name="Input 6 3 10" xfId="8138" xr:uid="{4922CE37-8520-49C8-AA90-D91C2C319FEA}"/>
    <cellStyle name="Input 6 3 11" xfId="9442" xr:uid="{C72AC053-3166-468F-ADBD-ADCE9AAEB8C5}"/>
    <cellStyle name="Input 6 3 12" xfId="31024" xr:uid="{AF22A588-B6A2-4104-A225-219221D003AB}"/>
    <cellStyle name="Input 6 3 13" xfId="39756" xr:uid="{BD2DEF40-36BA-4055-806B-BFDE93250AB3}"/>
    <cellStyle name="Input 6 3 2" xfId="13214" xr:uid="{370470FC-6301-435C-A950-72E135DC45A7}"/>
    <cellStyle name="Input 6 3 2 2" xfId="27757" xr:uid="{6C757322-0286-42BD-8362-DAD4C3CF49F0}"/>
    <cellStyle name="Input 6 3 2 3" xfId="32207" xr:uid="{3B56E937-C067-4F0B-AAFA-162B0640DD03}"/>
    <cellStyle name="Input 6 3 2 4" xfId="43484" xr:uid="{49AC6CA1-0124-47AA-B8CA-0AFBF2FAE834}"/>
    <cellStyle name="Input 6 3 3" xfId="18569" xr:uid="{AF068374-6121-46FE-8372-3A360EAC61E7}"/>
    <cellStyle name="Input 6 3 3 2" xfId="32323" xr:uid="{C57FE3EB-7D10-4C1D-A693-C5ED98066D89}"/>
    <cellStyle name="Input 6 3 3 3" xfId="40940" xr:uid="{E2FBD96C-5B17-4FEA-B845-474549E655AB}"/>
    <cellStyle name="Input 6 3 3 4" xfId="45957" xr:uid="{C3BEE22F-2ACB-4BA5-A9F1-76F4B1F04D8B}"/>
    <cellStyle name="Input 6 3 4" xfId="18868" xr:uid="{3ADC1FB4-4F7D-46FF-A06A-30609EF17247}"/>
    <cellStyle name="Input 6 3 4 2" xfId="32586" xr:uid="{943A6FE7-3BDC-4A35-B627-B658768738D0}"/>
    <cellStyle name="Input 6 3 4 3" xfId="41145" xr:uid="{0DD77600-0BC5-4238-A40C-094D43C00EA9}"/>
    <cellStyle name="Input 6 3 4 4" xfId="46059" xr:uid="{56A1683F-26C5-4EC9-B159-199991878392}"/>
    <cellStyle name="Input 6 3 5" xfId="18930" xr:uid="{9760C54C-160A-423F-9447-C8E1892CED4F}"/>
    <cellStyle name="Input 6 3 5 2" xfId="32637" xr:uid="{50EA422D-89BC-4A7E-8D9B-3981B94CE87B}"/>
    <cellStyle name="Input 6 3 5 3" xfId="41195" xr:uid="{364A9F6C-477D-4EAA-9527-75AEE2687B43}"/>
    <cellStyle name="Input 6 3 5 4" xfId="46096" xr:uid="{BF51C32F-91F8-419A-9E37-5143B00588F9}"/>
    <cellStyle name="Input 6 3 6" xfId="22060" xr:uid="{264A9915-AD07-4E56-8CA6-060E2C05E05C}"/>
    <cellStyle name="Input 6 3 6 2" xfId="35514" xr:uid="{3B49062D-C6DD-41A6-B6BD-DF45B9BB09F1}"/>
    <cellStyle name="Input 6 3 6 3" xfId="43364" xr:uid="{E051FBA9-8F60-4356-B26D-C6FE635E60A7}"/>
    <cellStyle name="Input 6 3 6 4" xfId="47414" xr:uid="{78B6DBCA-4CAB-4394-8CE9-E5E673CA33D9}"/>
    <cellStyle name="Input 6 3 7" xfId="19555" xr:uid="{F5E3C28F-01CC-4E3E-A911-8F322642D2BA}"/>
    <cellStyle name="Input 6 3 7 2" xfId="33213" xr:uid="{D78F6529-F163-4132-9F29-4D153ADF41EB}"/>
    <cellStyle name="Input 6 3 7 3" xfId="41665" xr:uid="{B151AD57-45CA-4F48-A894-05A86C84D9F8}"/>
    <cellStyle name="Input 6 3 7 4" xfId="46362" xr:uid="{EDE3C199-F9A7-4DAB-AECF-AE69A869502A}"/>
    <cellStyle name="Input 6 3 8" xfId="22609" xr:uid="{E373049F-A5C9-4C06-9923-9F278B02D4FF}"/>
    <cellStyle name="Input 6 3 8 2" xfId="36052" xr:uid="{22B9DF1B-7DCC-4E18-95F0-4FBE5C3954D3}"/>
    <cellStyle name="Input 6 3 8 3" xfId="43734" xr:uid="{4B7790AD-1219-4ED4-AA5B-EE18777FE9DA}"/>
    <cellStyle name="Input 6 3 8 4" xfId="47644" xr:uid="{5C3D179D-C52E-48D7-93D7-DDBE4A709274}"/>
    <cellStyle name="Input 6 3 9" xfId="13213" xr:uid="{DA81AFEA-B5B2-42F6-BC29-099B784EC039}"/>
    <cellStyle name="Input 6 3 9 2" xfId="27756" xr:uid="{D7CFEF23-5220-4DD6-BC01-7E2CFA012359}"/>
    <cellStyle name="Input 6 3 9 3" xfId="9400" xr:uid="{2E32C556-7A2A-4285-BA9F-12FECA711466}"/>
    <cellStyle name="Input 6 3 9 4" xfId="43548" xr:uid="{C7EE59B7-F6D5-41F3-93DA-0AA081C879EB}"/>
    <cellStyle name="Input 6 4" xfId="4977" xr:uid="{9427BEB3-CA8C-4417-866C-871CE0B00D45}"/>
    <cellStyle name="Input 6 4 10" xfId="8214" xr:uid="{DCF695D1-3852-4B5A-9F82-1A1F9C3EC0EC}"/>
    <cellStyle name="Input 6 4 11" xfId="9353" xr:uid="{A8593A01-9C33-4535-826E-3016EF495E0F}"/>
    <cellStyle name="Input 6 4 12" xfId="30949" xr:uid="{BC7E1C90-21CC-4B16-885D-DBBC734625C9}"/>
    <cellStyle name="Input 6 4 13" xfId="39735" xr:uid="{2EDD1C5A-FEC7-4F8B-B404-595C94722054}"/>
    <cellStyle name="Input 6 4 2" xfId="13216" xr:uid="{89FC6405-DF84-4DFF-BC34-0F99ACA99AD4}"/>
    <cellStyle name="Input 6 4 2 2" xfId="27759" xr:uid="{A490E366-0A64-4967-B794-8EB9C0DABF27}"/>
    <cellStyle name="Input 6 4 2 3" xfId="8225" xr:uid="{663EED2D-7D65-4F13-A1B0-50E10F58BBF1}"/>
    <cellStyle name="Input 6 4 2 4" xfId="25877" xr:uid="{B6D8BED3-29E7-48C8-A192-470C7074FDB0}"/>
    <cellStyle name="Input 6 4 3" xfId="19111" xr:uid="{4D70B442-2F92-4B11-91A8-582B76B4F0DB}"/>
    <cellStyle name="Input 6 4 3 2" xfId="32795" xr:uid="{C2D0C976-4296-46C3-ABAE-65AE59053466}"/>
    <cellStyle name="Input 6 4 3 3" xfId="41320" xr:uid="{7F0F2FD3-2787-4C3E-BE34-34359A3F514A}"/>
    <cellStyle name="Input 6 4 3 4" xfId="46170" xr:uid="{43F66DA3-22A2-4443-941D-9AF28B0E4C33}"/>
    <cellStyle name="Input 6 4 4" xfId="18727" xr:uid="{08F80ECA-6219-4B76-BA3D-E5AC11CED6A1}"/>
    <cellStyle name="Input 6 4 4 2" xfId="32456" xr:uid="{ADD7E25D-73E1-4696-8417-798529391FB5}"/>
    <cellStyle name="Input 6 4 4 3" xfId="41048" xr:uid="{E1A872EE-98B6-453B-AEDE-526CEC62AB7C}"/>
    <cellStyle name="Input 6 4 4 4" xfId="45976" xr:uid="{5C288A60-3A21-4577-A52F-37B849CA6FA0}"/>
    <cellStyle name="Input 6 4 5" xfId="22008" xr:uid="{C1F607ED-7499-4A26-BEFE-C13B723BF188}"/>
    <cellStyle name="Input 6 4 5 2" xfId="35462" xr:uid="{176A49C7-37D9-4428-B465-D6DAF1B65B43}"/>
    <cellStyle name="Input 6 4 5 3" xfId="43326" xr:uid="{F791E940-ABC2-41C4-9ABD-B37E5372DA37}"/>
    <cellStyle name="Input 6 4 5 4" xfId="47388" xr:uid="{F68AEE58-FDE9-4706-A63F-6EEE396C162C}"/>
    <cellStyle name="Input 6 4 6" xfId="21526" xr:uid="{2F349CD0-E322-4F82-9BF5-7FC9C91B37E4}"/>
    <cellStyle name="Input 6 4 6 2" xfId="34982" xr:uid="{2AE542E4-AA6F-4E93-B30E-031A69619349}"/>
    <cellStyle name="Input 6 4 6 3" xfId="43019" xr:uid="{BE1B183E-427A-4602-93C0-3682DB08C6BE}"/>
    <cellStyle name="Input 6 4 6 4" xfId="47275" xr:uid="{C623DEEC-E13B-4226-B602-D0A4EF976288}"/>
    <cellStyle name="Input 6 4 7" xfId="22024" xr:uid="{702E04CA-349C-41AE-B08D-95F0D0D42FCC}"/>
    <cellStyle name="Input 6 4 7 2" xfId="35478" xr:uid="{5D0B7281-DE17-4A6C-8F37-742D6FB4ED70}"/>
    <cellStyle name="Input 6 4 7 3" xfId="43341" xr:uid="{FEDC8208-B0A6-4368-8445-84A9FF6D9ED0}"/>
    <cellStyle name="Input 6 4 7 4" xfId="47398" xr:uid="{D4571BBA-B2E3-455A-AE38-43C6313DFB34}"/>
    <cellStyle name="Input 6 4 8" xfId="22163" xr:uid="{CBA055B5-3235-437F-9D81-F523FECDC133}"/>
    <cellStyle name="Input 6 4 8 2" xfId="35615" xr:uid="{9DB91C47-3865-47C5-932B-1A6AF6B76916}"/>
    <cellStyle name="Input 6 4 8 3" xfId="43429" xr:uid="{190CF15C-FCF4-4910-BF88-4AFC0ED2D8D0}"/>
    <cellStyle name="Input 6 4 8 4" xfId="47444" xr:uid="{CD4E8EDE-7ED7-4FA9-91CA-4447F4B3BA83}"/>
    <cellStyle name="Input 6 4 9" xfId="13215" xr:uid="{4BB0B3B8-B422-49AF-8922-C3587C8B569B}"/>
    <cellStyle name="Input 6 4 9 2" xfId="27758" xr:uid="{9DDF08B4-3435-41D3-8A65-D5B1B5126854}"/>
    <cellStyle name="Input 6 4 9 3" xfId="32964" xr:uid="{45650255-473E-48D0-A65D-D6B8183E7E19}"/>
    <cellStyle name="Input 6 4 9 4" xfId="41778" xr:uid="{96BCBEBB-77F3-4CCE-A6E7-4175AF518D03}"/>
    <cellStyle name="Input 6 5" xfId="5059" xr:uid="{A08082A8-4BA2-49EF-9249-87A6103FDAAF}"/>
    <cellStyle name="Input 6 5 10" xfId="30912" xr:uid="{D0CBA5D5-CDD9-4828-9183-6B93FE8B2469}"/>
    <cellStyle name="Input 6 5 11" xfId="39724" xr:uid="{99E42CD7-D43E-44E3-AE85-BD72F496481E}"/>
    <cellStyle name="Input 6 5 2" xfId="13218" xr:uid="{3957BF89-F6AF-482C-A71C-A6FCF0FD4ACA}"/>
    <cellStyle name="Input 6 5 2 2" xfId="27761" xr:uid="{8FF38246-AD35-4931-BDE2-6DC2F21F01B0}"/>
    <cellStyle name="Input 6 5 2 3" xfId="25273" xr:uid="{5CC99C86-172E-45AC-A9B1-4D72D800027B}"/>
    <cellStyle name="Input 6 5 2 4" xfId="43235" xr:uid="{2189FD39-3D39-4A8D-BF42-ABA916C858AF}"/>
    <cellStyle name="Input 6 5 3" xfId="19174" xr:uid="{23C01E91-6118-4B56-8C02-E5F1276E4C79}"/>
    <cellStyle name="Input 6 5 3 2" xfId="32853" xr:uid="{9525DE5E-C193-42AF-ADC2-73858F34456C}"/>
    <cellStyle name="Input 6 5 3 3" xfId="41369" xr:uid="{8939B958-CCA2-4D71-B8BE-A1402D1A01C0}"/>
    <cellStyle name="Input 6 5 3 4" xfId="46203" xr:uid="{FB68462E-5DB8-4681-8D3C-D32325D82089}"/>
    <cellStyle name="Input 6 5 4" xfId="22347" xr:uid="{E7EE7B5E-A27B-4A2E-8CCD-2E9F1B4302CD}"/>
    <cellStyle name="Input 6 5 4 2" xfId="35792" xr:uid="{648C102B-123E-4449-9FDC-57779DB83A94}"/>
    <cellStyle name="Input 6 5 4 3" xfId="43540" xr:uid="{4A7A541B-9D56-46B3-AA83-936D01CCCDF1}"/>
    <cellStyle name="Input 6 5 4 4" xfId="47507" xr:uid="{9EC66982-CB71-437C-8383-319A32E74147}"/>
    <cellStyle name="Input 6 5 5" xfId="18899" xr:uid="{E6326546-0515-4AF9-8980-053EC660AC71}"/>
    <cellStyle name="Input 6 5 5 2" xfId="32613" xr:uid="{F825F62C-735D-4558-BF9C-53DE4D98F647}"/>
    <cellStyle name="Input 6 5 5 3" xfId="41170" xr:uid="{145BB7CE-4F9A-4482-A629-9D04978DBB91}"/>
    <cellStyle name="Input 6 5 5 4" xfId="46077" xr:uid="{EAEBCD52-D944-4CCF-81DD-B532E0AF06CD}"/>
    <cellStyle name="Input 6 5 6" xfId="21930" xr:uid="{619EF184-4D0E-4F76-900F-441A6310AD47}"/>
    <cellStyle name="Input 6 5 6 2" xfId="35384" xr:uid="{A5C4AFEE-467E-41BD-8A01-A0E8D7C8122C}"/>
    <cellStyle name="Input 6 5 6 3" xfId="43271" xr:uid="{88B65E09-C45D-4915-BF08-37DB0ABF80DE}"/>
    <cellStyle name="Input 6 5 6 4" xfId="47345" xr:uid="{F3EA2B59-2598-4FA5-B39F-4851A915714C}"/>
    <cellStyle name="Input 6 5 7" xfId="13217" xr:uid="{F9102D98-6E2E-4DC2-9606-685CE5127688}"/>
    <cellStyle name="Input 6 5 7 2" xfId="27760" xr:uid="{0F641584-4EC3-4A58-9F04-84C6AAAFE299}"/>
    <cellStyle name="Input 6 5 7 3" xfId="9776" xr:uid="{00CF3FAC-487E-439F-9274-7E6312356581}"/>
    <cellStyle name="Input 6 5 7 4" xfId="25880" xr:uid="{8B623DC7-57BD-40B7-BAC7-7CB04D949965}"/>
    <cellStyle name="Input 6 5 8" xfId="8290" xr:uid="{C1A86DF8-7524-4A30-B345-02FA945947E4}"/>
    <cellStyle name="Input 6 5 9" xfId="9279" xr:uid="{987AC71E-9A64-4A24-A34E-D24BE6A1E957}"/>
    <cellStyle name="Input 6 6" xfId="5082" xr:uid="{D03ADE96-2E8B-4630-A0E0-1AEDA68C3D3E}"/>
    <cellStyle name="Input 6 6 10" xfId="39704" xr:uid="{F86ABDCE-07EE-4A03-9262-0AED0E407EEF}"/>
    <cellStyle name="Input 6 6 2" xfId="13220" xr:uid="{F4E4E49D-EF85-4E9B-9B44-1734F89B6C5A}"/>
    <cellStyle name="Input 6 6 2 2" xfId="27763" xr:uid="{681EFD6C-09F4-4DD1-9F62-E2819F45A2F5}"/>
    <cellStyle name="Input 6 6 2 3" xfId="32963" xr:uid="{EFFCDC0C-3AC6-47FE-81F1-B9EC34FF7E19}"/>
    <cellStyle name="Input 6 6 2 4" xfId="43535" xr:uid="{FD39BDA4-0823-477B-9436-F68628ED9E62}"/>
    <cellStyle name="Input 6 6 3" xfId="19198" xr:uid="{4C2E07F1-110E-4299-9D0F-A4F13DAB0DEE}"/>
    <cellStyle name="Input 6 6 3 2" xfId="32877" xr:uid="{464666DE-D9CF-4C76-9F7C-50A99678F841}"/>
    <cellStyle name="Input 6 6 3 3" xfId="41393" xr:uid="{C52F0F4A-2AF7-4F11-A9AD-CAAE48BEC88C}"/>
    <cellStyle name="Input 6 6 3 4" xfId="46223" xr:uid="{57A98CB3-C645-46DF-8634-D14D12B2A9BC}"/>
    <cellStyle name="Input 6 6 4" xfId="22335" xr:uid="{94060F84-68AD-4681-BEE9-3E97F28EF8AC}"/>
    <cellStyle name="Input 6 6 4 2" xfId="35780" xr:uid="{09692700-AD63-4481-8FC4-BF4B2D7DDB02}"/>
    <cellStyle name="Input 6 6 4 3" xfId="43528" xr:uid="{90292A2B-F2F7-445B-A886-192B6B04CDB6}"/>
    <cellStyle name="Input 6 6 4 4" xfId="47498" xr:uid="{2B7B58DC-1FBE-4C7E-9EE0-F89050C0E4DF}"/>
    <cellStyle name="Input 6 6 5" xfId="22073" xr:uid="{CAF8560C-9120-47C7-A261-71FE550C2386}"/>
    <cellStyle name="Input 6 6 5 2" xfId="35527" xr:uid="{63F4D3FB-137B-4D52-B5C5-D70D8D690B23}"/>
    <cellStyle name="Input 6 6 5 3" xfId="43375" xr:uid="{03AB002F-DFDE-4ABA-8C5F-3E74F2A1A7F3}"/>
    <cellStyle name="Input 6 6 5 4" xfId="47424" xr:uid="{AE0AA248-026B-402E-8D0B-55ECE3FB0AFC}"/>
    <cellStyle name="Input 6 6 6" xfId="13219" xr:uid="{ADCA5E49-121B-4B3E-8A3E-9893710419D9}"/>
    <cellStyle name="Input 6 6 6 2" xfId="27762" xr:uid="{48443A4A-CB7B-4657-92E0-2473FAD0853B}"/>
    <cellStyle name="Input 6 6 6 3" xfId="25272" xr:uid="{F9638805-8810-4979-ACCD-E4BF1EC82029}"/>
    <cellStyle name="Input 6 6 6 4" xfId="43045" xr:uid="{7F99E97E-30D3-4F92-A31D-1783C150B009}"/>
    <cellStyle name="Input 6 6 7" xfId="8313" xr:uid="{655CE3B3-3F43-4521-B558-C33E8B71FA36}"/>
    <cellStyle name="Input 6 6 8" xfId="9221" xr:uid="{84D12E30-7E85-46C1-AFB6-474B708F651B}"/>
    <cellStyle name="Input 6 6 9" xfId="30892" xr:uid="{C28DE7A4-1B25-4C94-8BE3-1DC0057CBF0B}"/>
    <cellStyle name="Input 6 7" xfId="5843" xr:uid="{BDAC27D6-A0D4-4D82-B32B-025EA1442B24}"/>
    <cellStyle name="Input 6 7 10" xfId="29660" xr:uid="{8D7562D4-F4D8-4C46-ABD3-DC3F2E5B22C8}"/>
    <cellStyle name="Input 6 7 2" xfId="13222" xr:uid="{EAB79B3A-26C9-432E-A686-CCADCDC2ED17}"/>
    <cellStyle name="Input 6 7 2 2" xfId="27765" xr:uid="{942AB84D-C314-4F8E-914A-DD386C323C98}"/>
    <cellStyle name="Input 6 7 2 3" xfId="9777" xr:uid="{E59B1B66-B0C7-4A4C-9EF7-1A2D68D29087}"/>
    <cellStyle name="Input 6 7 2 4" xfId="33157" xr:uid="{DDBC477D-6591-43E0-9BA6-FB508E768EE3}"/>
    <cellStyle name="Input 6 7 3" xfId="19798" xr:uid="{F34FEFF5-E3EB-48A8-A8C4-FEF67DA20B81}"/>
    <cellStyle name="Input 6 7 3 2" xfId="33433" xr:uid="{D1C5DE71-FB4E-46CC-A801-A0FBA8CAC58D}"/>
    <cellStyle name="Input 6 7 3 3" xfId="41817" xr:uid="{4C01321F-1597-4090-B94D-4452C69AC0CB}"/>
    <cellStyle name="Input 6 7 3 4" xfId="46458" xr:uid="{989A726E-D586-4165-B90B-76446544A66E}"/>
    <cellStyle name="Input 6 7 4" xfId="21617" xr:uid="{C80CA6F0-D953-4881-BE70-B56C39837144}"/>
    <cellStyle name="Input 6 7 4 2" xfId="35073" xr:uid="{4F1173A8-063A-4B22-8EAF-616A93A05C14}"/>
    <cellStyle name="Input 6 7 4 3" xfId="43088" xr:uid="{E7B59FA8-C596-4BE2-B592-B2F10929B7C6}"/>
    <cellStyle name="Input 6 7 4 4" xfId="47302" xr:uid="{7BC9DFD1-92E8-4088-846F-6DD90B4D24FB}"/>
    <cellStyle name="Input 6 7 5" xfId="22571" xr:uid="{B01DF51B-7846-4FF4-97E9-E1B5747BFDFA}"/>
    <cellStyle name="Input 6 7 5 2" xfId="36014" xr:uid="{13C7167F-6943-480C-886F-7F2124342FB0}"/>
    <cellStyle name="Input 6 7 5 3" xfId="43698" xr:uid="{3827C26C-71AE-4BCD-AB9E-596E9C25D22B}"/>
    <cellStyle name="Input 6 7 5 4" xfId="47609" xr:uid="{1FA64E16-7070-415E-B42A-33A136670A89}"/>
    <cellStyle name="Input 6 7 6" xfId="13221" xr:uid="{F8F565A1-7110-4B31-8B0A-121EA3B12470}"/>
    <cellStyle name="Input 6 7 6 2" xfId="27764" xr:uid="{F3B3DE82-5859-4BB6-A677-7213E7538871}"/>
    <cellStyle name="Input 6 7 6 3" xfId="9082" xr:uid="{DB4C9055-9005-49DB-953C-BE3ACD910502}"/>
    <cellStyle name="Input 6 7 6 4" xfId="41378" xr:uid="{D47C9872-382B-41C7-BA09-D966D9D0E359}"/>
    <cellStyle name="Input 6 7 7" xfId="8900" xr:uid="{34E28DE0-FCD2-4EFB-98D7-7C5C3D926459}"/>
    <cellStyle name="Input 6 7 8" xfId="7818" xr:uid="{10256250-C73A-419A-B28F-5C4763945CA0}"/>
    <cellStyle name="Input 6 7 9" xfId="32495" xr:uid="{9BDA5068-CAA9-49AA-9CD9-C137CA86AC0D}"/>
    <cellStyle name="Input 6 8" xfId="7265" xr:uid="{149B58A1-C924-4C18-84C8-D957A6CD9600}"/>
    <cellStyle name="Input 6 8 2" xfId="20847" xr:uid="{D94BB9C6-5D1A-489F-A261-86EDB2BB2934}"/>
    <cellStyle name="Input 6 8 2 2" xfId="34325" xr:uid="{392213A5-B502-4A88-8B15-37971AF873A9}"/>
    <cellStyle name="Input 6 8 2 3" xfId="42481" xr:uid="{39CDCBEC-37A4-402F-AD42-6BE6CDF53E50}"/>
    <cellStyle name="Input 6 8 2 4" xfId="46855" xr:uid="{3BE2AC72-6D94-40D7-BF0E-362E095AE331}"/>
    <cellStyle name="Input 6 8 3" xfId="19225" xr:uid="{782D44CE-DE21-4800-A4B6-272718160C93}"/>
    <cellStyle name="Input 6 8 3 2" xfId="32904" xr:uid="{20849F79-6D99-46C3-AF06-8A7516B3381A}"/>
    <cellStyle name="Input 6 8 3 3" xfId="41417" xr:uid="{678950BC-6B2D-4CEE-92EF-CB245B39A573}"/>
    <cellStyle name="Input 6 8 3 4" xfId="46244" xr:uid="{BC11AF6A-1624-40CC-9F1A-601270109FF8}"/>
    <cellStyle name="Input 6 8 4" xfId="23037" xr:uid="{3584DA25-E36D-4A3B-9004-36AD57F15E17}"/>
    <cellStyle name="Input 6 8 4 2" xfId="36470" xr:uid="{7B0850B8-9A03-4DEC-AA8A-1675B716C3A6}"/>
    <cellStyle name="Input 6 8 4 3" xfId="44045" xr:uid="{EAFCCC92-8C65-45B5-8C91-BFB7D4211EE9}"/>
    <cellStyle name="Input 6 8 4 4" xfId="47858" xr:uid="{FEB33888-6558-46A1-871F-B5111B19BB37}"/>
    <cellStyle name="Input 6 8 5" xfId="13223" xr:uid="{F2629B1C-AF15-4F9B-9B43-3500122CD928}"/>
    <cellStyle name="Input 6 8 5 2" xfId="27766" xr:uid="{04E3261B-2166-419B-A780-31E63BDE7AF9}"/>
    <cellStyle name="Input 6 8 5 3" xfId="9407" xr:uid="{29001326-DCBC-48AA-ADDB-C45D2B41CD58}"/>
    <cellStyle name="Input 6 8 5 4" xfId="37255" xr:uid="{5BC635E0-4479-4DFE-8B18-2BD9C5F97648}"/>
    <cellStyle name="Input 6 8 6" xfId="10126" xr:uid="{FFE76CA0-45DF-4488-9A69-562D9850F524}"/>
    <cellStyle name="Input 6 8 7" xfId="24741" xr:uid="{A9E0C130-76CB-4999-9821-5C2B08299939}"/>
    <cellStyle name="Input 6 8 8" xfId="8517" xr:uid="{3B2B9154-F025-4DC9-B687-350ADFA61ED7}"/>
    <cellStyle name="Input 6 8 9" xfId="42227" xr:uid="{2EF2EF7E-2CC0-4103-BDCE-C6BE85122C91}"/>
    <cellStyle name="Input 6 9" xfId="7588" xr:uid="{6CA7639F-0B79-4701-8799-79BB001F9E4B}"/>
    <cellStyle name="Input 6 9 10" xfId="10448" xr:uid="{20363C42-78AA-4ECE-B383-45BE8DB7C896}"/>
    <cellStyle name="Input 6 9 11" xfId="25063" xr:uid="{3CF10360-5985-4131-A8E7-9395416D5627}"/>
    <cellStyle name="Input 6 9 12" xfId="9503" xr:uid="{E5690817-FC7B-4331-BC26-7CC9F7F1B258}"/>
    <cellStyle name="Input 6 9 13" xfId="38138" xr:uid="{61D9DE98-A7FB-4102-8A3A-F5E6D80A1B32}"/>
    <cellStyle name="Input 6 9 2" xfId="13225" xr:uid="{CC63600C-D8A2-44E2-AE3E-CE70BC85DC0D}"/>
    <cellStyle name="Input 6 9 2 2" xfId="27768" xr:uid="{BADACD05-DDF2-45AF-A36C-AC8BEA19DBE9}"/>
    <cellStyle name="Input 6 9 2 3" xfId="32962" xr:uid="{FDF002AA-DDD1-4E23-BAA4-F5AAD4719861}"/>
    <cellStyle name="Input 6 9 2 4" xfId="44005" xr:uid="{4C448AE1-EF94-408C-B88F-A02DCEE0BA41}"/>
    <cellStyle name="Input 6 9 3" xfId="21166" xr:uid="{BBF2D596-835F-480B-A24C-2F87A5383B3F}"/>
    <cellStyle name="Input 6 9 3 2" xfId="34636" xr:uid="{FADA149C-9004-4167-8EF5-C0CFDD3107CE}"/>
    <cellStyle name="Input 6 9 3 3" xfId="42746" xr:uid="{A2AD4BD0-3A6F-4474-8722-69938A4BF03A}"/>
    <cellStyle name="Input 6 9 3 4" xfId="47070" xr:uid="{98B77A80-EDD0-4BD0-A6E4-4AB2B08529A4}"/>
    <cellStyle name="Input 6 9 4" xfId="22416" xr:uid="{BCA245FB-FC0F-48F9-9B16-F1FDE5984816}"/>
    <cellStyle name="Input 6 9 4 2" xfId="35860" xr:uid="{D6453C82-913E-461C-A37B-4E8C517E73C2}"/>
    <cellStyle name="Input 6 9 4 3" xfId="43576" xr:uid="{52797CC0-9DD1-4C16-B383-8C5E439E62F8}"/>
    <cellStyle name="Input 6 9 4 4" xfId="47526" xr:uid="{B56EFB6D-71FB-49F2-887B-938F18FA3383}"/>
    <cellStyle name="Input 6 9 5" xfId="18810" xr:uid="{D37C35B6-A3A8-46FD-B57B-582ECFBF859D}"/>
    <cellStyle name="Input 6 9 5 2" xfId="32534" xr:uid="{830077D9-C19E-4AB9-A253-62CFE151137A}"/>
    <cellStyle name="Input 6 9 5 3" xfId="41109" xr:uid="{8960F01A-BAD9-4756-AAFE-0C747695BB7F}"/>
    <cellStyle name="Input 6 9 5 4" xfId="46031" xr:uid="{372F9075-8618-4EE9-AA92-BDF26142B4A0}"/>
    <cellStyle name="Input 6 9 6" xfId="23355" xr:uid="{5E44437B-4C6F-48EE-807E-DED835F51DF7}"/>
    <cellStyle name="Input 6 9 6 2" xfId="36778" xr:uid="{EFFE60DF-F733-42AF-8222-A515D454E200}"/>
    <cellStyle name="Input 6 9 6 3" xfId="44308" xr:uid="{E31E4ED6-FBD6-4318-8354-01AA76C1E602}"/>
    <cellStyle name="Input 6 9 6 4" xfId="48073" xr:uid="{4D188DF9-D9FB-42FA-92C7-C7170761BEE6}"/>
    <cellStyle name="Input 6 9 7" xfId="23650" xr:uid="{4BD2B747-A8BD-40F1-9D04-B835D64B7252}"/>
    <cellStyle name="Input 6 9 7 2" xfId="37052" xr:uid="{0CD8DEC5-7A9B-4034-88CB-EA12453A2E98}"/>
    <cellStyle name="Input 6 9 7 3" xfId="44532" xr:uid="{CEFB7AF4-67C8-43F1-B771-1C15BBCFB65D}"/>
    <cellStyle name="Input 6 9 7 4" xfId="48240" xr:uid="{B807A444-29A8-4B29-B317-C26DED138598}"/>
    <cellStyle name="Input 6 9 8" xfId="23744" xr:uid="{2CADE010-6214-4645-9F6A-857F18DAF530}"/>
    <cellStyle name="Input 6 9 8 2" xfId="37145" xr:uid="{960E6D08-3CC6-4825-95BF-11E04D596F84}"/>
    <cellStyle name="Input 6 9 8 3" xfId="44617" xr:uid="{001484E6-350E-4313-8DBF-DC487ADB1881}"/>
    <cellStyle name="Input 6 9 8 4" xfId="48316" xr:uid="{D8708A75-B260-4FC0-B860-CF5ABDACBEDF}"/>
    <cellStyle name="Input 6 9 9" xfId="13224" xr:uid="{989F538D-BF15-41B8-945F-63BD29AAC61D}"/>
    <cellStyle name="Input 6 9 9 2" xfId="27767" xr:uid="{9E126BD8-90F7-4466-9138-7F8CF922CE43}"/>
    <cellStyle name="Input 6 9 9 3" xfId="32205" xr:uid="{95356620-FE22-4B02-BB14-47BAE78877D0}"/>
    <cellStyle name="Input 6 9 9 4" xfId="7984" xr:uid="{884E2F54-2BD1-4BF3-A395-90BFE1C10739}"/>
    <cellStyle name="Input 60" xfId="52414" xr:uid="{8B994E3F-A0CB-4CD6-8E83-1681190A7078}"/>
    <cellStyle name="Input 61" xfId="52457" xr:uid="{E2C1205B-D9C5-4BC0-806B-CB3A21E49421}"/>
    <cellStyle name="Input 62" xfId="52462" xr:uid="{58E9A57A-7372-4BBA-9A97-92E50542F2D5}"/>
    <cellStyle name="Input 63" xfId="52461" xr:uid="{5FC90677-05DB-49DF-BE84-8E2624AE58AA}"/>
    <cellStyle name="Input 64" xfId="52476" xr:uid="{11477A1D-505F-4FDE-8A89-18917BCE7EE9}"/>
    <cellStyle name="Input 65" xfId="52478" xr:uid="{71F2835D-06CA-407D-8E12-19E33884BAA3}"/>
    <cellStyle name="Input 66" xfId="52584" xr:uid="{AD1CBDEF-EBAE-407C-A7E2-252889218CB8}"/>
    <cellStyle name="Input 7" xfId="3667" xr:uid="{EDAD6E25-082B-4BBD-ABF3-D2590707791B}"/>
    <cellStyle name="Input 7 10" xfId="7625" xr:uid="{680E2CCF-C18D-45BE-BA94-A3BEF72A5C8C}"/>
    <cellStyle name="Input 7 10 10" xfId="29726" xr:uid="{DC40946A-B17D-4691-ADFB-F5B180020EF9}"/>
    <cellStyle name="Input 7 10 2" xfId="19465" xr:uid="{1F22C471-9759-40FC-91EF-601EBF610413}"/>
    <cellStyle name="Input 7 10 2 2" xfId="33130" xr:uid="{B5B3496D-28F8-4621-B194-82472E2CFFEC}"/>
    <cellStyle name="Input 7 10 2 3" xfId="41640" xr:uid="{80B9CAEE-6BDF-4B34-9715-4A373F72F330}"/>
    <cellStyle name="Input 7 10 2 4" xfId="46355" xr:uid="{74DC9321-4D0C-475A-A72E-6DB41AE7746C}"/>
    <cellStyle name="Input 7 10 3" xfId="23385" xr:uid="{3DBA82B7-8658-400C-9806-068A20FDCB11}"/>
    <cellStyle name="Input 7 10 3 2" xfId="36808" xr:uid="{3E73D534-7474-4132-AA93-943DC299C9E4}"/>
    <cellStyle name="Input 7 10 3 3" xfId="44336" xr:uid="{B774D4AF-26E8-43B6-AE89-ACE1659E3A32}"/>
    <cellStyle name="Input 7 10 3 4" xfId="48097" xr:uid="{1F2A3708-BDE4-4CF7-99E8-8627750202DC}"/>
    <cellStyle name="Input 7 10 4" xfId="23679" xr:uid="{B773AB80-0398-4E7F-BC6B-3B545F2091C7}"/>
    <cellStyle name="Input 7 10 4 2" xfId="37081" xr:uid="{082AF4DC-7FFC-46BE-AF34-FF5E6BBFB68E}"/>
    <cellStyle name="Input 7 10 4 3" xfId="44559" xr:uid="{72C21A91-E012-4C04-A3C4-336C3B7BDA40}"/>
    <cellStyle name="Input 7 10 4 4" xfId="48264" xr:uid="{EC7F8001-701C-40AB-A029-51EF2B44A4E4}"/>
    <cellStyle name="Input 7 10 5" xfId="23564" xr:uid="{41446C0A-93C1-4E69-8E62-1C31F33CDB6F}"/>
    <cellStyle name="Input 7 10 5 2" xfId="36979" xr:uid="{250CA768-BB79-4849-A2E9-30A3F349835E}"/>
    <cellStyle name="Input 7 10 5 3" xfId="44460" xr:uid="{ACE3B187-AF54-416C-88AC-6EEBFC10A6C0}"/>
    <cellStyle name="Input 7 10 5 4" xfId="48185" xr:uid="{61008912-A0E7-448B-B99C-B1CD512189CC}"/>
    <cellStyle name="Input 7 10 6" xfId="21203" xr:uid="{24FF97A4-693A-435D-9452-36A5495B104B}"/>
    <cellStyle name="Input 7 10 6 2" xfId="34673" xr:uid="{9E7F1761-7D44-4EA5-9C28-787D49AB1D12}"/>
    <cellStyle name="Input 7 10 6 3" xfId="42778" xr:uid="{5B2946D6-220B-4A9F-8594-40EB8D605E09}"/>
    <cellStyle name="Input 7 10 6 4" xfId="47094" xr:uid="{0EE31B7C-DF26-4281-9193-8C48053676F8}"/>
    <cellStyle name="Input 7 10 7" xfId="10484" xr:uid="{2CC1B88B-2589-440C-92A8-B662B42620D4}"/>
    <cellStyle name="Input 7 10 8" xfId="25100" xr:uid="{61D2A720-2F4D-46A7-A4A4-9D41DD8C073F}"/>
    <cellStyle name="Input 7 10 9" xfId="32175" xr:uid="{AB2DC46E-22A5-4410-AD59-73D875D16520}"/>
    <cellStyle name="Input 7 11" xfId="7789" xr:uid="{493CD7A9-0413-4904-8279-7C418FD3EB6A}"/>
    <cellStyle name="Input 7 11 2" xfId="10620" xr:uid="{A40ED49D-494A-4A18-B73D-CF8E7BD9EDB7}"/>
    <cellStyle name="Input 7 11 3" xfId="25235" xr:uid="{5A5424DD-9E3B-4166-A9F0-5A0DE4D3E393}"/>
    <cellStyle name="Input 7 11 4" xfId="27948" xr:uid="{2A824820-EF89-4A4B-9297-3D841363A2EE}"/>
    <cellStyle name="Input 7 11 5" xfId="38093" xr:uid="{1934C427-3771-440A-945C-D0129808241E}"/>
    <cellStyle name="Input 7 12" xfId="24037" xr:uid="{C06054B0-A03A-4C54-A69F-D2A2A8A3EF6F}"/>
    <cellStyle name="Input 7 12 2" xfId="37421" xr:uid="{D46CCCB2-7C9B-48B9-A089-E4C30E568383}"/>
    <cellStyle name="Input 7 12 3" xfId="44785" xr:uid="{D905F779-F9A1-49AF-BD3B-A108A5DA01BA}"/>
    <cellStyle name="Input 7 12 4" xfId="48364" xr:uid="{24429D8F-378A-4195-B08F-6161885C2051}"/>
    <cellStyle name="Input 7 13" xfId="7967" xr:uid="{F62978DF-C1D2-4352-AA39-34DC604D280A}"/>
    <cellStyle name="Input 7 14" xfId="31088" xr:uid="{AC506F46-2AA1-43A9-8E75-0CD9DB45B722}"/>
    <cellStyle name="Input 7 15" xfId="51880" xr:uid="{691EC65B-AFD5-4565-B08A-A1526C210566}"/>
    <cellStyle name="Input 7 16" xfId="4716" xr:uid="{B7DC9D56-0071-4D1F-998A-B6CBCAA776F7}"/>
    <cellStyle name="Input 7 2" xfId="4911" xr:uid="{A4562E6B-0612-4F4F-B85C-42D3D384CD61}"/>
    <cellStyle name="Input 7 2 2" xfId="7743" xr:uid="{54109729-34FE-4694-8089-B654E4483187}"/>
    <cellStyle name="Input 7 2 2 10" xfId="27957" xr:uid="{98F0627A-F0E8-460A-915A-8864F7ECD3D9}"/>
    <cellStyle name="Input 7 2 2 11" xfId="38103" xr:uid="{D49A2BE8-AA0A-403D-BC21-C844DBE36508}"/>
    <cellStyle name="Input 7 2 2 2" xfId="21253" xr:uid="{2D5E31B7-A199-4966-9DA2-BD5E944877D0}"/>
    <cellStyle name="Input 7 2 2 2 2" xfId="34719" xr:uid="{B02DAADC-9DE1-43B2-94EE-611AF0CCB685}"/>
    <cellStyle name="Input 7 2 2 2 3" xfId="42820" xr:uid="{445BF20E-7012-4403-A074-7EE509D60CAF}"/>
    <cellStyle name="Input 7 2 2 2 4" xfId="47127" xr:uid="{AFB9C8F9-D06C-478D-AD47-DADDD6BA8F24}"/>
    <cellStyle name="Input 7 2 2 3" xfId="22574" xr:uid="{29215D4F-D806-4BFC-BB9D-953ADD9EAD09}"/>
    <cellStyle name="Input 7 2 2 3 2" xfId="36017" xr:uid="{B9D05DDF-E843-449E-B558-D06BB624ED9F}"/>
    <cellStyle name="Input 7 2 2 3 3" xfId="43701" xr:uid="{21415013-0757-4E01-ACCC-DBCD4D1EED16}"/>
    <cellStyle name="Input 7 2 2 3 4" xfId="47612" xr:uid="{A7ABD8B0-0127-40F2-B9CB-E234F8AE61C8}"/>
    <cellStyle name="Input 7 2 2 4" xfId="23433" xr:uid="{95EFDD22-930B-4865-A0B2-27A2EA9BC6AD}"/>
    <cellStyle name="Input 7 2 2 4 2" xfId="36856" xr:uid="{056A2E6F-96C7-4A43-95B8-F17FCEB96BB4}"/>
    <cellStyle name="Input 7 2 2 4 3" xfId="44379" xr:uid="{2BF7722E-DC83-46FA-A8FC-1CB1E14611BF}"/>
    <cellStyle name="Input 7 2 2 4 4" xfId="48130" xr:uid="{3C3FFBB8-7768-4390-9727-C09E8E2AEF40}"/>
    <cellStyle name="Input 7 2 2 5" xfId="23718" xr:uid="{BF918166-067A-45B3-8938-9A85264565F9}"/>
    <cellStyle name="Input 7 2 2 5 2" xfId="37120" xr:uid="{B8FAE0C0-B8B2-419F-81EB-DAA895AFB65C}"/>
    <cellStyle name="Input 7 2 2 5 3" xfId="44597" xr:uid="{85330027-84C2-4F35-A2DA-9DA3159A0C96}"/>
    <cellStyle name="Input 7 2 2 5 4" xfId="48296" xr:uid="{A0F18225-2958-4EC4-84F6-9D19CF1F46DD}"/>
    <cellStyle name="Input 7 2 2 6" xfId="23812" xr:uid="{C65FFA06-5654-4CEE-BC4C-B91078EB0402}"/>
    <cellStyle name="Input 7 2 2 6 2" xfId="37213" xr:uid="{BBCF6DAB-99DF-461A-86F3-28A440A5DE74}"/>
    <cellStyle name="Input 7 2 2 6 3" xfId="44664" xr:uid="{202D7829-EFE5-497C-B4AB-17BDDDF95E6F}"/>
    <cellStyle name="Input 7 2 2 6 4" xfId="48344" xr:uid="{7C1E8407-D2CD-490A-ABAA-67F7500058D3}"/>
    <cellStyle name="Input 7 2 2 7" xfId="18571" xr:uid="{DC210024-1DDD-4B53-8447-E584980C4B5C}"/>
    <cellStyle name="Input 7 2 2 7 2" xfId="32325" xr:uid="{0F947999-2B14-4827-8BE5-55D401D0E96A}"/>
    <cellStyle name="Input 7 2 2 7 3" xfId="40942" xr:uid="{442C73B1-FFDB-4365-9592-F4DABC098FEF}"/>
    <cellStyle name="Input 7 2 2 7 4" xfId="45959" xr:uid="{F3DC7DE6-4F83-42F6-BF04-BC6ED606FBB9}"/>
    <cellStyle name="Input 7 2 2 8" xfId="10578" xr:uid="{F5B66120-9241-4A12-88B9-8D292D99C836}"/>
    <cellStyle name="Input 7 2 2 9" xfId="25192" xr:uid="{DBF4E217-318C-4096-8F75-43170F620FDB}"/>
    <cellStyle name="Input 7 2 3" xfId="18870" xr:uid="{74EED5BB-C98A-4981-A38E-5B9F98755631}"/>
    <cellStyle name="Input 7 2 3 2" xfId="32588" xr:uid="{0697DADA-AABF-4AA8-8ECE-A502A61153AB}"/>
    <cellStyle name="Input 7 2 3 3" xfId="41147" xr:uid="{794601C8-0D97-4CAB-ACD7-375C7C4CCD94}"/>
    <cellStyle name="Input 7 2 3 4" xfId="46061" xr:uid="{E918EADC-5D21-49D0-9860-F195D7B0EF91}"/>
    <cellStyle name="Input 7 2 4" xfId="18398" xr:uid="{D4FF4C43-8FE0-4DD9-9B8B-BC6CAFC1C849}"/>
    <cellStyle name="Input 7 2 4 2" xfId="32181" xr:uid="{3433998E-5749-427D-BEA2-0CB8E9191F74}"/>
    <cellStyle name="Input 7 2 4 3" xfId="40834" xr:uid="{DE41BA6E-3F55-458A-9A8C-F919E902ACB2}"/>
    <cellStyle name="Input 7 2 4 4" xfId="45922" xr:uid="{4FFD5A9E-9B73-46D9-9F8F-780816D506B7}"/>
    <cellStyle name="Input 7 2 5" xfId="21517" xr:uid="{A1894520-FAEE-4B23-8D87-1EB11EDD8AB0}"/>
    <cellStyle name="Input 7 2 5 2" xfId="34973" xr:uid="{C9B7179E-23D7-4C46-9D31-1796E5099657}"/>
    <cellStyle name="Input 7 2 5 3" xfId="43010" xr:uid="{00538129-5859-4CA7-B9D2-7BD8986C3A79}"/>
    <cellStyle name="Input 7 2 5 4" xfId="47268" xr:uid="{14FC3ED0-C549-42AA-AE0A-BB194F811214}"/>
    <cellStyle name="Input 7 2 6" xfId="22595" xr:uid="{A150E2C7-CD54-4342-9D5F-D7D012538A2E}"/>
    <cellStyle name="Input 7 2 6 2" xfId="36038" xr:uid="{0AF727B2-6CEC-4CCA-94BE-0CDB32CD1FD7}"/>
    <cellStyle name="Input 7 2 6 3" xfId="43720" xr:uid="{FBF0E592-AD1A-4B87-B027-2A1D421F6D04}"/>
    <cellStyle name="Input 7 2 6 4" xfId="47630" xr:uid="{4B9C35EB-FCF6-443C-BA87-DE09210131FA}"/>
    <cellStyle name="Input 7 2 7" xfId="13226" xr:uid="{73FA776E-4261-4C97-A079-8196FA5F6125}"/>
    <cellStyle name="Input 7 2 7 2" xfId="27769" xr:uid="{F16D9747-18ED-46F5-9B02-DFF0A759342A}"/>
    <cellStyle name="Input 7 2 7 3" xfId="8103" xr:uid="{B5A3B2DA-54F2-4B03-849E-F8AF86DFD6B3}"/>
    <cellStyle name="Input 7 2 7 4" xfId="41679" xr:uid="{E2405892-CCCB-4023-94DA-0D015FEDB1B3}"/>
    <cellStyle name="Input 7 2 8" xfId="8159" xr:uid="{7F91D15D-245D-49A7-AA65-BAFAE3E165B5}"/>
    <cellStyle name="Input 7 2 9" xfId="31004" xr:uid="{38312F69-A855-423E-9098-624AA6FCE290}"/>
    <cellStyle name="Input 7 3" xfId="4889" xr:uid="{F60C33E2-00E5-4E0A-8FA9-F0076E4B3AB4}"/>
    <cellStyle name="Input 7 3 10" xfId="31025" xr:uid="{9B4B5EC0-6929-42EF-A5E8-5EC7DC3D5C9A}"/>
    <cellStyle name="Input 7 3 11" xfId="39757" xr:uid="{DFB98C34-67CA-4B08-9EE6-D1DDB6EC18E1}"/>
    <cellStyle name="Input 7 3 2" xfId="18871" xr:uid="{03005DD8-B062-4D8A-8B80-7911836862A0}"/>
    <cellStyle name="Input 7 3 2 2" xfId="32589" xr:uid="{F6D0900E-3485-4D59-BC81-C639A0239147}"/>
    <cellStyle name="Input 7 3 2 3" xfId="41148" xr:uid="{781DB5A3-143A-4ABB-8621-B14CA9FEEC99}"/>
    <cellStyle name="Input 7 3 2 4" xfId="46062" xr:uid="{467553C5-1CB6-49F0-9CC5-756ED0C9A4EE}"/>
    <cellStyle name="Input 7 3 3" xfId="18931" xr:uid="{1C1A571A-297A-4B73-9C2A-D2CDE6CA2F34}"/>
    <cellStyle name="Input 7 3 3 2" xfId="32638" xr:uid="{E8D68168-6EF8-4B1D-A0E5-212B29F44FD9}"/>
    <cellStyle name="Input 7 3 3 3" xfId="41196" xr:uid="{653A9925-628A-4C27-B030-8D760F5835FF}"/>
    <cellStyle name="Input 7 3 3 4" xfId="46097" xr:uid="{B5758619-5EF9-4389-8F1C-9184660FCAAA}"/>
    <cellStyle name="Input 7 3 4" xfId="22061" xr:uid="{991E7595-34CC-4604-A2FA-3E042C3E98CD}"/>
    <cellStyle name="Input 7 3 4 2" xfId="35515" xr:uid="{FE7A80D6-19F5-4739-B148-89AF11D751F4}"/>
    <cellStyle name="Input 7 3 4 3" xfId="43365" xr:uid="{F4CEA73A-1A68-452D-A221-1705641FA3FB}"/>
    <cellStyle name="Input 7 3 4 4" xfId="47415" xr:uid="{62507154-6391-438A-BDFB-D0006A64116F}"/>
    <cellStyle name="Input 7 3 5" xfId="19064" xr:uid="{AB5DED7E-6659-46A5-AE85-FF81FAE9713D}"/>
    <cellStyle name="Input 7 3 5 2" xfId="32754" xr:uid="{BF805C39-6E9F-4DB7-BA29-C9417EB7CBB9}"/>
    <cellStyle name="Input 7 3 5 3" xfId="41285" xr:uid="{2463185F-1E69-4299-91FB-602C810D6E46}"/>
    <cellStyle name="Input 7 3 5 4" xfId="46145" xr:uid="{282A8AF6-4C05-458B-AC21-72C58DFC2633}"/>
    <cellStyle name="Input 7 3 6" xfId="22610" xr:uid="{F6623C86-4EF9-4CE2-B503-EAFD5E12D0A2}"/>
    <cellStyle name="Input 7 3 6 2" xfId="36053" xr:uid="{F222B9AF-15AF-4A8C-BED0-685824C17D60}"/>
    <cellStyle name="Input 7 3 6 3" xfId="43735" xr:uid="{AFDB6989-D5B8-4719-8EC7-34E7B5838B2C}"/>
    <cellStyle name="Input 7 3 6 4" xfId="47645" xr:uid="{7DBB3A0F-66AF-4A9C-8364-BCE06C721260}"/>
    <cellStyle name="Input 7 3 7" xfId="18572" xr:uid="{AE39CA2C-8D3C-4DC1-90C4-3457D27CBBF1}"/>
    <cellStyle name="Input 7 3 7 2" xfId="32326" xr:uid="{D0A210D1-505B-4AB5-8F3C-359FE137C78D}"/>
    <cellStyle name="Input 7 3 7 3" xfId="40943" xr:uid="{29086CFA-0721-4157-9FD7-48C666F8C0B0}"/>
    <cellStyle name="Input 7 3 7 4" xfId="45960" xr:uid="{3F5F5C11-8E13-4D46-B1A7-543B071A3FAC}"/>
    <cellStyle name="Input 7 3 8" xfId="8137" xr:uid="{CB749DB1-CED7-4DD9-BA6E-7F109FDEBF92}"/>
    <cellStyle name="Input 7 3 9" xfId="9443" xr:uid="{8C2F2AB6-F936-4C9C-88F2-64EBA8A6CFFB}"/>
    <cellStyle name="Input 7 4" xfId="4975" xr:uid="{BEDF1907-A5FE-488A-9A44-92FEA9250508}"/>
    <cellStyle name="Input 7 4 10" xfId="9355" xr:uid="{F12D62CF-DCEA-4D51-97E8-CE5FA34FC2C3}"/>
    <cellStyle name="Input 7 4 11" xfId="30950" xr:uid="{DC45482F-2B44-4725-8973-C41BF7082018}"/>
    <cellStyle name="Input 7 4 12" xfId="39736" xr:uid="{1194A81B-D719-48B4-A91C-FA26260A6D68}"/>
    <cellStyle name="Input 7 4 2" xfId="19109" xr:uid="{3E4062AC-6368-4B02-9310-4B0770E2AE9E}"/>
    <cellStyle name="Input 7 4 2 2" xfId="32793" xr:uid="{082DA1E4-EC5A-46DF-BB39-20360716B770}"/>
    <cellStyle name="Input 7 4 2 3" xfId="41318" xr:uid="{D554A3D8-1B99-49A9-AAB4-42FD3681431C}"/>
    <cellStyle name="Input 7 4 2 4" xfId="46168" xr:uid="{42E2EC3D-DFBF-43C0-AA2C-F9B5A9979183}"/>
    <cellStyle name="Input 7 4 3" xfId="19042" xr:uid="{1182974E-FDA8-48E7-A4F7-4AC9D7C6A698}"/>
    <cellStyle name="Input 7 4 3 2" xfId="32736" xr:uid="{37F832D7-FC3D-46EF-BFF1-02BDE6D16A0B}"/>
    <cellStyle name="Input 7 4 3 3" xfId="41268" xr:uid="{A403C7B2-FAA8-4F83-A18E-5BA311420937}"/>
    <cellStyle name="Input 7 4 3 4" xfId="46135" xr:uid="{D39FDD2E-B30D-46E7-AA4A-888B9CEA8CF1}"/>
    <cellStyle name="Input 7 4 4" xfId="22010" xr:uid="{0BB5E38A-B453-40C0-A1E8-0A4E96655D9D}"/>
    <cellStyle name="Input 7 4 4 2" xfId="35464" xr:uid="{44B3C9D9-31BD-4891-8ABF-3E1FC2EEE58F}"/>
    <cellStyle name="Input 7 4 4 3" xfId="43328" xr:uid="{29A687B1-E068-4877-AECC-1DD2F85FBB20}"/>
    <cellStyle name="Input 7 4 4 4" xfId="47390" xr:uid="{9312A1A6-ED13-4C2C-A141-B6EC15088111}"/>
    <cellStyle name="Input 7 4 5" xfId="21525" xr:uid="{9B7A5FF7-3DD4-43CB-AB57-F8FC94E3E5D4}"/>
    <cellStyle name="Input 7 4 5 2" xfId="34981" xr:uid="{A4185F0C-FF73-4370-9EEF-A85A4C6ACB18}"/>
    <cellStyle name="Input 7 4 5 3" xfId="43018" xr:uid="{C653C954-F4C0-41CE-8804-99E8BAFB33D8}"/>
    <cellStyle name="Input 7 4 5 4" xfId="47274" xr:uid="{9185EFE4-E9AE-4B52-90E6-646761B2249C}"/>
    <cellStyle name="Input 7 4 6" xfId="22159" xr:uid="{47DA21DF-2C6D-4AA3-9C48-762AD55E04E7}"/>
    <cellStyle name="Input 7 4 6 2" xfId="35611" xr:uid="{5CF2709B-2722-48B1-B0CD-9BF9427CC277}"/>
    <cellStyle name="Input 7 4 6 3" xfId="43426" xr:uid="{166737E7-5D7D-4A5C-9C74-C02338609A5E}"/>
    <cellStyle name="Input 7 4 6 4" xfId="47443" xr:uid="{1C35AAB3-0EF0-4C20-99B1-9C086BAB6EC9}"/>
    <cellStyle name="Input 7 4 7" xfId="19069" xr:uid="{39120184-3DE2-4B31-AA2C-498CCF7C2D0D}"/>
    <cellStyle name="Input 7 4 7 2" xfId="32758" xr:uid="{F486B27F-1374-4825-BAFD-4FD426B62AF8}"/>
    <cellStyle name="Input 7 4 7 3" xfId="41289" xr:uid="{2F656B7C-1C52-4FED-818A-579011311616}"/>
    <cellStyle name="Input 7 4 7 4" xfId="46147" xr:uid="{BC02FBF6-3707-480B-B57D-3CE08CF07EE3}"/>
    <cellStyle name="Input 7 4 8" xfId="18570" xr:uid="{9E4A3006-E819-46D9-A4A7-A24DDD2D8E71}"/>
    <cellStyle name="Input 7 4 8 2" xfId="32324" xr:uid="{AAD339C5-4512-4F55-A75C-0627323DBFA1}"/>
    <cellStyle name="Input 7 4 8 3" xfId="40941" xr:uid="{14377619-67C8-48DA-BC14-51B46A90A4D9}"/>
    <cellStyle name="Input 7 4 8 4" xfId="45958" xr:uid="{19148615-76D1-4B6C-90DF-66FE44A30442}"/>
    <cellStyle name="Input 7 4 9" xfId="8212" xr:uid="{609D3485-EAFF-4B83-9462-65CC2A6FDB11}"/>
    <cellStyle name="Input 7 5" xfId="5058" xr:uid="{94EFFF2E-11C6-4969-9FD8-25FF713C2CC0}"/>
    <cellStyle name="Input 7 5 10" xfId="39725" xr:uid="{F4E9676E-BF0D-4A92-ACB8-42C224CE6FDB}"/>
    <cellStyle name="Input 7 5 2" xfId="19173" xr:uid="{39E4177E-B954-4BA4-9548-DFEE6F18F208}"/>
    <cellStyle name="Input 7 5 2 2" xfId="32852" xr:uid="{AA8F5F30-05F5-42A4-AB37-840394F1973A}"/>
    <cellStyle name="Input 7 5 2 3" xfId="41368" xr:uid="{65BCC274-294A-44E8-B927-2BBA8B6F2625}"/>
    <cellStyle name="Input 7 5 2 4" xfId="46202" xr:uid="{45A527FC-574D-4149-9875-14C76E7B0D7C}"/>
    <cellStyle name="Input 7 5 3" xfId="22343" xr:uid="{A17E606D-A46C-45A4-A521-E59757DF411B}"/>
    <cellStyle name="Input 7 5 3 2" xfId="35788" xr:uid="{E7050C71-75FD-4EC4-8369-FE7CE31A4566}"/>
    <cellStyle name="Input 7 5 3 3" xfId="43536" xr:uid="{77015B32-7E74-46DE-A768-559BABDC3149}"/>
    <cellStyle name="Input 7 5 3 4" xfId="47503" xr:uid="{61CC50EF-EEDD-4364-B06F-63D93D236649}"/>
    <cellStyle name="Input 7 5 4" xfId="21560" xr:uid="{FB098433-6532-4C55-A876-D73620BD9CF3}"/>
    <cellStyle name="Input 7 5 4 2" xfId="35016" xr:uid="{83EFFFCB-E169-4685-831E-008066263F5F}"/>
    <cellStyle name="Input 7 5 4 3" xfId="43041" xr:uid="{ACE95D7A-C247-4B65-8AC5-18E0841157BC}"/>
    <cellStyle name="Input 7 5 4 4" xfId="47285" xr:uid="{11615785-4B04-42B8-9DCB-9510F8AB3937}"/>
    <cellStyle name="Input 7 5 5" xfId="21931" xr:uid="{3C987C59-7501-4C2B-85F8-84A14DA334EF}"/>
    <cellStyle name="Input 7 5 5 2" xfId="35385" xr:uid="{907713C2-F257-4038-8696-7C2B2E815529}"/>
    <cellStyle name="Input 7 5 5 3" xfId="43272" xr:uid="{B4F0C76E-7EE3-4D3F-93BB-BF7EA85E27ED}"/>
    <cellStyle name="Input 7 5 5 4" xfId="47346" xr:uid="{A509F262-E996-48C8-BAF1-BA84B85B8E42}"/>
    <cellStyle name="Input 7 5 6" xfId="18869" xr:uid="{AC3E06DB-EB7D-46F6-8E1D-99103A2CE782}"/>
    <cellStyle name="Input 7 5 6 2" xfId="32587" xr:uid="{0355665F-2EB1-48F3-BCE4-4A7C49AA8F94}"/>
    <cellStyle name="Input 7 5 6 3" xfId="41146" xr:uid="{F372A008-A2AF-4F31-853A-FE49D0FD2079}"/>
    <cellStyle name="Input 7 5 6 4" xfId="46060" xr:uid="{7F288359-F2FA-419C-812F-E154876F4EB8}"/>
    <cellStyle name="Input 7 5 7" xfId="8289" xr:uid="{5354466C-AA3A-4EDF-B582-D5D1A1936B42}"/>
    <cellStyle name="Input 7 5 8" xfId="9280" xr:uid="{EF3C0601-8287-41A4-8267-99C3DEB9621A}"/>
    <cellStyle name="Input 7 5 9" xfId="30913" xr:uid="{0C689063-5E17-41C4-8F0F-F0877B3F36D6}"/>
    <cellStyle name="Input 7 6" xfId="5098" xr:uid="{EE18EC6A-CA48-4C22-8EEC-30F7E0B365F6}"/>
    <cellStyle name="Input 7 6 2" xfId="22331" xr:uid="{D0DF8BAE-D8E2-43E5-B869-239FE3FAA703}"/>
    <cellStyle name="Input 7 6 2 2" xfId="35776" xr:uid="{76FD646D-E001-4E53-A510-8C16017414C5}"/>
    <cellStyle name="Input 7 6 2 3" xfId="43525" xr:uid="{58634B0F-C18F-49CE-89E9-3ECB344703A3}"/>
    <cellStyle name="Input 7 6 2 4" xfId="47496" xr:uid="{816F3178-6383-4E3F-8BC7-BF5B29EEB0E2}"/>
    <cellStyle name="Input 7 6 3" xfId="21599" xr:uid="{123454DD-1074-41DF-A923-7D80B396555C}"/>
    <cellStyle name="Input 7 6 3 2" xfId="35055" xr:uid="{1BB59A11-2879-44A6-9D30-82DED28AB24F}"/>
    <cellStyle name="Input 7 6 3 3" xfId="43073" xr:uid="{CB63680E-4AFD-4315-BB4C-E09F6CB87262}"/>
    <cellStyle name="Input 7 6 3 4" xfId="47294" xr:uid="{1F8DE136-1945-4D66-A26D-65C943CE97CC}"/>
    <cellStyle name="Input 7 6 4" xfId="19209" xr:uid="{3E76806C-A84F-485D-826F-D0FD00B9400B}"/>
    <cellStyle name="Input 7 6 4 2" xfId="32888" xr:uid="{3D0F8F52-93F6-40A6-9DB3-F38D37F7BA9E}"/>
    <cellStyle name="Input 7 6 4 3" xfId="41402" xr:uid="{A478D90B-FC3C-47B8-A05A-EA1AC0A96665}"/>
    <cellStyle name="Input 7 6 4 4" xfId="46231" xr:uid="{0C705FB7-03DE-4BDE-ACEE-B19E6D27ECF8}"/>
    <cellStyle name="Input 7 6 5" xfId="8329" xr:uid="{15F5ED21-A3F2-4B7A-ADF9-E3366DF37963}"/>
    <cellStyle name="Input 7 6 6" xfId="9209" xr:uid="{F7747C2C-B0D0-4481-806C-82CE993A5532}"/>
    <cellStyle name="Input 7 6 7" xfId="30881" xr:uid="{1CF65324-DB7D-40C3-B1D5-0DCF39F9A7BD}"/>
    <cellStyle name="Input 7 6 8" xfId="39699" xr:uid="{598FEE4F-7B32-4556-9A72-000EBCD95B97}"/>
    <cellStyle name="Input 7 7" xfId="5844" xr:uid="{855DE98C-0E55-4DC8-A62B-9800B22F8B33}"/>
    <cellStyle name="Input 7 7 2" xfId="19748" xr:uid="{B7A356A2-7EE4-4063-A97F-8CD9A730879C}"/>
    <cellStyle name="Input 7 7 2 2" xfId="33386" xr:uid="{BF21B6D8-F36B-4978-9FBB-06A469197D05}"/>
    <cellStyle name="Input 7 7 2 3" xfId="41777" xr:uid="{FE133F62-B552-4B95-9B59-41EA712BC8CE}"/>
    <cellStyle name="Input 7 7 2 4" xfId="46443" xr:uid="{24C0CB49-A607-4100-8B11-DB3EBA6B0739}"/>
    <cellStyle name="Input 7 7 3" xfId="21969" xr:uid="{64C71CED-7D0D-4239-A930-C8B429E1B2F5}"/>
    <cellStyle name="Input 7 7 3 2" xfId="35423" xr:uid="{521B0D5F-A87A-4137-9CC4-B6008811190E}"/>
    <cellStyle name="Input 7 7 3 3" xfId="43298" xr:uid="{1F289301-5238-4628-A4AA-59C098FF5E23}"/>
    <cellStyle name="Input 7 7 3 4" xfId="47365" xr:uid="{B91DFBAF-F540-451A-8960-996EBE0CB16B}"/>
    <cellStyle name="Input 7 7 4" xfId="19799" xr:uid="{CE7C0D15-7E1C-418F-882B-E517DC714460}"/>
    <cellStyle name="Input 7 7 4 2" xfId="33434" xr:uid="{5C9FE841-A05F-4AED-979A-C7885930BE82}"/>
    <cellStyle name="Input 7 7 4 3" xfId="41818" xr:uid="{B2DAF39A-0F0C-46DB-9DAA-CFB596A42625}"/>
    <cellStyle name="Input 7 7 4 4" xfId="46459" xr:uid="{DD1E26DD-833F-4F40-9E8A-6C54F723F3FC}"/>
    <cellStyle name="Input 7 7 5" xfId="8901" xr:uid="{5A013E23-74EA-4C80-8175-F7107C76E9BB}"/>
    <cellStyle name="Input 7 7 6" xfId="8641" xr:uid="{9B21DC7E-4615-469C-8DB2-83FEE7907552}"/>
    <cellStyle name="Input 7 7 7" xfId="33888" xr:uid="{3C18E0DA-E754-4D67-A8FD-B3C53D9814E8}"/>
    <cellStyle name="Input 7 7 8" xfId="38779" xr:uid="{C847F1EF-55F3-49A3-83FC-74A3F30C820A}"/>
    <cellStyle name="Input 7 8" xfId="7266" xr:uid="{1A144D94-8411-427F-A32A-AE33EA8196F7}"/>
    <cellStyle name="Input 7 8 2" xfId="18896" xr:uid="{C7C08820-9127-4B26-B1C8-BD63ED147565}"/>
    <cellStyle name="Input 7 8 2 2" xfId="32610" xr:uid="{7D437DBE-5DCC-4669-8E3A-BEA7C7C2D446}"/>
    <cellStyle name="Input 7 8 2 3" xfId="41167" xr:uid="{8D097A43-EE7E-45E9-B339-B9F3D607A1A1}"/>
    <cellStyle name="Input 7 8 2 4" xfId="46074" xr:uid="{02C06111-F3DC-484E-9394-C63606D2766D}"/>
    <cellStyle name="Input 7 8 3" xfId="23038" xr:uid="{64A38DA6-25F6-4FB9-8984-B726BEE40DA1}"/>
    <cellStyle name="Input 7 8 3 2" xfId="36471" xr:uid="{66B0C074-C7BA-4FB4-9E0E-66097FC76473}"/>
    <cellStyle name="Input 7 8 3 3" xfId="44046" xr:uid="{6DD8D049-F888-4B0B-84BE-8FE0274B63DF}"/>
    <cellStyle name="Input 7 8 3 4" xfId="47859" xr:uid="{5516C511-6F0C-4EA8-A592-87C1B22DE978}"/>
    <cellStyle name="Input 7 8 4" xfId="20848" xr:uid="{70472CF4-8B9D-4E85-BBAC-DDB4360E6EF8}"/>
    <cellStyle name="Input 7 8 4 2" xfId="34326" xr:uid="{23BB310A-6C57-4AAB-A9EF-AC698745F0F4}"/>
    <cellStyle name="Input 7 8 4 3" xfId="42482" xr:uid="{4A32A1CA-BD44-405B-9243-DF200646BACD}"/>
    <cellStyle name="Input 7 8 4 4" xfId="46856" xr:uid="{47EFC8A7-2DA4-4185-ADC1-033B90D12D66}"/>
    <cellStyle name="Input 7 8 5" xfId="10127" xr:uid="{188C7EA4-4292-4932-80A6-35E98E1F8147}"/>
    <cellStyle name="Input 7 8 6" xfId="24742" xr:uid="{E1177CD9-7CA6-45DE-AACF-8469E814C0D7}"/>
    <cellStyle name="Input 7 8 7" xfId="9469" xr:uid="{E19C9F35-6177-4918-B115-A4967F3C7359}"/>
    <cellStyle name="Input 7 8 8" xfId="29719" xr:uid="{AE31BB54-7A4C-473D-9F35-C6734F1556A5}"/>
    <cellStyle name="Input 7 9" xfId="7587" xr:uid="{81494789-28BF-42A3-A1B0-BDB7B9CC33CA}"/>
    <cellStyle name="Input 7 9 10" xfId="25112" xr:uid="{8FBB475D-666C-47E4-AF40-5B8689E59CC5}"/>
    <cellStyle name="Input 7 9 11" xfId="38139" xr:uid="{1273BD2E-26D2-46E2-A876-F84FBE768538}"/>
    <cellStyle name="Input 7 9 2" xfId="22415" xr:uid="{DD7CFAEC-1C6D-41B4-A55E-2AE36F2BF8E3}"/>
    <cellStyle name="Input 7 9 2 2" xfId="35859" xr:uid="{907A9B45-F9F2-48BD-8593-DC9CE106A0B9}"/>
    <cellStyle name="Input 7 9 2 3" xfId="43575" xr:uid="{3C6F7EDD-2657-4DF7-80F4-59975E576ABF}"/>
    <cellStyle name="Input 7 9 2 4" xfId="47525" xr:uid="{E74E2253-31DC-4ED9-9FCB-2830A60FCEC1}"/>
    <cellStyle name="Input 7 9 3" xfId="19438" xr:uid="{FA6038F5-6330-4366-A142-9F30ADF55F75}"/>
    <cellStyle name="Input 7 9 3 2" xfId="33103" xr:uid="{ACD52C80-D606-43C0-A6B9-05E43BDA4DB6}"/>
    <cellStyle name="Input 7 9 3 3" xfId="41615" xr:uid="{178897A9-211A-4A92-8717-ED5B61FBDDD2}"/>
    <cellStyle name="Input 7 9 3 4" xfId="46349" xr:uid="{C0E83B76-4862-4456-B537-E2B027112DDA}"/>
    <cellStyle name="Input 7 9 4" xfId="23354" xr:uid="{A2812CC3-EF05-4BB4-94AE-C8194CFC3ACB}"/>
    <cellStyle name="Input 7 9 4 2" xfId="36777" xr:uid="{9D9FB66E-4C40-4EE0-A25C-356809134796}"/>
    <cellStyle name="Input 7 9 4 3" xfId="44307" xr:uid="{5332C9A6-5A91-489D-8186-FFED65C69263}"/>
    <cellStyle name="Input 7 9 4 4" xfId="48072" xr:uid="{A50006DE-9C4D-48DC-90BE-E3EC63B28E57}"/>
    <cellStyle name="Input 7 9 5" xfId="23649" xr:uid="{B7F82E78-5B1B-4122-AFAE-34A854F24464}"/>
    <cellStyle name="Input 7 9 5 2" xfId="37051" xr:uid="{8FF9005D-E492-4DA7-842D-3DEFE1BEC92D}"/>
    <cellStyle name="Input 7 9 5 3" xfId="44531" xr:uid="{6EFEAA37-FF00-4457-A6BE-64D267E24F1F}"/>
    <cellStyle name="Input 7 9 5 4" xfId="48239" xr:uid="{892EACDD-E4BF-40F3-AB00-31F68A37E8F6}"/>
    <cellStyle name="Input 7 9 6" xfId="23743" xr:uid="{097334C4-88A9-4F11-9698-44A3C6990DA6}"/>
    <cellStyle name="Input 7 9 6 2" xfId="37144" xr:uid="{EE2B1C1D-B77B-4354-975A-19FDECC8A6AD}"/>
    <cellStyle name="Input 7 9 6 3" xfId="44616" xr:uid="{A8A1FE00-2006-4B79-B989-8B794019B169}"/>
    <cellStyle name="Input 7 9 6 4" xfId="48315" xr:uid="{FF15F74F-34F8-468A-8935-A01B1AB4E797}"/>
    <cellStyle name="Input 7 9 7" xfId="21165" xr:uid="{1AE1EDDE-C780-4E90-BE36-76D6B5CF96D3}"/>
    <cellStyle name="Input 7 9 7 2" xfId="34635" xr:uid="{E5072653-E322-4FE8-AE2A-4072B17511D5}"/>
    <cellStyle name="Input 7 9 7 3" xfId="42745" xr:uid="{6E9B7B11-CA4A-411D-8CC1-5DA46DEC299F}"/>
    <cellStyle name="Input 7 9 7 4" xfId="47069" xr:uid="{23FE83E8-7626-4574-B662-73E9410F1FA3}"/>
    <cellStyle name="Input 7 9 8" xfId="10447" xr:uid="{5B2F8BCF-3E2A-45E0-9FA7-E568D7E64347}"/>
    <cellStyle name="Input 7 9 9" xfId="25062" xr:uid="{E8F82928-293E-4B24-AA7C-EDF82BA7C148}"/>
    <cellStyle name="Input 8" xfId="3668" xr:uid="{B5705CEF-4B71-4E75-B33C-D9B8A9A3DB96}"/>
    <cellStyle name="Input 8 10" xfId="7628" xr:uid="{C83348C9-BDAE-41E4-BE3D-24E8484152A9}"/>
    <cellStyle name="Input 8 10 10" xfId="43216" xr:uid="{CB789EE7-9286-4A7D-B36D-D5E37297715A}"/>
    <cellStyle name="Input 8 10 2" xfId="19469" xr:uid="{D35C7A57-586F-43CC-902C-7A2B2AACC310}"/>
    <cellStyle name="Input 8 10 2 2" xfId="33134" xr:uid="{BBA706D3-D13E-41B9-B9D1-2E6AAD688B7B}"/>
    <cellStyle name="Input 8 10 2 3" xfId="41644" xr:uid="{8EA857F6-3A99-4A31-819A-C701974B7B3C}"/>
    <cellStyle name="Input 8 10 2 4" xfId="46357" xr:uid="{589E001F-2EDD-4931-A256-91ED99575118}"/>
    <cellStyle name="Input 8 10 3" xfId="23388" xr:uid="{AC14E991-C83E-4839-B905-E15C97EF71D7}"/>
    <cellStyle name="Input 8 10 3 2" xfId="36811" xr:uid="{0C89D937-93A2-41CA-9DB4-C859820A515C}"/>
    <cellStyle name="Input 8 10 3 3" xfId="44339" xr:uid="{16D9C599-6847-432F-8AFE-8654FE5A2C9A}"/>
    <cellStyle name="Input 8 10 3 4" xfId="48100" xr:uid="{E0295ED5-BAAC-4AE8-9323-5CD85B67EA59}"/>
    <cellStyle name="Input 8 10 4" xfId="23682" xr:uid="{F56592C9-9E43-4985-A358-AA2F43062DB2}"/>
    <cellStyle name="Input 8 10 4 2" xfId="37084" xr:uid="{A0944FC8-FB27-4834-9B1C-9623A40E52F9}"/>
    <cellStyle name="Input 8 10 4 3" xfId="44562" xr:uid="{EA621121-5E83-45B3-B5ED-2E5D1C184BB3}"/>
    <cellStyle name="Input 8 10 4 4" xfId="48267" xr:uid="{EB200334-77B9-401C-9F01-6C7E0B680B5E}"/>
    <cellStyle name="Input 8 10 5" xfId="23505" xr:uid="{54B09790-918D-4051-91BB-9D0441D9B9EB}"/>
    <cellStyle name="Input 8 10 5 2" xfId="36920" xr:uid="{A24CFD9E-12FB-4E91-BABF-FAB4D3425914}"/>
    <cellStyle name="Input 8 10 5 3" xfId="44441" xr:uid="{B4422E6C-1781-4254-9791-2D6FBD9625E3}"/>
    <cellStyle name="Input 8 10 5 4" xfId="48183" xr:uid="{E2DF6AB8-483B-497A-9DD9-B4EB83E4C409}"/>
    <cellStyle name="Input 8 10 6" xfId="21206" xr:uid="{C995C6D9-0736-49F6-A998-DA47D4458617}"/>
    <cellStyle name="Input 8 10 6 2" xfId="34676" xr:uid="{0651710E-A6A2-4436-B106-9FFBA60AF62A}"/>
    <cellStyle name="Input 8 10 6 3" xfId="42781" xr:uid="{CDAC9EB6-D0C0-431E-A05C-F22931BB3252}"/>
    <cellStyle name="Input 8 10 6 4" xfId="47097" xr:uid="{BCE984FE-DC22-4563-82DE-A6D4D64CDD5D}"/>
    <cellStyle name="Input 8 10 7" xfId="10487" xr:uid="{755720D8-F906-47A1-842E-568EC3A2B0C0}"/>
    <cellStyle name="Input 8 10 8" xfId="25103" xr:uid="{14CAD1B8-9108-4C50-8C2C-C996C822B500}"/>
    <cellStyle name="Input 8 10 9" xfId="32444" xr:uid="{D6E7C7A4-6DBB-4CC5-938B-B151D358EA4D}"/>
    <cellStyle name="Input 8 11" xfId="7790" xr:uid="{AE9A97E4-9649-4887-AB78-104FDE66F90C}"/>
    <cellStyle name="Input 8 11 2" xfId="10621" xr:uid="{204DF5E1-D0B2-4393-A667-A10CE1581A80}"/>
    <cellStyle name="Input 8 11 3" xfId="25236" xr:uid="{7E7D60B1-F8FA-47C1-8050-3BCCBFBC1AFA}"/>
    <cellStyle name="Input 8 11 4" xfId="27949" xr:uid="{DE665272-B1DB-4193-8802-2A51FE889B68}"/>
    <cellStyle name="Input 8 11 5" xfId="38090" xr:uid="{AE4D09E6-6465-4FCC-A655-5E9FB47470E5}"/>
    <cellStyle name="Input 8 12" xfId="24036" xr:uid="{FAB03FBE-173D-4BE9-8DB4-D2955A56D5B9}"/>
    <cellStyle name="Input 8 12 2" xfId="37420" xr:uid="{0CC2A17B-D0BD-4982-AD19-016CE2F417C2}"/>
    <cellStyle name="Input 8 12 3" xfId="44784" xr:uid="{C2CADF7B-2F45-4055-9689-10472B1134A9}"/>
    <cellStyle name="Input 8 12 4" xfId="48363" xr:uid="{F517CDE0-698F-4CA8-A791-77B6F477D766}"/>
    <cellStyle name="Input 8 13" xfId="7968" xr:uid="{C419B28C-D74A-4D53-B7F9-562A7B514B9C}"/>
    <cellStyle name="Input 8 14" xfId="34006" xr:uid="{19CF1890-006B-4231-B360-04DE2163BE2E}"/>
    <cellStyle name="Input 8 15" xfId="51881" xr:uid="{3973BFF3-5556-4ED0-A4AE-E9DA0C807483}"/>
    <cellStyle name="Input 8 16" xfId="4717" xr:uid="{096860F3-FE5A-4133-B70F-16A44578B441}"/>
    <cellStyle name="Input 8 2" xfId="4912" xr:uid="{2B40E072-5846-45FD-A8CC-E10CAA768B76}"/>
    <cellStyle name="Input 8 2 2" xfId="7748" xr:uid="{6541F4C3-060A-45C6-BAF9-D5500856E4F2}"/>
    <cellStyle name="Input 8 2 2 10" xfId="27961" xr:uid="{BE508FD6-A7F4-49CB-B0EC-99E363C2BDAB}"/>
    <cellStyle name="Input 8 2 2 11" xfId="38098" xr:uid="{6A5CDFDE-1439-4869-A8EC-09F2B584DD6A}"/>
    <cellStyle name="Input 8 2 2 2" xfId="21257" xr:uid="{6FF73A4A-E4E6-41E8-B0CC-C74C54C1C13C}"/>
    <cellStyle name="Input 8 2 2 2 2" xfId="34723" xr:uid="{1D65BE4D-9032-4507-BC7B-7AA772487660}"/>
    <cellStyle name="Input 8 2 2 2 3" xfId="42824" xr:uid="{801B8F58-DE67-4A3A-9593-0981CF07C4EB}"/>
    <cellStyle name="Input 8 2 2 2 4" xfId="47130" xr:uid="{BEEACF0B-10AA-4727-944E-98B70B441ADE}"/>
    <cellStyle name="Input 8 2 2 3" xfId="22579" xr:uid="{C02B4A2B-E06D-471B-8EC6-6E26A1966C06}"/>
    <cellStyle name="Input 8 2 2 3 2" xfId="36022" xr:uid="{53295EB4-50B7-4788-B265-6BEA8FEB5074}"/>
    <cellStyle name="Input 8 2 2 3 3" xfId="43705" xr:uid="{A780D66C-49F1-43FA-8BB8-8858752C97EE}"/>
    <cellStyle name="Input 8 2 2 3 4" xfId="47615" xr:uid="{16576EF2-8520-4175-BA2A-F7C1FDDB88EE}"/>
    <cellStyle name="Input 8 2 2 4" xfId="23436" xr:uid="{1B3A729C-581C-47DE-B0DB-44914F47AB35}"/>
    <cellStyle name="Input 8 2 2 4 2" xfId="36859" xr:uid="{9514AD22-F28A-4724-BFD1-1E3E188A66B7}"/>
    <cellStyle name="Input 8 2 2 4 3" xfId="44382" xr:uid="{53D096D4-37C1-4296-A3EB-A9A66750EF66}"/>
    <cellStyle name="Input 8 2 2 4 4" xfId="48133" xr:uid="{E0C15F46-53DD-49E4-878B-FD17805EC6FE}"/>
    <cellStyle name="Input 8 2 2 5" xfId="23722" xr:uid="{F02C4B0D-B001-4BBC-937A-41F4DCA2BE49}"/>
    <cellStyle name="Input 8 2 2 5 2" xfId="37124" xr:uid="{A24E8255-5694-45AC-AF03-D007E93DFA43}"/>
    <cellStyle name="Input 8 2 2 5 3" xfId="44600" xr:uid="{86B8D409-65AA-4DAB-B8DB-0B3672E3DB86}"/>
    <cellStyle name="Input 8 2 2 5 4" xfId="48299" xr:uid="{B80D4850-7FC7-43BC-BF9F-DCAE032D9707}"/>
    <cellStyle name="Input 8 2 2 6" xfId="23815" xr:uid="{0CACCBF2-2A76-4E3A-8671-B845FC4ECDBC}"/>
    <cellStyle name="Input 8 2 2 6 2" xfId="37216" xr:uid="{AEF7B80B-7783-4FBC-8414-E51F9E52E013}"/>
    <cellStyle name="Input 8 2 2 6 3" xfId="44667" xr:uid="{3EA8987A-87A9-40E2-AFA7-87F71203116C}"/>
    <cellStyle name="Input 8 2 2 6 4" xfId="48347" xr:uid="{E5D158B4-54E7-481B-B1C2-ED31EEEFA554}"/>
    <cellStyle name="Input 8 2 2 7" xfId="18873" xr:uid="{32EA9A76-5F90-474F-9CB9-A0336997EDBD}"/>
    <cellStyle name="Input 8 2 2 7 2" xfId="32591" xr:uid="{EAFA22BD-3C15-4525-8AEA-A2C062486DA6}"/>
    <cellStyle name="Input 8 2 2 7 3" xfId="41150" xr:uid="{5A4D1B0C-3E64-4ABF-9C1A-6C60EAB8B28D}"/>
    <cellStyle name="Input 8 2 2 7 4" xfId="46064" xr:uid="{0E94479C-6331-41BA-9BEE-76669DA73B82}"/>
    <cellStyle name="Input 8 2 2 8" xfId="10581" xr:uid="{ACFF6C62-CFAE-4484-8E3B-A04F765BEBA8}"/>
    <cellStyle name="Input 8 2 2 9" xfId="25196" xr:uid="{CBAB5A16-9669-48BC-8D0A-5742AF9270BB}"/>
    <cellStyle name="Input 8 2 3" xfId="18921" xr:uid="{9E7E6D59-B7B8-4443-BB39-3CF8F8E12976}"/>
    <cellStyle name="Input 8 2 3 2" xfId="32628" xr:uid="{A007825D-6F66-4860-B543-7DB346A51029}"/>
    <cellStyle name="Input 8 2 3 3" xfId="41186" xr:uid="{364D95D4-0157-4DE4-931C-47440BEDECE3}"/>
    <cellStyle name="Input 8 2 3 4" xfId="46090" xr:uid="{BCA36662-C07F-4A49-9DFC-CDF8CD1B8878}"/>
    <cellStyle name="Input 8 2 4" xfId="22224" xr:uid="{DC787BAE-BDE9-41D7-854C-A4442E65BE2E}"/>
    <cellStyle name="Input 8 2 4 2" xfId="35669" xr:uid="{5752C2A5-8CF2-4643-B45D-D8E7C1FF3E8D}"/>
    <cellStyle name="Input 8 2 4 3" xfId="43481" xr:uid="{B7668B91-59F9-449D-A2E2-E62425F59F17}"/>
    <cellStyle name="Input 8 2 4 4" xfId="47489" xr:uid="{68F44D89-C491-4A2F-A669-E511C293E5FD}"/>
    <cellStyle name="Input 8 2 5" xfId="22594" xr:uid="{4644B0D3-6EDB-46D3-A60E-A6012CE45FF7}"/>
    <cellStyle name="Input 8 2 5 2" xfId="36037" xr:uid="{230FB26F-6944-47B4-97D7-8AC2A1F48EEA}"/>
    <cellStyle name="Input 8 2 5 3" xfId="43719" xr:uid="{6E2B5B84-D263-4B99-B39C-CB30D28660BC}"/>
    <cellStyle name="Input 8 2 5 4" xfId="47629" xr:uid="{2F1CD714-4906-43AE-8F1E-F0A5F6B05B52}"/>
    <cellStyle name="Input 8 2 6" xfId="18573" xr:uid="{D4A55783-DE19-42BB-9E2B-43AD4DF816B3}"/>
    <cellStyle name="Input 8 2 6 2" xfId="32327" xr:uid="{2BD9203B-48F1-427E-9979-B35E721BA99C}"/>
    <cellStyle name="Input 8 2 6 3" xfId="40944" xr:uid="{E5433A35-2E37-484C-A00E-C0A653543A9E}"/>
    <cellStyle name="Input 8 2 6 4" xfId="45961" xr:uid="{F3E6CA6E-236A-45B3-970D-862C9E8805C5}"/>
    <cellStyle name="Input 8 2 7" xfId="8160" xr:uid="{4233F606-DBA7-4F67-8BFB-A830F1F5B2C1}"/>
    <cellStyle name="Input 8 2 8" xfId="31003" xr:uid="{4E79CA13-CAAD-4389-8E9D-15C48FB42993}"/>
    <cellStyle name="Input 8 3" xfId="4888" xr:uid="{D1EA9AC3-5532-46AF-B3A2-380B9164F993}"/>
    <cellStyle name="Input 8 3 10" xfId="31026" xr:uid="{047CC322-ADB2-4D96-994D-98FD8E00E85E}"/>
    <cellStyle name="Input 8 3 11" xfId="39758" xr:uid="{1DA0C7B6-4F1F-4FAF-8B6C-552428799A25}"/>
    <cellStyle name="Input 8 3 2" xfId="18874" xr:uid="{EFB401C6-3855-479B-956F-5201989EF2A0}"/>
    <cellStyle name="Input 8 3 2 2" xfId="32592" xr:uid="{9AEA66A3-A3E0-4775-8668-8DDE3DD8E409}"/>
    <cellStyle name="Input 8 3 2 3" xfId="41151" xr:uid="{2581C6B1-FC8E-4D54-A1BA-ACC30AC03829}"/>
    <cellStyle name="Input 8 3 2 4" xfId="46065" xr:uid="{989EA722-FB74-4C59-AFE9-C26AE2D146CD}"/>
    <cellStyle name="Input 8 3 3" xfId="19202" xr:uid="{4F0FBE94-FB70-4F1A-A056-B5365ED4B3C8}"/>
    <cellStyle name="Input 8 3 3 2" xfId="32881" xr:uid="{BB20C379-188C-45E2-8722-0BF9745BE4CF}"/>
    <cellStyle name="Input 8 3 3 3" xfId="41397" xr:uid="{A616E40E-E9DE-4309-A253-24EE4E421E3A}"/>
    <cellStyle name="Input 8 3 3 4" xfId="46226" xr:uid="{8C6F90A1-E2D2-4FAC-819A-EE613C435ABA}"/>
    <cellStyle name="Input 8 3 4" xfId="22062" xr:uid="{EC7B4CE5-8464-4C19-A9F9-59285E62F2F3}"/>
    <cellStyle name="Input 8 3 4 2" xfId="35516" xr:uid="{DEA8CAC0-8901-4140-95E1-A9A84BCC2E8A}"/>
    <cellStyle name="Input 8 3 4 3" xfId="43366" xr:uid="{EFDA933A-51A6-4133-B45E-D799EB655275}"/>
    <cellStyle name="Input 8 3 4 4" xfId="47416" xr:uid="{E8F30433-69A5-4259-90AD-1EA3BD3798F4}"/>
    <cellStyle name="Input 8 3 5" xfId="22223" xr:uid="{3ADB2394-CAEC-4623-B75E-43F9E2824366}"/>
    <cellStyle name="Input 8 3 5 2" xfId="35668" xr:uid="{3357458F-7322-46C4-BF51-1DC399E304C0}"/>
    <cellStyle name="Input 8 3 5 3" xfId="43480" xr:uid="{CF72BE14-F2E3-447B-86C7-229A30959E51}"/>
    <cellStyle name="Input 8 3 5 4" xfId="47488" xr:uid="{75EF4179-7B2E-4519-9B5B-F33FE6CA4B06}"/>
    <cellStyle name="Input 8 3 6" xfId="22611" xr:uid="{C1798B9F-4B6E-4A26-A75C-462436BB05B5}"/>
    <cellStyle name="Input 8 3 6 2" xfId="36054" xr:uid="{D2D98F6F-07EC-4786-9F7A-84CCAFB65973}"/>
    <cellStyle name="Input 8 3 6 3" xfId="43736" xr:uid="{D9FE0900-1346-4726-BB71-E83F220FAA09}"/>
    <cellStyle name="Input 8 3 6 4" xfId="47646" xr:uid="{63C1A9D2-BA5F-4CE6-9A05-7C8709371505}"/>
    <cellStyle name="Input 8 3 7" xfId="18574" xr:uid="{952E3CC8-E682-4FA2-8C5F-C6EE33FF51CF}"/>
    <cellStyle name="Input 8 3 7 2" xfId="32328" xr:uid="{50085239-B672-4419-93AA-276EAE214F4E}"/>
    <cellStyle name="Input 8 3 7 3" xfId="40945" xr:uid="{E222E99A-07F4-495F-8A11-9567A132067D}"/>
    <cellStyle name="Input 8 3 7 4" xfId="45962" xr:uid="{15E1C916-0A45-460D-A562-AF0F682F872D}"/>
    <cellStyle name="Input 8 3 8" xfId="8136" xr:uid="{57A75C63-3D07-4BF0-BAD5-1E2CB2742127}"/>
    <cellStyle name="Input 8 3 9" xfId="9444" xr:uid="{FEC92037-AA79-45A5-8B18-3A30A7BE36ED}"/>
    <cellStyle name="Input 8 4" xfId="4978" xr:uid="{2BEF273C-57B0-4DDD-B477-0EAF82929F6D}"/>
    <cellStyle name="Input 8 4 10" xfId="9352" xr:uid="{8C5CF5DC-E2F6-4E64-A565-1090F7295D1B}"/>
    <cellStyle name="Input 8 4 11" xfId="24326" xr:uid="{2E7C7940-49A9-4AE4-8D30-43E16F19F0C0}"/>
    <cellStyle name="Input 8 4 12" xfId="29519" xr:uid="{8B6D70F4-1E39-4985-8796-46FD62C4DC12}"/>
    <cellStyle name="Input 8 4 2" xfId="19112" xr:uid="{7641B621-F465-4E67-90EF-58144BDA2279}"/>
    <cellStyle name="Input 8 4 2 2" xfId="32796" xr:uid="{33A327A9-A8BE-4387-B206-28FABFCD0178}"/>
    <cellStyle name="Input 8 4 2 3" xfId="41321" xr:uid="{E090810C-CDBD-4147-846E-D0B098006968}"/>
    <cellStyle name="Input 8 4 2 4" xfId="46171" xr:uid="{0A451D75-C4C4-403B-A3DD-0507B5A3CEFE}"/>
    <cellStyle name="Input 8 4 3" xfId="18898" xr:uid="{479E5CF5-B694-42A3-BDE9-6846CEC18AC3}"/>
    <cellStyle name="Input 8 4 3 2" xfId="32612" xr:uid="{382C764F-FC2D-4E2D-8872-6E694A538A80}"/>
    <cellStyle name="Input 8 4 3 3" xfId="41169" xr:uid="{F2619CEC-EF9E-47D9-B50D-4E391A4C77B6}"/>
    <cellStyle name="Input 8 4 3 4" xfId="46076" xr:uid="{8E73AF2A-4D5C-426D-8CC2-1E45E625CFF2}"/>
    <cellStyle name="Input 8 4 4" xfId="22007" xr:uid="{BCC01E76-53E0-4A04-A0F2-22EDB70B178A}"/>
    <cellStyle name="Input 8 4 4 2" xfId="35461" xr:uid="{7C623F99-E863-492E-B5D2-A9F1B5FF27F8}"/>
    <cellStyle name="Input 8 4 4 3" xfId="43325" xr:uid="{C54D1482-DBFF-42A9-A5EA-CF2EDB1D38A1}"/>
    <cellStyle name="Input 8 4 4 4" xfId="47387" xr:uid="{5E029272-69B7-4744-8006-732868A33F89}"/>
    <cellStyle name="Input 8 4 5" xfId="21527" xr:uid="{CC3B0B3E-1304-4B8B-8CE0-63415DEC78D1}"/>
    <cellStyle name="Input 8 4 5 2" xfId="34983" xr:uid="{59E640FD-339B-41FE-BF1D-2625EC052411}"/>
    <cellStyle name="Input 8 4 5 3" xfId="43020" xr:uid="{B67680FA-2476-4220-8D01-5B8F08AB8FB4}"/>
    <cellStyle name="Input 8 4 5 4" xfId="47276" xr:uid="{1F87F87C-5C82-46C9-A9E7-3994CD978E26}"/>
    <cellStyle name="Input 8 4 6" xfId="22395" xr:uid="{974AD012-86EC-495A-B632-18F039C6E377}"/>
    <cellStyle name="Input 8 4 6 2" xfId="35840" xr:uid="{A5F0DD2E-0A50-40C5-9B5B-CD327EF03C44}"/>
    <cellStyle name="Input 8 4 6 3" xfId="43562" xr:uid="{95D21548-36A8-45A5-A4D1-F474DCC73085}"/>
    <cellStyle name="Input 8 4 6 4" xfId="47517" xr:uid="{6FDC70F8-8669-40EE-9AD5-737FC777D811}"/>
    <cellStyle name="Input 8 4 7" xfId="19050" xr:uid="{AC4D1715-0AE7-4091-854F-A6EC67D928F0}"/>
    <cellStyle name="Input 8 4 7 2" xfId="32742" xr:uid="{B7626D45-7ECE-43A9-B13D-833B61E0ED68}"/>
    <cellStyle name="Input 8 4 7 3" xfId="41275" xr:uid="{8C620C01-E6A9-47AF-BD32-11D7EB37200F}"/>
    <cellStyle name="Input 8 4 7 4" xfId="46140" xr:uid="{DC002E08-D4A2-4E1F-AE2E-620E1303B0CA}"/>
    <cellStyle name="Input 8 4 8" xfId="18872" xr:uid="{4E8221AA-2BEC-436D-AA6C-9B157266BDD7}"/>
    <cellStyle name="Input 8 4 8 2" xfId="32590" xr:uid="{D820053F-E07B-4339-A69B-D251DEAEE359}"/>
    <cellStyle name="Input 8 4 8 3" xfId="41149" xr:uid="{938E30C2-3619-495F-A178-44481C297207}"/>
    <cellStyle name="Input 8 4 8 4" xfId="46063" xr:uid="{B67F0EAC-DFC0-43C4-A010-08F4D6A15F59}"/>
    <cellStyle name="Input 8 4 9" xfId="8215" xr:uid="{68145A0C-83E2-4FFE-B596-685F6EAEBE71}"/>
    <cellStyle name="Input 8 5" xfId="5057" xr:uid="{EDF92BC5-8F04-47F5-B7C4-D7291BE1AD99}"/>
    <cellStyle name="Input 8 5 2" xfId="21988" xr:uid="{64E7E60D-F5FC-493D-B76F-E4AFE8F7CA74}"/>
    <cellStyle name="Input 8 5 2 2" xfId="35442" xr:uid="{DC206DD6-AB33-44CE-B749-8C7B4CC7DF4C}"/>
    <cellStyle name="Input 8 5 2 3" xfId="43314" xr:uid="{DE7B18FE-F11D-48E9-86D7-418A6C46C5FB}"/>
    <cellStyle name="Input 8 5 2 4" xfId="47378" xr:uid="{2D02DA9E-BCCA-44AE-AD1B-A39321C2169F}"/>
    <cellStyle name="Input 8 5 3" xfId="22070" xr:uid="{6B9E15ED-FF27-4456-864E-BCD59F36FA9A}"/>
    <cellStyle name="Input 8 5 3 2" xfId="35524" xr:uid="{FD9CF548-3041-4B32-A9BD-F59B0A2F0C31}"/>
    <cellStyle name="Input 8 5 3 3" xfId="43372" xr:uid="{DC0E1620-212F-436B-AD1E-5A28729AEE43}"/>
    <cellStyle name="Input 8 5 3 4" xfId="47421" xr:uid="{B5D6F2D0-3FF8-413E-854E-38703887E14D}"/>
    <cellStyle name="Input 8 5 4" xfId="21932" xr:uid="{097CB6C1-5896-4132-ACB7-5F9C2034FEF1}"/>
    <cellStyle name="Input 8 5 4 2" xfId="35386" xr:uid="{26DA4FC2-CA03-4DD1-AEA0-AB216E7109A8}"/>
    <cellStyle name="Input 8 5 4 3" xfId="43273" xr:uid="{466001BF-EC78-48B5-B124-450BE5181B79}"/>
    <cellStyle name="Input 8 5 4 4" xfId="47347" xr:uid="{57AC7077-9FA4-44C4-A752-E5EE81B0E2C1}"/>
    <cellStyle name="Input 8 5 5" xfId="19172" xr:uid="{C9835BD7-966E-46C4-900F-0642B46AAF3C}"/>
    <cellStyle name="Input 8 5 5 2" xfId="32851" xr:uid="{7204A118-AC89-46A6-88BF-4D5412E57F0E}"/>
    <cellStyle name="Input 8 5 5 3" xfId="41367" xr:uid="{7A271A9F-4E64-4367-8191-90D3E37753D8}"/>
    <cellStyle name="Input 8 5 5 4" xfId="46201" xr:uid="{ADD4A0E9-81C4-427B-896E-E2E6E0245424}"/>
    <cellStyle name="Input 8 5 6" xfId="8288" xr:uid="{0B163C01-F3E3-42A9-AC61-22CA00DE1220}"/>
    <cellStyle name="Input 8 5 7" xfId="9281" xr:uid="{F7B436DC-6182-471C-92B3-DDCA1726FDEF}"/>
    <cellStyle name="Input 8 5 8" xfId="30914" xr:uid="{B8C57E6E-5D8A-41ED-A96E-863705BA2F91}"/>
    <cellStyle name="Input 8 5 9" xfId="39726" xr:uid="{0B2D95C2-2C92-4C89-B1B1-C9E31277938B}"/>
    <cellStyle name="Input 8 6" xfId="5083" xr:uid="{08BABEF7-2604-4A7B-B958-A5CA30C85CC5}"/>
    <cellStyle name="Input 8 6 2" xfId="21975" xr:uid="{30F5CB34-A795-4228-8C28-7DB9D466CFB6}"/>
    <cellStyle name="Input 8 6 2 2" xfId="35429" xr:uid="{693CDB9B-90FF-41DB-A84B-82A71B022F9E}"/>
    <cellStyle name="Input 8 6 2 3" xfId="43302" xr:uid="{C71D42BE-78D2-4881-AFEE-2A3D4614BFF5}"/>
    <cellStyle name="Input 8 6 2 4" xfId="47368" xr:uid="{6148FD4B-CB71-47DF-BF36-C004B5B1C1F6}"/>
    <cellStyle name="Input 8 6 3" xfId="21598" xr:uid="{A1D0EB7C-E1A3-482A-A21E-E16F1B84B839}"/>
    <cellStyle name="Input 8 6 3 2" xfId="35054" xr:uid="{BDA5817A-9673-44F3-B0E2-72DA91192F68}"/>
    <cellStyle name="Input 8 6 3 3" xfId="43072" xr:uid="{5010DB0F-449B-4AAD-B1C4-216A4F36ED49}"/>
    <cellStyle name="Input 8 6 3 4" xfId="47293" xr:uid="{8F7E9D4B-85E1-41E8-A515-4FCC54EE8695}"/>
    <cellStyle name="Input 8 6 4" xfId="19199" xr:uid="{BB9C421D-5424-4A05-A0B3-9FB156DFB6E9}"/>
    <cellStyle name="Input 8 6 4 2" xfId="32878" xr:uid="{A268916E-8F8D-4924-BA26-F21184A6F722}"/>
    <cellStyle name="Input 8 6 4 3" xfId="41394" xr:uid="{64F4D2D1-DD77-43A9-BD3E-48BA7598925F}"/>
    <cellStyle name="Input 8 6 4 4" xfId="46224" xr:uid="{3C6F8271-6D6E-4A80-925E-ED45D8FD2F29}"/>
    <cellStyle name="Input 8 6 5" xfId="8314" xr:uid="{85AA4DBC-D6BC-4CF3-99DD-A21DAFE8C775}"/>
    <cellStyle name="Input 8 6 6" xfId="9220" xr:uid="{027D3587-7664-4E54-AEA8-35996B59C818}"/>
    <cellStyle name="Input 8 6 7" xfId="30891" xr:uid="{AACF2883-54D9-4C44-B935-72AA3BA0AC59}"/>
    <cellStyle name="Input 8 6 8" xfId="39703" xr:uid="{3F10F6C3-5DD1-476F-8D48-3C486B7DA783}"/>
    <cellStyle name="Input 8 7" xfId="5845" xr:uid="{75E265E1-D782-4BEC-B924-7A906B6FFEA2}"/>
    <cellStyle name="Input 8 7 2" xfId="19205" xr:uid="{993138A1-5866-4430-AF59-6BDD685E287F}"/>
    <cellStyle name="Input 8 7 2 2" xfId="32884" xr:uid="{05718627-0ED2-4AD4-B6C3-F86C1EAE42CD}"/>
    <cellStyle name="Input 8 7 2 3" xfId="41399" xr:uid="{3A0E6A7C-6E75-4AF2-842E-C3EB8D254030}"/>
    <cellStyle name="Input 8 7 2 4" xfId="46228" xr:uid="{3524362B-1CDD-4C48-8FF4-23B1239A50E4}"/>
    <cellStyle name="Input 8 7 3" xfId="22562" xr:uid="{397C4DCC-E18D-4CFB-92C2-21559D166CB0}"/>
    <cellStyle name="Input 8 7 3 2" xfId="36005" xr:uid="{BD2FCF3C-72DC-48FA-A374-49D30FC1DC3C}"/>
    <cellStyle name="Input 8 7 3 3" xfId="43689" xr:uid="{A7F9C1B3-E310-4517-B2D4-DB0B626984A8}"/>
    <cellStyle name="Input 8 7 3 4" xfId="47603" xr:uid="{A885D1A9-243B-4215-8DCB-460FFF16BF33}"/>
    <cellStyle name="Input 8 7 4" xfId="19800" xr:uid="{8497BBA4-8EC1-4BEF-ACD0-16538A4B345D}"/>
    <cellStyle name="Input 8 7 4 2" xfId="33435" xr:uid="{9976038A-B30C-42A1-AF42-FEBE53B308E1}"/>
    <cellStyle name="Input 8 7 4 3" xfId="41819" xr:uid="{2EBA4737-B90C-4320-926A-09DACCEA652D}"/>
    <cellStyle name="Input 8 7 4 4" xfId="46460" xr:uid="{87615F0C-8AFA-49F0-8357-5847ED995F63}"/>
    <cellStyle name="Input 8 7 5" xfId="8902" xr:uid="{DE248D27-AD6B-46A6-BED7-9EB160B8B07C}"/>
    <cellStyle name="Input 8 7 6" xfId="8244" xr:uid="{47B85F0E-D135-4644-829C-A0210853DE41}"/>
    <cellStyle name="Input 8 7 7" xfId="36879" xr:uid="{8E1A94A5-CA52-4C3B-8A9E-01BE753F7DE8}"/>
    <cellStyle name="Input 8 7 8" xfId="42056" xr:uid="{9B58ED3E-C6F1-435C-B187-DAB1DB372B2D}"/>
    <cellStyle name="Input 8 8" xfId="7267" xr:uid="{C0DD147A-C9ED-4D15-8007-171751BABF49}"/>
    <cellStyle name="Input 8 8 2" xfId="22489" xr:uid="{8C9CAEB3-5822-46E7-A462-EC5E0C4ADA62}"/>
    <cellStyle name="Input 8 8 2 2" xfId="35932" xr:uid="{2D380CA5-F9C5-4F60-9996-F0E8B9D96060}"/>
    <cellStyle name="Input 8 8 2 3" xfId="43632" xr:uid="{D69D83F7-BE56-4274-BED7-44EBF68F4A15}"/>
    <cellStyle name="Input 8 8 2 4" xfId="47561" xr:uid="{8B65C5F3-3735-4A65-A8C7-CECEEE798C37}"/>
    <cellStyle name="Input 8 8 3" xfId="23039" xr:uid="{5A8EDF5E-0E29-4CE1-896E-B567EC60D72B}"/>
    <cellStyle name="Input 8 8 3 2" xfId="36472" xr:uid="{7B21AE8F-F348-45A4-9EB2-EF30FA14D816}"/>
    <cellStyle name="Input 8 8 3 3" xfId="44047" xr:uid="{D590D032-5C25-407A-A210-D48FCB9B192E}"/>
    <cellStyle name="Input 8 8 3 4" xfId="47860" xr:uid="{D459559A-FFA3-406D-B92F-B1636824BB7E}"/>
    <cellStyle name="Input 8 8 4" xfId="20849" xr:uid="{6B58D073-DCCB-4627-8062-8D134246AB54}"/>
    <cellStyle name="Input 8 8 4 2" xfId="34327" xr:uid="{1B0FC2B3-0AA4-4231-8948-A69DC782D816}"/>
    <cellStyle name="Input 8 8 4 3" xfId="42483" xr:uid="{2871C095-4D25-405F-B60E-4A67F3FC84F5}"/>
    <cellStyle name="Input 8 8 4 4" xfId="46857" xr:uid="{E149ECE3-97AF-4650-BE48-B9E83C531C62}"/>
    <cellStyle name="Input 8 8 5" xfId="10128" xr:uid="{2E18E839-F361-4DF4-ADCB-A3FBC283B951}"/>
    <cellStyle name="Input 8 8 6" xfId="24743" xr:uid="{E1D01677-68AA-473B-8323-A1718C06A67A}"/>
    <cellStyle name="Input 8 8 7" xfId="8518" xr:uid="{EB1239A3-438A-4953-BCD3-1917C49AF098}"/>
    <cellStyle name="Input 8 8 8" xfId="38351" xr:uid="{D2CE7A75-E2E2-472F-8DE9-4279B2755279}"/>
    <cellStyle name="Input 8 9" xfId="7586" xr:uid="{C10262F7-9143-460D-A73D-E7D7BBF8648F}"/>
    <cellStyle name="Input 8 9 10" xfId="9502" xr:uid="{35B30837-89DE-49FF-8271-4206D597AD4A}"/>
    <cellStyle name="Input 8 9 11" xfId="38140" xr:uid="{CBD7F8F5-AFC5-4B61-A1B0-AF55E36341D4}"/>
    <cellStyle name="Input 8 9 2" xfId="22414" xr:uid="{2BA764C3-2406-4AEB-A221-5CE83C49DEE3}"/>
    <cellStyle name="Input 8 9 2 2" xfId="35858" xr:uid="{FD87C9F1-E6BB-4FAA-87ED-EAAFAAEFD090}"/>
    <cellStyle name="Input 8 9 2 3" xfId="43574" xr:uid="{AD5739C8-D9D2-4213-8243-53E8D8B4FBBF}"/>
    <cellStyle name="Input 8 9 2 4" xfId="47524" xr:uid="{C40CF7D8-8B80-4D02-A79D-02376FDA2A5A}"/>
    <cellStyle name="Input 8 9 3" xfId="18809" xr:uid="{E34C6551-C135-4AD2-8672-78C0E08A5302}"/>
    <cellStyle name="Input 8 9 3 2" xfId="32533" xr:uid="{B83350FA-515B-479C-BF37-F53328D902D6}"/>
    <cellStyle name="Input 8 9 3 3" xfId="41108" xr:uid="{C1DE6364-4509-450C-9803-F07B654C57EF}"/>
    <cellStyle name="Input 8 9 3 4" xfId="46030" xr:uid="{6BD657E1-6AC8-4604-8CF2-73E2AF88D46D}"/>
    <cellStyle name="Input 8 9 4" xfId="23353" xr:uid="{14ABEAD0-E123-4633-A3F1-4020A3757B47}"/>
    <cellStyle name="Input 8 9 4 2" xfId="36776" xr:uid="{44B7C7FB-6BA7-498A-9BE8-24800BD5A640}"/>
    <cellStyle name="Input 8 9 4 3" xfId="44306" xr:uid="{4B92A90D-DDCF-4AAD-8450-1D3ED02438BE}"/>
    <cellStyle name="Input 8 9 4 4" xfId="48071" xr:uid="{1F10F84B-0A8A-46B6-96BC-C5C7F5B435A2}"/>
    <cellStyle name="Input 8 9 5" xfId="23648" xr:uid="{F1728DC2-0883-43B9-B073-11379BF7C602}"/>
    <cellStyle name="Input 8 9 5 2" xfId="37050" xr:uid="{61DF5EF7-2E49-42B6-9937-D77CA955DAD2}"/>
    <cellStyle name="Input 8 9 5 3" xfId="44530" xr:uid="{E03EC99F-61D0-459B-BC0A-7C076675AEC9}"/>
    <cellStyle name="Input 8 9 5 4" xfId="48238" xr:uid="{1C88C582-809C-459E-901D-8BD73EEAB071}"/>
    <cellStyle name="Input 8 9 6" xfId="23742" xr:uid="{473C1BA1-D65F-4470-BF8C-EFF8371B217E}"/>
    <cellStyle name="Input 8 9 6 2" xfId="37143" xr:uid="{F6E2AFA4-DBBF-46DC-BA4F-F40B1F25658B}"/>
    <cellStyle name="Input 8 9 6 3" xfId="44615" xr:uid="{D05A6790-BDE4-4F87-9F36-F469C71178D4}"/>
    <cellStyle name="Input 8 9 6 4" xfId="48314" xr:uid="{2B63C735-BB2E-467E-8CCC-7F8493A20522}"/>
    <cellStyle name="Input 8 9 7" xfId="21164" xr:uid="{DF15DF77-4459-40FD-9C15-B03120EA19C8}"/>
    <cellStyle name="Input 8 9 7 2" xfId="34634" xr:uid="{1B3D57F7-0777-4A83-990D-7794D9889810}"/>
    <cellStyle name="Input 8 9 7 3" xfId="42744" xr:uid="{5E906E2D-ADF0-4010-8499-71F9D52CC568}"/>
    <cellStyle name="Input 8 9 7 4" xfId="47068" xr:uid="{DD18A9C1-01EC-47F0-8F97-82DA9868C52A}"/>
    <cellStyle name="Input 8 9 8" xfId="10446" xr:uid="{A91E58D4-77DB-4BF5-8E9B-C4CB581167CA}"/>
    <cellStyle name="Input 8 9 9" xfId="25061" xr:uid="{9EAD733C-AD62-4162-BDB6-CEAF2D9B4FA0}"/>
    <cellStyle name="Input 9" xfId="3669" xr:uid="{96B77B2E-E4DB-4042-8D74-4116483956A9}"/>
    <cellStyle name="Input 9 10" xfId="24035" xr:uid="{5599A056-50D7-46FD-971C-1190A8842445}"/>
    <cellStyle name="Input 9 10 2" xfId="37419" xr:uid="{76D6971D-E365-4D34-B353-8B1698D0808C}"/>
    <cellStyle name="Input 9 10 3" xfId="44783" xr:uid="{B7E70987-7EB8-4C0A-9EF2-0D8A1DEC175B}"/>
    <cellStyle name="Input 9 10 4" xfId="48362" xr:uid="{D3BF9658-662B-4545-8B46-2B95AE167945}"/>
    <cellStyle name="Input 9 11" xfId="7969" xr:uid="{07344107-8803-44B2-87B9-835B41B631CA}"/>
    <cellStyle name="Input 9 12" xfId="24344" xr:uid="{3040F68C-9278-49D9-B85B-54C6B5BEE6D6}"/>
    <cellStyle name="Input 9 13" xfId="51882" xr:uid="{4C6C0E73-648E-430A-92DD-15881D8793DD}"/>
    <cellStyle name="Input 9 14" xfId="4718" xr:uid="{8228BE8B-0C1B-43F7-8ECD-CD3E5A6346A4}"/>
    <cellStyle name="Input 9 2" xfId="4913" xr:uid="{CECC3320-CB97-41BD-A613-0392A8FD8076}"/>
    <cellStyle name="Input 9 2 2" xfId="7750" xr:uid="{0F6427FE-ECD3-47CC-8F56-B215FB163B4A}"/>
    <cellStyle name="Input 9 2 2 10" xfId="32440" xr:uid="{CA90FB23-F8B7-4296-834B-26FB8BD3A1EE}"/>
    <cellStyle name="Input 9 2 2 11" xfId="43211" xr:uid="{72D16843-8AF4-43E9-A217-2C46CC561E4E}"/>
    <cellStyle name="Input 9 2 2 2" xfId="21259" xr:uid="{80606DD2-DDD2-4E9A-AB5C-A76FE3A9C526}"/>
    <cellStyle name="Input 9 2 2 2 2" xfId="34725" xr:uid="{27B4D658-889F-412A-96B9-E405E2C074F0}"/>
    <cellStyle name="Input 9 2 2 2 3" xfId="42826" xr:uid="{CA31AF41-115E-4797-AAE6-62B3F55ED4CB}"/>
    <cellStyle name="Input 9 2 2 2 4" xfId="47132" xr:uid="{A25BCE10-F43E-4759-904E-93A069AB30DF}"/>
    <cellStyle name="Input 9 2 2 3" xfId="22581" xr:uid="{AF6D1CEF-1F55-4294-884D-098276D47027}"/>
    <cellStyle name="Input 9 2 2 3 2" xfId="36024" xr:uid="{E15467F1-029C-40DA-8046-2B799872BB3F}"/>
    <cellStyle name="Input 9 2 2 3 3" xfId="43707" xr:uid="{E3566659-7924-4E73-9039-8328705BBA60}"/>
    <cellStyle name="Input 9 2 2 3 4" xfId="47617" xr:uid="{3CBA600F-49FC-4731-B37E-2C34FAD772C8}"/>
    <cellStyle name="Input 9 2 2 4" xfId="23438" xr:uid="{03872167-46E0-4567-A943-D83CA98E4A1E}"/>
    <cellStyle name="Input 9 2 2 4 2" xfId="36861" xr:uid="{050851BA-F688-44D3-9179-4EAFB8E3A881}"/>
    <cellStyle name="Input 9 2 2 4 3" xfId="44384" xr:uid="{2319F2CD-3582-45D0-93B2-A6C02278F40F}"/>
    <cellStyle name="Input 9 2 2 4 4" xfId="48135" xr:uid="{4F5D8C5C-69D4-40DD-A3A3-C4515F414C21}"/>
    <cellStyle name="Input 9 2 2 5" xfId="23724" xr:uid="{07982110-74F7-496C-84B6-7C0DDFA81DE8}"/>
    <cellStyle name="Input 9 2 2 5 2" xfId="37126" xr:uid="{EE02541D-8535-45FB-B2E1-1B1B49EB7262}"/>
    <cellStyle name="Input 9 2 2 5 3" xfId="44602" xr:uid="{1463A09F-2343-441C-B54A-007C5748E724}"/>
    <cellStyle name="Input 9 2 2 5 4" xfId="48301" xr:uid="{A802E04C-EA1C-4067-A50C-D6277D5F4306}"/>
    <cellStyle name="Input 9 2 2 6" xfId="23817" xr:uid="{9B15B0C0-272F-40AF-BCC5-B1C8573B526C}"/>
    <cellStyle name="Input 9 2 2 6 2" xfId="37218" xr:uid="{15FC2744-3F73-4EF4-A922-CE7E63C191D0}"/>
    <cellStyle name="Input 9 2 2 6 3" xfId="44669" xr:uid="{4653B941-BF52-49B5-AF6E-9DFF9374BCCE}"/>
    <cellStyle name="Input 9 2 2 6 4" xfId="48349" xr:uid="{FFF1AFFC-CCED-4311-8D85-B0F0B8142FF6}"/>
    <cellStyle name="Input 9 2 2 7" xfId="18876" xr:uid="{A1E21350-6A31-40C5-8E47-D41080E54B24}"/>
    <cellStyle name="Input 9 2 2 7 2" xfId="32594" xr:uid="{A7F0C7C8-44BE-4802-B20F-4309E1B74BED}"/>
    <cellStyle name="Input 9 2 2 7 3" xfId="41153" xr:uid="{776A56E3-5F89-4026-B27E-FCD306A57AD2}"/>
    <cellStyle name="Input 9 2 2 7 4" xfId="46067" xr:uid="{A2807015-3055-4D32-8395-C488F0FD6591}"/>
    <cellStyle name="Input 9 2 2 8" xfId="10583" xr:uid="{84529230-01E9-43CD-983E-E1E9F51A3867}"/>
    <cellStyle name="Input 9 2 2 9" xfId="25198" xr:uid="{F81B264D-3853-47ED-9BD0-41BC275B689F}"/>
    <cellStyle name="Input 9 2 3" xfId="18920" xr:uid="{8F19D5F7-918B-4F61-AB52-8DBAEAAC2631}"/>
    <cellStyle name="Input 9 2 3 2" xfId="32627" xr:uid="{55493420-FC67-4555-A32C-A86E417045BE}"/>
    <cellStyle name="Input 9 2 3 3" xfId="41185" xr:uid="{20CF3478-A0E1-415E-9B30-C31833BEDF45}"/>
    <cellStyle name="Input 9 2 3 4" xfId="46089" xr:uid="{AB93F140-F1D2-49AD-9EBF-80F13F2B615C}"/>
    <cellStyle name="Input 9 2 4" xfId="19572" xr:uid="{541E03C7-5BD2-49AE-8DF4-A0B450B21AEC}"/>
    <cellStyle name="Input 9 2 4 2" xfId="33216" xr:uid="{6E236C07-3A36-4249-98B7-49C8506C4C47}"/>
    <cellStyle name="Input 9 2 4 3" xfId="41675" xr:uid="{2D25E091-678E-47A9-B06C-6F06FC779F6C}"/>
    <cellStyle name="Input 9 2 4 4" xfId="46364" xr:uid="{38F13611-DB33-4B7B-A412-54FEA02BA00D}"/>
    <cellStyle name="Input 9 2 5" xfId="21965" xr:uid="{7C77E058-E5DC-48C4-A55C-C3E08CC4DD05}"/>
    <cellStyle name="Input 9 2 5 2" xfId="35419" xr:uid="{0ED1D800-3E42-4C0E-967B-A756B39C849F}"/>
    <cellStyle name="Input 9 2 5 3" xfId="43295" xr:uid="{FE961CA4-8D8E-4E9E-ACDD-F74563EF700A}"/>
    <cellStyle name="Input 9 2 5 4" xfId="47362" xr:uid="{3FAA3661-AABF-4B78-B557-3F1C8778D526}"/>
    <cellStyle name="Input 9 2 6" xfId="18575" xr:uid="{D666A587-82E4-4569-9581-30EA38CF4CE2}"/>
    <cellStyle name="Input 9 2 6 2" xfId="32329" xr:uid="{699D164C-084F-4163-84AB-ACD61EDF90B0}"/>
    <cellStyle name="Input 9 2 6 3" xfId="40946" xr:uid="{9C80C2FA-DC5A-4461-BDF6-ED12E63675D1}"/>
    <cellStyle name="Input 9 2 6 4" xfId="45963" xr:uid="{5C01AC78-248F-402D-8517-A5D2B1970269}"/>
    <cellStyle name="Input 9 2 7" xfId="8161" xr:uid="{5CB88A3D-E89F-4225-88C7-4B2C65A6D25C}"/>
    <cellStyle name="Input 9 2 8" xfId="31002" xr:uid="{2BC28750-B5C3-4A2C-8177-5C6B71FECD18}"/>
    <cellStyle name="Input 9 3" xfId="4887" xr:uid="{6744916C-ABC0-4924-9414-C77B5CD84D6E}"/>
    <cellStyle name="Input 9 3 10" xfId="31027" xr:uid="{67082CB8-F629-46A2-92F4-10D70884DEDE}"/>
    <cellStyle name="Input 9 3 11" xfId="39759" xr:uid="{5F886505-9B14-4BF6-A079-2EDD73059117}"/>
    <cellStyle name="Input 9 3 2" xfId="18877" xr:uid="{16DFE341-2D1B-4B32-BBC9-9227BA330D2D}"/>
    <cellStyle name="Input 9 3 2 2" xfId="32595" xr:uid="{D53BAB3F-E132-4AFF-9BF9-646BDAEB7969}"/>
    <cellStyle name="Input 9 3 2 3" xfId="41154" xr:uid="{49563DE2-E9E5-4EE1-95A7-4BA6EE66CD8E}"/>
    <cellStyle name="Input 9 3 2 4" xfId="46068" xr:uid="{57A237EA-1323-4DCD-90D2-406853F7E857}"/>
    <cellStyle name="Input 9 3 3" xfId="19877" xr:uid="{1A8F3340-DEB1-4D58-9D55-B0DF1E20865F}"/>
    <cellStyle name="Input 9 3 3 2" xfId="33468" xr:uid="{8B2FDA50-F7E7-4AE6-A619-1F261850906C}"/>
    <cellStyle name="Input 9 3 3 3" xfId="41866" xr:uid="{0F3D442C-A548-4570-9175-0B33D380E676}"/>
    <cellStyle name="Input 9 3 3 4" xfId="46475" xr:uid="{A3C6F5E7-3F11-45B0-B13E-5D374F91DA0F}"/>
    <cellStyle name="Input 9 3 4" xfId="22063" xr:uid="{7EB57D7B-52DE-49D6-804A-3BB20019173F}"/>
    <cellStyle name="Input 9 3 4 2" xfId="35517" xr:uid="{1B01C504-F02F-4922-A11F-24A3338CB919}"/>
    <cellStyle name="Input 9 3 4 3" xfId="43367" xr:uid="{44E3CCCF-D252-40F6-B3C9-748C673C8DD3}"/>
    <cellStyle name="Input 9 3 4 4" xfId="47417" xr:uid="{28F1255F-39E2-48D1-B89A-4C673971702C}"/>
    <cellStyle name="Input 9 3 5" xfId="21514" xr:uid="{0BFC54B5-5541-448E-B1D8-C5AF935650C6}"/>
    <cellStyle name="Input 9 3 5 2" xfId="34970" xr:uid="{89F559E0-E089-499A-B502-5DDEFB7AD93A}"/>
    <cellStyle name="Input 9 3 5 3" xfId="43007" xr:uid="{8C953008-539E-480B-8158-988BBE96B248}"/>
    <cellStyle name="Input 9 3 5 4" xfId="47266" xr:uid="{A03F1984-D9AA-4B35-870F-F1AEC32BD4B4}"/>
    <cellStyle name="Input 9 3 6" xfId="22612" xr:uid="{6CF84FF7-F081-4329-B8FE-CC2B9404638A}"/>
    <cellStyle name="Input 9 3 6 2" xfId="36055" xr:uid="{463B3366-605F-44BE-9EB0-E81189204CDF}"/>
    <cellStyle name="Input 9 3 6 3" xfId="43737" xr:uid="{6D5EEE04-9C6E-4ADD-A9B2-3FC840571955}"/>
    <cellStyle name="Input 9 3 6 4" xfId="47647" xr:uid="{489D8EB1-9133-46DA-9176-6B4C7059B515}"/>
    <cellStyle name="Input 9 3 7" xfId="18576" xr:uid="{C718BB8A-66E7-4680-8F1E-2CDAEF5776E9}"/>
    <cellStyle name="Input 9 3 7 2" xfId="32330" xr:uid="{BF80708F-8300-429A-BF15-6E88A0C32329}"/>
    <cellStyle name="Input 9 3 7 3" xfId="40947" xr:uid="{E2AC6C47-921C-4784-B933-1E45CA40A319}"/>
    <cellStyle name="Input 9 3 7 4" xfId="45964" xr:uid="{4728B07D-7C67-47DD-9D87-EAE29652EC87}"/>
    <cellStyle name="Input 9 3 8" xfId="8135" xr:uid="{CFC4E791-90C6-4778-97A7-EDFC8F77FA1D}"/>
    <cellStyle name="Input 9 3 9" xfId="9445" xr:uid="{058C570C-705C-45C8-998B-62774D7E8B31}"/>
    <cellStyle name="Input 9 4" xfId="4980" xr:uid="{B08296C6-51A8-44A5-8ED3-D4E5C204C8A2}"/>
    <cellStyle name="Input 9 4 10" xfId="9350" xr:uid="{AD46AB3B-428A-4E1D-BA97-A8768977C5A1}"/>
    <cellStyle name="Input 9 4 11" xfId="30948" xr:uid="{A123123D-55EB-4A03-9C81-D77607F9C745}"/>
    <cellStyle name="Input 9 4 12" xfId="39734" xr:uid="{A75E44DD-5E80-47EC-BC87-A419BB34A262}"/>
    <cellStyle name="Input 9 4 2" xfId="19114" xr:uid="{F0DE3F4C-234C-4D01-B725-51C89393F895}"/>
    <cellStyle name="Input 9 4 2 2" xfId="32798" xr:uid="{4A3A414A-A07A-44AA-9E4D-90805F6CF015}"/>
    <cellStyle name="Input 9 4 2 3" xfId="41323" xr:uid="{C3C26643-E271-43DF-AD90-3390F4CD0AAD}"/>
    <cellStyle name="Input 9 4 2 4" xfId="46173" xr:uid="{51180929-1A4A-4967-9815-0FFA8BB5B820}"/>
    <cellStyle name="Input 9 4 3" xfId="18998" xr:uid="{F19C7ECF-427C-48C8-9329-2B3AEC309710}"/>
    <cellStyle name="Input 9 4 3 2" xfId="32698" xr:uid="{7D6749ED-C080-4939-B76D-2FFEDBEFB9C0}"/>
    <cellStyle name="Input 9 4 3 3" xfId="41235" xr:uid="{CFE26A9E-C589-4082-B5D6-848110E52896}"/>
    <cellStyle name="Input 9 4 3 4" xfId="46116" xr:uid="{F5048C6F-74AF-4A1E-A43D-C43D4F1EC9A6}"/>
    <cellStyle name="Input 9 4 4" xfId="22005" xr:uid="{AAF0E0F9-A297-4EBC-ADF4-96B04553B40C}"/>
    <cellStyle name="Input 9 4 4 2" xfId="35459" xr:uid="{35B110F1-FF6C-4F68-90B3-EAB1E2543261}"/>
    <cellStyle name="Input 9 4 4 3" xfId="43323" xr:uid="{C05A34DD-AEB1-46C6-9609-EFD76F9339B8}"/>
    <cellStyle name="Input 9 4 4 4" xfId="47385" xr:uid="{654F8ED3-12A6-4274-BABD-2B385BA28E20}"/>
    <cellStyle name="Input 9 4 5" xfId="21529" xr:uid="{6FAB4B69-55E4-4D2C-8C0F-EDDBA888014B}"/>
    <cellStyle name="Input 9 4 5 2" xfId="34985" xr:uid="{E777B474-3A40-4FFD-9763-AFB75CDA8651}"/>
    <cellStyle name="Input 9 4 5 3" xfId="43022" xr:uid="{3666F4E7-0F35-4F1C-BEF1-5975C35DCE82}"/>
    <cellStyle name="Input 9 4 5 4" xfId="47278" xr:uid="{3F679724-1C84-4381-BEF8-AF7754CB2BAB}"/>
    <cellStyle name="Input 9 4 6" xfId="22158" xr:uid="{88B9EB32-48D5-4202-9A17-16BB4FD02DD5}"/>
    <cellStyle name="Input 9 4 6 2" xfId="35610" xr:uid="{CEFDAB71-20B2-49A0-8B0A-BFD7E37B4CB2}"/>
    <cellStyle name="Input 9 4 6 3" xfId="43425" xr:uid="{9DB00610-2F74-4EC7-A208-EC2B9E248D55}"/>
    <cellStyle name="Input 9 4 6 4" xfId="47442" xr:uid="{90904B3E-6E3B-4CD7-915F-9C8FF621013B}"/>
    <cellStyle name="Input 9 4 7" xfId="22517" xr:uid="{DFC1752E-95B3-4E8F-8ACF-2A901F75B539}"/>
    <cellStyle name="Input 9 4 7 2" xfId="35960" xr:uid="{A6E394DE-FED6-4004-955E-B5CE1EBD0B7C}"/>
    <cellStyle name="Input 9 4 7 3" xfId="43653" xr:uid="{9B7D1C70-9821-42AB-8AEF-AF542A8C6151}"/>
    <cellStyle name="Input 9 4 7 4" xfId="47576" xr:uid="{1995F8BF-AFC8-4F48-8970-FB80160A057C}"/>
    <cellStyle name="Input 9 4 8" xfId="18875" xr:uid="{2C683059-B8E7-4A2C-A68D-0FA287F93B81}"/>
    <cellStyle name="Input 9 4 8 2" xfId="32593" xr:uid="{F0266FB6-5A48-462E-B7D4-67CCC33CD08E}"/>
    <cellStyle name="Input 9 4 8 3" xfId="41152" xr:uid="{336CB506-3624-4ABC-A2D9-32B910A814AF}"/>
    <cellStyle name="Input 9 4 8 4" xfId="46066" xr:uid="{8E046D71-D133-4D94-ABF5-1D6FA4445773}"/>
    <cellStyle name="Input 9 4 9" xfId="8217" xr:uid="{8A0F71DC-ED7F-40E8-93FE-BEBD65D28814}"/>
    <cellStyle name="Input 9 5" xfId="5056" xr:uid="{FF88E127-F558-4638-BB62-201745F05017}"/>
    <cellStyle name="Input 9 5 2" xfId="21989" xr:uid="{ED7FB166-43AC-43B2-AE1A-C61F0047C86C}"/>
    <cellStyle name="Input 9 5 2 2" xfId="35443" xr:uid="{A36008E0-0EA5-4213-87CF-92BE29CBEBC6}"/>
    <cellStyle name="Input 9 5 2 3" xfId="43315" xr:uid="{49845B55-74AB-4F51-8C7D-B22ADFC286F2}"/>
    <cellStyle name="Input 9 5 2 4" xfId="47379" xr:uid="{AF296C6F-B367-4BFB-BD0A-B9914886B1D3}"/>
    <cellStyle name="Input 9 5 3" xfId="21562" xr:uid="{DB927440-A7CE-4313-AF05-107F4FBBADDA}"/>
    <cellStyle name="Input 9 5 3 2" xfId="35018" xr:uid="{E0060525-B013-441B-AA50-ACB10FC4720F}"/>
    <cellStyle name="Input 9 5 3 3" xfId="43043" xr:uid="{89F929F2-8579-49DA-B113-D160B9160A38}"/>
    <cellStyle name="Input 9 5 3 4" xfId="47286" xr:uid="{AD40671E-51AB-4646-889F-0AD1A289EF7F}"/>
    <cellStyle name="Input 9 5 4" xfId="21933" xr:uid="{468789A0-0FB3-456A-A6E6-6D94581471AE}"/>
    <cellStyle name="Input 9 5 4 2" xfId="35387" xr:uid="{656B89D7-5C27-4045-A5FB-C61A36E67FA8}"/>
    <cellStyle name="Input 9 5 4 3" xfId="43274" xr:uid="{9D96BE80-6E54-4585-9077-61633B089260}"/>
    <cellStyle name="Input 9 5 4 4" xfId="47348" xr:uid="{588E693B-09D5-45E2-8CB2-6C96DFA9C3A9}"/>
    <cellStyle name="Input 9 5 5" xfId="19171" xr:uid="{CE144ABC-56AF-44C4-BA8F-42AB7CED208B}"/>
    <cellStyle name="Input 9 5 5 2" xfId="32850" xr:uid="{DE582D40-D416-452B-8B77-D78B1B0A0041}"/>
    <cellStyle name="Input 9 5 5 3" xfId="41366" xr:uid="{7B98B31F-A936-45AB-B0D6-E5053246FA4D}"/>
    <cellStyle name="Input 9 5 5 4" xfId="46200" xr:uid="{4BEF21C7-EA1D-4A7B-ADCE-731D4E609564}"/>
    <cellStyle name="Input 9 5 6" xfId="8287" xr:uid="{53815CAA-7FB9-42BF-854A-3466BFBF5495}"/>
    <cellStyle name="Input 9 5 7" xfId="9282" xr:uid="{24F7B986-6407-4EC9-A537-D6AA13879174}"/>
    <cellStyle name="Input 9 5 8" xfId="30915" xr:uid="{6016F6B1-2DB6-41F2-8ED7-1EECAFF4B057}"/>
    <cellStyle name="Input 9 5 9" xfId="39727" xr:uid="{798048CA-5B3A-466F-BE2F-1999AA23A298}"/>
    <cellStyle name="Input 9 6" xfId="5084" xr:uid="{FE41D96A-5310-40F8-901F-2CBE98700FBA}"/>
    <cellStyle name="Input 9 6 2" xfId="21974" xr:uid="{392701FC-1101-4A1B-B94C-137FAA206BC8}"/>
    <cellStyle name="Input 9 6 2 2" xfId="35428" xr:uid="{5710F324-D771-4EF0-A84D-8485003F06FD}"/>
    <cellStyle name="Input 9 6 2 3" xfId="43301" xr:uid="{C6798A43-E6AB-42D0-9885-6C1BBAC76ACB}"/>
    <cellStyle name="Input 9 6 2 4" xfId="47367" xr:uid="{1E786400-AC53-4D26-A418-5415FC63CFC7}"/>
    <cellStyle name="Input 9 6 3" xfId="19038" xr:uid="{93544CF9-7777-4BD7-B2EB-4410841AB1D2}"/>
    <cellStyle name="Input 9 6 3 2" xfId="32734" xr:uid="{2BBF760E-024C-4516-B18B-B19441498B38}"/>
    <cellStyle name="Input 9 6 3 3" xfId="41265" xr:uid="{C3A29BDB-5793-4E1A-BAC7-E458E4BE21A3}"/>
    <cellStyle name="Input 9 6 3 4" xfId="46134" xr:uid="{91E12372-6D38-4070-AB36-5D76C0322F26}"/>
    <cellStyle name="Input 9 6 4" xfId="19200" xr:uid="{97B8E8B4-AAE3-459C-8516-BAF52D0769A5}"/>
    <cellStyle name="Input 9 6 4 2" xfId="32879" xr:uid="{A56FFFF8-88B4-4735-A9F1-01F88C3186F7}"/>
    <cellStyle name="Input 9 6 4 3" xfId="41395" xr:uid="{88DF04E6-A67F-4333-8C91-C310B3A82D36}"/>
    <cellStyle name="Input 9 6 4 4" xfId="46225" xr:uid="{A29C8333-AB2E-4587-B0F0-40F6A511622C}"/>
    <cellStyle name="Input 9 6 5" xfId="8315" xr:uid="{7C59D834-967C-45DF-A175-5A96FC53FF6B}"/>
    <cellStyle name="Input 9 6 6" xfId="8119" xr:uid="{17436757-2B70-4233-AB0A-0FDACD22AD50}"/>
    <cellStyle name="Input 9 6 7" xfId="30890" xr:uid="{70571A73-7DF5-427F-89B9-EC30C1C021B7}"/>
    <cellStyle name="Input 9 6 8" xfId="39702" xr:uid="{AC8EE88D-D69A-46E8-A8C2-D7687726EB49}"/>
    <cellStyle name="Input 9 7" xfId="7585" xr:uid="{78B69F81-7790-4A24-AB25-DE027F6DB294}"/>
    <cellStyle name="Input 9 7 10" xfId="9501" xr:uid="{A96234CA-4442-455F-BA45-932D7FD52F69}"/>
    <cellStyle name="Input 9 7 11" xfId="38141" xr:uid="{28030792-B7DA-4EAC-851E-625C2177FC32}"/>
    <cellStyle name="Input 9 7 2" xfId="22413" xr:uid="{0D852B99-8551-4C70-B728-9396B8AFB176}"/>
    <cellStyle name="Input 9 7 2 2" xfId="35857" xr:uid="{60671C43-EF38-4F13-8446-7DD67AB0AE64}"/>
    <cellStyle name="Input 9 7 2 3" xfId="43573" xr:uid="{C761D5FD-47BC-4924-BB24-DF19AAA3C352}"/>
    <cellStyle name="Input 9 7 2 4" xfId="47523" xr:uid="{38A6F160-66E1-4C3F-83AF-D4C02AE24B37}"/>
    <cellStyle name="Input 9 7 3" xfId="18808" xr:uid="{2FEF4FB2-38D1-4A35-BCEF-E95C5661D4E4}"/>
    <cellStyle name="Input 9 7 3 2" xfId="32532" xr:uid="{9BDBE9E2-91FA-40A5-848A-F6EFEA83E6B5}"/>
    <cellStyle name="Input 9 7 3 3" xfId="41107" xr:uid="{7D2AFEA7-7DBB-4C88-A2DF-6B71118AD21B}"/>
    <cellStyle name="Input 9 7 3 4" xfId="46029" xr:uid="{9568ECA9-5A1C-4820-89C5-692F18835E0D}"/>
    <cellStyle name="Input 9 7 4" xfId="23352" xr:uid="{CE8FE319-A141-444E-B11F-9C6AF50643A3}"/>
    <cellStyle name="Input 9 7 4 2" xfId="36775" xr:uid="{63E90A75-B027-43D4-AFB2-C74AD0A5651E}"/>
    <cellStyle name="Input 9 7 4 3" xfId="44305" xr:uid="{ACA3E968-76F8-4297-B20F-D95871D6F6B6}"/>
    <cellStyle name="Input 9 7 4 4" xfId="48070" xr:uid="{1E42C673-60C5-41CD-8B44-4795B4006265}"/>
    <cellStyle name="Input 9 7 5" xfId="23647" xr:uid="{5FDAD226-A8DE-4652-8D90-E84E7217A80C}"/>
    <cellStyle name="Input 9 7 5 2" xfId="37049" xr:uid="{F4B06DEE-0329-4488-9520-B1892AA68512}"/>
    <cellStyle name="Input 9 7 5 3" xfId="44529" xr:uid="{87BF4CE8-C280-488C-969E-8410AC2C30D9}"/>
    <cellStyle name="Input 9 7 5 4" xfId="48237" xr:uid="{CA188853-5F70-4A44-9FF5-47C3A82786B4}"/>
    <cellStyle name="Input 9 7 6" xfId="23741" xr:uid="{88464FC1-4746-48C4-9829-E5C88FCCA8BC}"/>
    <cellStyle name="Input 9 7 6 2" xfId="37142" xr:uid="{04E7B736-DA01-430A-ACEC-8774DF7AD156}"/>
    <cellStyle name="Input 9 7 6 3" xfId="44614" xr:uid="{E487FF41-0720-409E-8839-37B1E4AADE0D}"/>
    <cellStyle name="Input 9 7 6 4" xfId="48313" xr:uid="{EC75470E-1380-44E9-9644-D870D0E16EA7}"/>
    <cellStyle name="Input 9 7 7" xfId="21163" xr:uid="{469762B3-B12A-4C0A-B92B-09965C1F714D}"/>
    <cellStyle name="Input 9 7 7 2" xfId="34633" xr:uid="{12D5F0DB-38BE-4D7B-A262-C16176D104C0}"/>
    <cellStyle name="Input 9 7 7 3" xfId="42743" xr:uid="{31A5CB49-F994-43B8-973A-E93C065D9297}"/>
    <cellStyle name="Input 9 7 7 4" xfId="47067" xr:uid="{5F76BCFB-F150-4B97-9A71-2FD709DF46EB}"/>
    <cellStyle name="Input 9 7 8" xfId="10445" xr:uid="{88B8F3AD-FA7D-4C3A-838C-03E1F76F79AC}"/>
    <cellStyle name="Input 9 7 9" xfId="25060" xr:uid="{5E2B92B2-0B00-448F-B483-2AFB5EE18AB1}"/>
    <cellStyle name="Input 9 8" xfId="7630" xr:uid="{10AFF155-AD65-4242-B3EC-3A8E4168C07B}"/>
    <cellStyle name="Input 9 8 10" xfId="38112" xr:uid="{0A61D697-1593-42D6-A14A-F7BEA2191CA4}"/>
    <cellStyle name="Input 9 8 2" xfId="19166" xr:uid="{A783D1DD-823C-46B7-AEE8-A924199A1CAB}"/>
    <cellStyle name="Input 9 8 2 2" xfId="32845" xr:uid="{5FFB9E20-55B0-40B6-9405-4626E0086CD5}"/>
    <cellStyle name="Input 9 8 2 3" xfId="41362" xr:uid="{EEBD516A-A061-48BF-9162-E6AFC8E332A1}"/>
    <cellStyle name="Input 9 8 2 4" xfId="46199" xr:uid="{461BAC06-3DBE-4414-9FDB-6E712395A7DB}"/>
    <cellStyle name="Input 9 8 3" xfId="23390" xr:uid="{DC91996A-7962-49DB-91C8-834A81B4C4EA}"/>
    <cellStyle name="Input 9 8 3 2" xfId="36813" xr:uid="{ADE7A1DD-7FFD-4D1D-98AC-CF9AB12636E3}"/>
    <cellStyle name="Input 9 8 3 3" xfId="44341" xr:uid="{F7374101-6526-4E64-8F11-30BF2E284E5E}"/>
    <cellStyle name="Input 9 8 3 4" xfId="48102" xr:uid="{9810574F-3877-4D1A-A0C1-0AF6D01C7CEC}"/>
    <cellStyle name="Input 9 8 4" xfId="23684" xr:uid="{138AAEEC-F3BD-4922-8A3E-6D020634C871}"/>
    <cellStyle name="Input 9 8 4 2" xfId="37086" xr:uid="{9F52B2AF-32D8-4366-95E2-62D287585147}"/>
    <cellStyle name="Input 9 8 4 3" xfId="44564" xr:uid="{C7FEA2E5-46BE-4AC5-8446-E7948157B468}"/>
    <cellStyle name="Input 9 8 4 4" xfId="48269" xr:uid="{5E8C9640-4639-47C5-AB65-8C30842B7EE4}"/>
    <cellStyle name="Input 9 8 5" xfId="23565" xr:uid="{A61623C4-DF54-4287-9282-F7B6BA2584AC}"/>
    <cellStyle name="Input 9 8 5 2" xfId="36980" xr:uid="{6DFD901D-6DB2-4D12-A9BD-0F3B0C25595B}"/>
    <cellStyle name="Input 9 8 5 3" xfId="44461" xr:uid="{9D06172A-C2F3-4FD6-A807-3484E53F0144}"/>
    <cellStyle name="Input 9 8 5 4" xfId="48186" xr:uid="{4969270C-1E77-4F01-9D22-C107A95C3F3D}"/>
    <cellStyle name="Input 9 8 6" xfId="21208" xr:uid="{5EFE9536-F7F9-4606-A8EF-80BB3ABD3691}"/>
    <cellStyle name="Input 9 8 6 2" xfId="34678" xr:uid="{69ACE353-820F-414E-AEA0-D549987AE546}"/>
    <cellStyle name="Input 9 8 6 3" xfId="42783" xr:uid="{0CE52BF2-E798-469B-8554-8CD92B1A884F}"/>
    <cellStyle name="Input 9 8 6 4" xfId="47099" xr:uid="{9FFBA98B-8E4D-444B-A42A-BBB8CA81CA58}"/>
    <cellStyle name="Input 9 8 7" xfId="10489" xr:uid="{E8C12583-28A6-41D1-B80C-507584614B64}"/>
    <cellStyle name="Input 9 8 8" xfId="25105" xr:uid="{F0C73F32-1FCF-4D6F-A043-CDB71B1BE72F}"/>
    <cellStyle name="Input 9 8 9" xfId="8555" xr:uid="{23336122-22D7-4159-BBCA-37D402EA87BE}"/>
    <cellStyle name="Input 9 9" xfId="7791" xr:uid="{E9298ED3-FB6E-4588-B63E-F0D99FD158D4}"/>
    <cellStyle name="Input 9 9 2" xfId="10622" xr:uid="{93DD6C0F-DF9A-431A-BEC2-48496B5D32E0}"/>
    <cellStyle name="Input 9 9 3" xfId="25237" xr:uid="{B97FE047-26FA-4C94-BE5F-6439AFDC4068}"/>
    <cellStyle name="Input 9 9 4" xfId="25246" xr:uid="{4A6B0BAB-8A66-4882-8F30-B50EDF74C662}"/>
    <cellStyle name="Input 9 9 5" xfId="43832" xr:uid="{97600302-DA2D-46CA-96FD-6D8D698B37BC}"/>
    <cellStyle name="lines" xfId="5846" xr:uid="{0CA9AF29-FDBF-4B11-8591-06C65802BC0B}"/>
    <cellStyle name="Link Currency (0)" xfId="4719" xr:uid="{11157696-EE74-4CE5-BDEE-9902D625145E}"/>
    <cellStyle name="Link Currency (0) 2" xfId="5847" xr:uid="{A353EE03-0667-432E-839E-B02DF1E708EC}"/>
    <cellStyle name="Link Currency (0) 3" xfId="5848" xr:uid="{D85A51F0-5C0C-4446-93B5-036325378C24}"/>
    <cellStyle name="Link Currency (0) 4" xfId="5849" xr:uid="{82CC0F6E-E6F5-4D94-BD1B-2ED946F9C35F}"/>
    <cellStyle name="Link Currency (2)" xfId="4720" xr:uid="{654DCF83-1238-4869-93A1-D1FD66AD7657}"/>
    <cellStyle name="Link Currency (2) 2" xfId="5850" xr:uid="{83B15EBF-EDBF-469E-9DF4-5BBC2AF7BDDF}"/>
    <cellStyle name="Link Currency (2) 3" xfId="5851" xr:uid="{165F108E-B51E-45B5-9798-8CCE21613D21}"/>
    <cellStyle name="Link Currency (2) 4" xfId="5852" xr:uid="{E9D87AA1-9700-4F89-AABF-EDF749161247}"/>
    <cellStyle name="Link Units (0)" xfId="4721" xr:uid="{15A99A1F-A8CD-4080-8099-B39C76CA30E8}"/>
    <cellStyle name="Link Units (0) 2" xfId="5853" xr:uid="{E46A7431-6684-4D64-9E0C-43FD091A33EA}"/>
    <cellStyle name="Link Units (0) 3" xfId="5854" xr:uid="{D7849E4F-6679-4896-9C75-91E5A402354B}"/>
    <cellStyle name="Link Units (0) 4" xfId="5855" xr:uid="{A85D7C4D-55D3-4377-B49D-E9F1BCED5DA9}"/>
    <cellStyle name="Link Units (1)" xfId="4722" xr:uid="{F4598247-1731-4A16-8430-C016ECFA3B59}"/>
    <cellStyle name="Link Units (1) 2" xfId="5856" xr:uid="{3401F219-491E-4FB6-868F-1C4FB01AA1C9}"/>
    <cellStyle name="Link Units (1) 3" xfId="5857" xr:uid="{899455BC-1B0E-4C92-874D-DFE8484C46B0}"/>
    <cellStyle name="Link Units (1) 4" xfId="5858" xr:uid="{AFB8F0D0-BFF9-4A29-B572-24C1FE58CA53}"/>
    <cellStyle name="Link Units (2)" xfId="4723" xr:uid="{E99AEEF1-EE9B-4FA8-99D7-78049480DC1A}"/>
    <cellStyle name="Link Units (2) 2" xfId="5859" xr:uid="{94B18763-6393-4F9D-9F45-CA5186E706C7}"/>
    <cellStyle name="Link Units (2) 3" xfId="5860" xr:uid="{2BBAFEDC-CB02-499B-B31E-6BCFE95AA69A}"/>
    <cellStyle name="Link Units (2) 4" xfId="5861" xr:uid="{1A101E45-9680-4550-A2D1-B4AAED836FFC}"/>
    <cellStyle name="Linked Cell" xfId="21" builtinId="24" customBuiltin="1"/>
    <cellStyle name="Linked Cell 10" xfId="3670" xr:uid="{EEB10E8E-5959-44B3-AA5A-6AD6F351B316}"/>
    <cellStyle name="Linked Cell 11" xfId="3671" xr:uid="{7B328087-8F6A-4382-95EF-68CB851096B2}"/>
    <cellStyle name="Linked Cell 12" xfId="3672" xr:uid="{796EA402-136E-4903-A34E-5B30C2330AEF}"/>
    <cellStyle name="Linked Cell 13" xfId="3673" xr:uid="{5E88424D-A244-401A-9635-2170D68A13E0}"/>
    <cellStyle name="Linked Cell 14" xfId="3674" xr:uid="{E63A87EA-4759-4D34-942C-0AAC00D1E81F}"/>
    <cellStyle name="Linked Cell 15" xfId="3675" xr:uid="{7800C856-1934-41CE-842A-1BADA13A7FC6}"/>
    <cellStyle name="Linked Cell 16" xfId="3676" xr:uid="{8B22251A-09FE-4F1B-865C-8481EEDC78D0}"/>
    <cellStyle name="Linked Cell 2" xfId="491" xr:uid="{81509721-06BD-403A-AFEE-AA2A7CFEA83B}"/>
    <cellStyle name="Linked Cell 2 2" xfId="3677" xr:uid="{4AF55D36-88EB-4558-A2E0-D0603B265257}"/>
    <cellStyle name="Linked Cell 2 2 2" xfId="18577" xr:uid="{FC0BAA0A-17B1-479A-BFC7-C1AE92F90766}"/>
    <cellStyle name="Linked Cell 2 2 3" xfId="19812" xr:uid="{65EF3A7A-3AC3-48BB-B2F0-2758F05C6CC7}"/>
    <cellStyle name="Linked Cell 2 2 4" xfId="13227" xr:uid="{14183693-6053-4B89-BA15-7CA4BD36D066}"/>
    <cellStyle name="Linked Cell 2 2 5" xfId="51883" xr:uid="{1EC3F4C9-F170-410A-94C7-C53C3B9527B6}"/>
    <cellStyle name="Linked Cell 2 2 6" xfId="5862" xr:uid="{1FF40A0A-9C6B-4A5B-AF4C-6571252CE9C0}"/>
    <cellStyle name="Linked Cell 2 3" xfId="2967" xr:uid="{83A39E39-C80E-4E9F-B8D9-02CB98E0D81A}"/>
    <cellStyle name="Linked Cell 2 3 2" xfId="51455" xr:uid="{54F40B3D-3053-4C3C-BF00-0937F1407117}"/>
    <cellStyle name="Linked Cell 2 3 3" xfId="13228" xr:uid="{80F802D2-5619-4A52-B020-4E880DCDCD0D}"/>
    <cellStyle name="Linked Cell 2 4" xfId="13229" xr:uid="{6DF5EBB7-DFEB-48B5-B552-EF8D2D41431F}"/>
    <cellStyle name="Linked Cell 2 4 2" xfId="18578" xr:uid="{BCDDCA56-9688-4A11-8E4C-6566AD5BE8A8}"/>
    <cellStyle name="Linked Cell 2 5" xfId="49001" xr:uid="{77746326-844E-49F0-81E8-2A32179D7041}"/>
    <cellStyle name="Linked Cell 2 6" xfId="4724" xr:uid="{C9636FDD-99CD-4013-8577-F099061274DA}"/>
    <cellStyle name="Linked Cell 3" xfId="3678" xr:uid="{E9B1A2BB-0A3C-47E5-815B-C98FFBF43936}"/>
    <cellStyle name="Linked Cell 3 2" xfId="5863" xr:uid="{994A8C68-98D9-4BCB-AA73-D7C75EBA5546}"/>
    <cellStyle name="Linked Cell 3 2 2" xfId="19813" xr:uid="{89BD51D4-0FC3-4699-BE86-6DF4F05CAB1B}"/>
    <cellStyle name="Linked Cell 3 2 3" xfId="18579" xr:uid="{4E9C5CB4-81AF-4217-8E68-03DF89187E11}"/>
    <cellStyle name="Linked Cell 3 3" xfId="51884" xr:uid="{948EC872-3AB1-450F-84F2-C8F73250882F}"/>
    <cellStyle name="Linked Cell 3 4" xfId="4725" xr:uid="{EF3CA56B-96D9-4376-824C-05494616FEBF}"/>
    <cellStyle name="Linked Cell 4" xfId="3679" xr:uid="{A2E122F6-6BA9-44C1-986F-CCB17594FF77}"/>
    <cellStyle name="Linked Cell 4 2" xfId="51885" xr:uid="{709FBF4F-F174-4624-85B3-4B1B08D57215}"/>
    <cellStyle name="Linked Cell 4 3" xfId="4934" xr:uid="{12160BD7-D4E3-4EB1-9E3F-B9B8CCC94A80}"/>
    <cellStyle name="Linked Cell 5" xfId="3680" xr:uid="{3D7FF09C-6190-40CA-9290-F98E9DF6A912}"/>
    <cellStyle name="Linked Cell 6" xfId="3681" xr:uid="{1B67A424-F48C-45BC-B736-333A2628D633}"/>
    <cellStyle name="Linked Cell 7" xfId="3682" xr:uid="{DF1BFF3D-D9F6-4084-ACF0-7A4C7AC40C7B}"/>
    <cellStyle name="Linked Cell 8" xfId="3683" xr:uid="{CB52F8AB-6B67-49C8-9A30-506F439BF181}"/>
    <cellStyle name="Linked Cell 9" xfId="3684" xr:uid="{1A268576-2350-46E9-ACF3-4E0B2C21BBE3}"/>
    <cellStyle name="Miglia - Stile1" xfId="5864" xr:uid="{4E9C3027-7C45-41CF-856A-EECF71B3F60F}"/>
    <cellStyle name="Miglia - Stile2" xfId="5865" xr:uid="{706235C6-FFE2-41F8-B3D0-E5B066FCCA59}"/>
    <cellStyle name="Miglia - Stile3" xfId="5866" xr:uid="{6BDD21B6-A5A0-4C3F-ACFE-4081C80D0E6D}"/>
    <cellStyle name="Miglia - Stile4" xfId="5867" xr:uid="{3826FA12-D10B-4FDE-AE0F-12B9916D4422}"/>
    <cellStyle name="Miglia - Stile5" xfId="5868" xr:uid="{8306E81C-FCD6-4979-B93D-CB3B5E08C336}"/>
    <cellStyle name="Milliers [0]_AR1194" xfId="4726" xr:uid="{EFA7D25A-81AF-4FC3-B21A-5BDDA2481451}"/>
    <cellStyle name="Milliers_AR1194" xfId="4727" xr:uid="{5F2671B5-263D-4AA4-A8C0-D67F5AD58A9B}"/>
    <cellStyle name="Monétaire [0]_AR1194" xfId="4728" xr:uid="{53F2DF70-F64F-4BEC-902C-28EF3718E518}"/>
    <cellStyle name="Monétaire_AR1194" xfId="4729" xr:uid="{0D31BF2F-74A4-4915-9D54-54809AB125ED}"/>
    <cellStyle name="Neutral" xfId="17" builtinId="28" customBuiltin="1"/>
    <cellStyle name="Neutral 10" xfId="3685" xr:uid="{8925EC53-F052-422F-9E9C-836E4CFBFA1C}"/>
    <cellStyle name="Neutral 11" xfId="3686" xr:uid="{1553C918-C43F-434F-9CB4-DF36765F0E49}"/>
    <cellStyle name="Neutral 12" xfId="3687" xr:uid="{4D87E177-19FB-42A2-AEA9-8FC3E0A36707}"/>
    <cellStyle name="Neutral 13" xfId="3688" xr:uid="{18FEB94D-9371-4BEF-99CB-B1569817BB0B}"/>
    <cellStyle name="Neutral 14" xfId="3689" xr:uid="{F8B402FA-F7B4-4BBE-8B44-8EC22FA9FCB9}"/>
    <cellStyle name="Neutral 15" xfId="3690" xr:uid="{47EBD3B5-79FA-48F3-911E-AF9612500C08}"/>
    <cellStyle name="Neutral 16" xfId="3691" xr:uid="{FFFF1021-E12B-400D-9308-05E9464EC25A}"/>
    <cellStyle name="Neutral 2" xfId="492" xr:uid="{7AC762C3-0FFF-4972-9AAB-4BB96FC760E0}"/>
    <cellStyle name="Neutral 2 2" xfId="3692" xr:uid="{ACBF7E82-E155-4566-8F92-B3B918EC7C1A}"/>
    <cellStyle name="Neutral 2 2 2" xfId="19817" xr:uid="{5C7D1A0C-5195-4199-B829-69D58E82891C}"/>
    <cellStyle name="Neutral 2 2 3" xfId="13230" xr:uid="{2F3CA704-9E3D-4B46-811D-E9CDA88C1128}"/>
    <cellStyle name="Neutral 2 2 4" xfId="51886" xr:uid="{FF6E56FB-A3F5-4D72-8C8B-C374D47ED884}"/>
    <cellStyle name="Neutral 2 2 5" xfId="5869" xr:uid="{93859059-30DF-476F-A33A-1CE91FD06126}"/>
    <cellStyle name="Neutral 2 3" xfId="2963" xr:uid="{998F4747-2FC1-4ABC-8E8F-0F146DA70C95}"/>
    <cellStyle name="Neutral 2 3 2" xfId="51451" xr:uid="{80BDEEE2-DCD4-4D07-91F3-B7E2AE719325}"/>
    <cellStyle name="Neutral 2 3 3" xfId="13231" xr:uid="{3B4724D9-5A48-4085-ADAA-D558FBB00F60}"/>
    <cellStyle name="Neutral 2 4" xfId="49002" xr:uid="{DCF84305-CFEC-4705-8608-14A947F0180D}"/>
    <cellStyle name="Neutral 2 5" xfId="4730" xr:uid="{EDB1235A-F6BF-4E16-A852-A8D918F38EB3}"/>
    <cellStyle name="Neutral 3" xfId="3693" xr:uid="{665BDB0B-7FAE-47E7-A035-C64426EAE368}"/>
    <cellStyle name="Neutral 3 2" xfId="5870" xr:uid="{57AF2D0C-CAB8-4670-B390-50DA669E775F}"/>
    <cellStyle name="Neutral 3 2 2" xfId="19818" xr:uid="{67872D5E-B9C1-449B-94DC-E20440077B45}"/>
    <cellStyle name="Neutral 3 2 3" xfId="18580" xr:uid="{B88EB0DB-94ED-49E4-8C12-FF3F4CF71AE8}"/>
    <cellStyle name="Neutral 3 3" xfId="51887" xr:uid="{AACD2968-623C-40F7-9B4E-20316D326937}"/>
    <cellStyle name="Neutral 3 4" xfId="4731" xr:uid="{EB6E5DC1-4B00-4E94-87DC-E16E6E6F9B2E}"/>
    <cellStyle name="Neutral 4" xfId="3694" xr:uid="{01DDB7A7-A648-472D-93DA-D743B824E449}"/>
    <cellStyle name="Neutral 4 2" xfId="51888" xr:uid="{9E713682-F765-44F5-A567-11BE74448DE1}"/>
    <cellStyle name="Neutral 4 3" xfId="4931" xr:uid="{88F053EC-D6A4-4351-B1EF-28604A40BF39}"/>
    <cellStyle name="Neutral 5" xfId="3695" xr:uid="{1641D498-5C09-499C-974D-BDEA5291461E}"/>
    <cellStyle name="Neutral 6" xfId="3696" xr:uid="{A44E2D06-913D-4C75-9089-45AD97050E59}"/>
    <cellStyle name="Neutral 7" xfId="3697" xr:uid="{A2066F27-3074-46C4-BCF3-B9A1B19D414E}"/>
    <cellStyle name="Neutral 8" xfId="3698" xr:uid="{FF42F214-EE5A-4236-80F7-0DDA53957797}"/>
    <cellStyle name="Neutral 9" xfId="3699" xr:uid="{163CF0F1-9222-44D7-AB92-06429EAF8FAD}"/>
    <cellStyle name="no dec" xfId="4461" xr:uid="{D41E3703-0B8F-4F25-8D2E-59458EAA9C36}"/>
    <cellStyle name="no dec 2" xfId="5871" xr:uid="{71114217-3B4F-4E55-B818-4D578AB0A54F}"/>
    <cellStyle name="Normal" xfId="0" builtinId="0"/>
    <cellStyle name="Normal - Stile6" xfId="5872" xr:uid="{911C65EB-3643-4C92-B8D2-554BE4B99F41}"/>
    <cellStyle name="Normal - Stile7" xfId="5873" xr:uid="{62A0F9F2-438F-48FE-BB1F-1D873B53C88D}"/>
    <cellStyle name="Normal - Stile8" xfId="5874" xr:uid="{9F90E31C-071E-4A67-AD80-5130A4FBF4B9}"/>
    <cellStyle name="Normal - Style1" xfId="4462" xr:uid="{A780BFE5-9926-410D-BAC4-415D02DD3D32}"/>
    <cellStyle name="Normal - Style1 2" xfId="5875" xr:uid="{931CA205-D7A8-4BE8-ABD0-501769B3D53F}"/>
    <cellStyle name="Normal - Style1 2 2" xfId="13232" xr:uid="{FBF777A7-9B0E-460C-92D8-9A4C095D46C4}"/>
    <cellStyle name="Normal - Style1 2 3" xfId="18581" xr:uid="{5AFDB40C-F800-4294-A430-1205B483CF66}"/>
    <cellStyle name="Normal - Style1 2 4" xfId="4488" xr:uid="{2C5DCD35-29D0-4ECC-A1A4-B86680790C26}"/>
    <cellStyle name="Normal - Style1 3" xfId="5876" xr:uid="{969FD8EE-0FA3-4DD0-8265-CECB13448016}"/>
    <cellStyle name="Normal - Style1 4" xfId="13233" xr:uid="{6796A188-8600-4B9E-AE4B-24FE6E01F13F}"/>
    <cellStyle name="Normal - Style1 5" xfId="4732" xr:uid="{9C071C55-22BB-4D90-B5A1-F67B150DA4E7}"/>
    <cellStyle name="Normal 10" xfId="6" xr:uid="{EB419676-3565-4C7F-9A3C-B0CEA8650133}"/>
    <cellStyle name="Normal 10 10" xfId="5877" xr:uid="{1B1571C2-13B7-47E2-95DE-962AB2A2501C}"/>
    <cellStyle name="Normal 10 10 2" xfId="13236" xr:uid="{946CA8E2-FBE2-4166-BFEB-93934CF1D9B7}"/>
    <cellStyle name="Normal 10 10 3" xfId="19823" xr:uid="{42DE5F78-2326-4EE3-99E6-F0E7F36260B2}"/>
    <cellStyle name="Normal 10 10 4" xfId="13235" xr:uid="{FC15853E-793E-4196-92DB-23D9F0C5A602}"/>
    <cellStyle name="Normal 10 10 5" xfId="8933" xr:uid="{3E3EC562-6909-4DD1-9319-8BBF95AEB922}"/>
    <cellStyle name="Normal 10 10 6" xfId="48376" xr:uid="{3137278B-95E1-4E52-BE7E-A3D087B077F4}"/>
    <cellStyle name="Normal 10 11" xfId="13237" xr:uid="{7F27ED2E-2CA9-4372-9B31-48995C5F53C3}"/>
    <cellStyle name="Normal 10 12" xfId="18582" xr:uid="{30AC3A24-7398-4EF8-8FBE-318F21C52825}"/>
    <cellStyle name="Normal 10 13" xfId="18912" xr:uid="{FB2E8085-000D-4F36-A9AB-D95B69B97F03}"/>
    <cellStyle name="Normal 10 14" xfId="13234" xr:uid="{D84E82BA-94BA-488E-8AD1-B3584854EB68}"/>
    <cellStyle name="Normal 10 15" xfId="4733" xr:uid="{3F601CE8-59F9-48C5-BB4F-20CCE31E3E96}"/>
    <cellStyle name="Normal 10 16" xfId="4288" xr:uid="{796C4FC1-76B2-428C-90E8-D048E4008408}"/>
    <cellStyle name="Normal 10 17" xfId="48777" xr:uid="{DABB2B84-EF68-485D-9E81-A37E555DE16A}"/>
    <cellStyle name="Normal 10 18" xfId="4164" xr:uid="{5D67436F-5570-45C9-850A-54EC23310B90}"/>
    <cellStyle name="Normal 10 19" xfId="52557" xr:uid="{441747A0-43C1-48D7-B8AF-F27B6E243D9A}"/>
    <cellStyle name="Normal 10 2" xfId="341" xr:uid="{2C74BBB5-AA15-4C7C-A471-9C4B6488FF91}"/>
    <cellStyle name="Normal 10 2 10" xfId="13238" xr:uid="{F854C60B-859E-494F-8B29-54AC457A69F0}"/>
    <cellStyle name="Normal 10 2 11" xfId="4484" xr:uid="{C12DA703-3582-43F9-8062-4F12D836719A}"/>
    <cellStyle name="Normal 10 2 12" xfId="4311" xr:uid="{EE46B670-9090-4CF7-BBBB-826E6BA94BDB}"/>
    <cellStyle name="Normal 10 2 13" xfId="48859" xr:uid="{C29A101D-9743-46D5-89F7-360520AD7672}"/>
    <cellStyle name="Normal 10 2 2" xfId="586" xr:uid="{9C2B8311-5A30-4ECA-8C4A-B89C4A5AF450}"/>
    <cellStyle name="Normal 10 2 2 10" xfId="8935" xr:uid="{5B93FD0B-400E-47C2-91F4-810509E24B0C}"/>
    <cellStyle name="Normal 10 2 2 11" xfId="49087" xr:uid="{378372C1-AC5D-4E03-B0EC-E33EA5B64BE0}"/>
    <cellStyle name="Normal 10 2 2 12" xfId="4331" xr:uid="{7395A292-1586-4DA9-9781-A659DF3F378F}"/>
    <cellStyle name="Normal 10 2 2 2" xfId="5879" xr:uid="{EE61D579-B849-4305-8F7D-0EA00387406C}"/>
    <cellStyle name="Normal 10 2 2 2 2" xfId="13241" xr:uid="{B6EB8C24-C55D-4DAB-8765-C18BBF1A4885}"/>
    <cellStyle name="Normal 10 2 2 2 2 2" xfId="13242" xr:uid="{9265BA30-06A0-4C9F-9DA3-373A09050AE1}"/>
    <cellStyle name="Normal 10 2 2 2 3" xfId="13243" xr:uid="{87D84EBC-82E4-4999-9431-E3745BCB2F98}"/>
    <cellStyle name="Normal 10 2 2 2 3 2" xfId="13244" xr:uid="{31C4B058-9B81-4B4D-85C5-B32486ACB540}"/>
    <cellStyle name="Normal 10 2 2 2 4" xfId="13245" xr:uid="{40B3AEC2-D858-4991-8CFE-5F72B24EAC9C}"/>
    <cellStyle name="Normal 10 2 2 2 5" xfId="19826" xr:uid="{C190DDF9-031C-4FFC-AF1B-AA4BAD02FC5C}"/>
    <cellStyle name="Normal 10 2 2 2 6" xfId="13240" xr:uid="{17400878-C681-44F5-A481-C365D6C59A5F}"/>
    <cellStyle name="Normal 10 2 2 2 7" xfId="8936" xr:uid="{553AA16A-2EF0-460F-A252-750682E227F5}"/>
    <cellStyle name="Normal 10 2 2 3" xfId="13246" xr:uid="{C8D55646-F779-47CB-8D53-DAE00239FBD1}"/>
    <cellStyle name="Normal 10 2 2 3 2" xfId="13247" xr:uid="{728A1AA1-C580-4586-B368-4AD3AC3E16ED}"/>
    <cellStyle name="Normal 10 2 2 3 2 2" xfId="13248" xr:uid="{CCBC9664-F554-4BBE-8FEE-399203474579}"/>
    <cellStyle name="Normal 10 2 2 3 3" xfId="13249" xr:uid="{A332E2F9-4CD5-4467-A242-4DE4C291C648}"/>
    <cellStyle name="Normal 10 2 2 3 3 2" xfId="13250" xr:uid="{01AC41CD-A73C-4286-940F-F2905C1E1EFD}"/>
    <cellStyle name="Normal 10 2 2 3 4" xfId="13251" xr:uid="{31731212-35E1-4F8B-A143-5E546922ED18}"/>
    <cellStyle name="Normal 10 2 2 4" xfId="13252" xr:uid="{8CAE0481-7E06-45FB-BD09-26C021B92C24}"/>
    <cellStyle name="Normal 10 2 2 4 2" xfId="13253" xr:uid="{B281BBBF-9EBA-46E6-A8CD-D5A12668752B}"/>
    <cellStyle name="Normal 10 2 2 5" xfId="13254" xr:uid="{07BA09E0-BF2D-4942-A75E-D9FB221CF93D}"/>
    <cellStyle name="Normal 10 2 2 5 2" xfId="13255" xr:uid="{2EBE419D-83B4-4D52-8E14-F87E39152BE5}"/>
    <cellStyle name="Normal 10 2 2 6" xfId="13256" xr:uid="{918A12B6-D37B-4A15-8C73-CC0488E124ED}"/>
    <cellStyle name="Normal 10 2 2 6 2" xfId="13257" xr:uid="{23F58788-CB05-4F4A-968E-7A3D0B9E8067}"/>
    <cellStyle name="Normal 10 2 2 7" xfId="13258" xr:uid="{D7F115D4-1898-49C8-8558-784B4A67AD6A}"/>
    <cellStyle name="Normal 10 2 2 8" xfId="19825" xr:uid="{DC29E2D6-D31B-4BD1-BA45-B6F4C1B47B9E}"/>
    <cellStyle name="Normal 10 2 2 9" xfId="13239" xr:uid="{35D94503-28D2-483D-A766-DAE9EF2D3689}"/>
    <cellStyle name="Normal 10 2 3" xfId="3776" xr:uid="{07B4303B-9B89-4DFF-A688-C1DD784E3993}"/>
    <cellStyle name="Normal 10 2 3 10" xfId="51916" xr:uid="{773FCE02-A158-4BD8-8844-AA23F2D5C8D9}"/>
    <cellStyle name="Normal 10 2 3 11" xfId="4389" xr:uid="{A4CA04E8-9DC9-483E-BB60-1F29913A714E}"/>
    <cellStyle name="Normal 10 2 3 2" xfId="5880" xr:uid="{0D4005EF-F6BE-4455-8752-208CA3FED88F}"/>
    <cellStyle name="Normal 10 2 3 2 2" xfId="13261" xr:uid="{E3B10EC5-2E98-4C82-BD00-97F3504F58F6}"/>
    <cellStyle name="Normal 10 2 3 2 2 2" xfId="13262" xr:uid="{CBBCCAF0-D9BE-4558-9D3D-2F322D88ED82}"/>
    <cellStyle name="Normal 10 2 3 2 3" xfId="13263" xr:uid="{676DCAB7-F364-4A3B-9279-A8EB012FA281}"/>
    <cellStyle name="Normal 10 2 3 2 3 2" xfId="13264" xr:uid="{6AE3DC36-7996-4776-B2A6-E761919CEA88}"/>
    <cellStyle name="Normal 10 2 3 2 4" xfId="13265" xr:uid="{60900337-B3BD-4654-9E8F-EEF9597045C0}"/>
    <cellStyle name="Normal 10 2 3 2 5" xfId="19828" xr:uid="{E23FA475-741D-4883-A9E8-AC1B2BB3EB7E}"/>
    <cellStyle name="Normal 10 2 3 2 6" xfId="13260" xr:uid="{B3D1B3E5-181A-41C8-97AD-6F23F04A512C}"/>
    <cellStyle name="Normal 10 2 3 2 7" xfId="8938" xr:uid="{AD0FB4F3-122D-44E4-979F-310C0A0E1D46}"/>
    <cellStyle name="Normal 10 2 3 2 8" xfId="52377" xr:uid="{385056ED-4D5D-4732-9EF9-CD7E2DE4D3C0}"/>
    <cellStyle name="Normal 10 2 3 3" xfId="13266" xr:uid="{48980F33-E570-4013-A057-DABC7CEBDB64}"/>
    <cellStyle name="Normal 10 2 3 3 2" xfId="13267" xr:uid="{7867ABA2-2913-4DE8-9F52-9619515A63B1}"/>
    <cellStyle name="Normal 10 2 3 4" xfId="13268" xr:uid="{E6369D3B-8A40-4FC4-B560-1A616C0BC6CA}"/>
    <cellStyle name="Normal 10 2 3 4 2" xfId="13269" xr:uid="{77019173-8D1D-4690-8200-14C79C43CE47}"/>
    <cellStyle name="Normal 10 2 3 5" xfId="13270" xr:uid="{09D8EFE9-FB36-4327-B8BF-F57E238C83BD}"/>
    <cellStyle name="Normal 10 2 3 5 2" xfId="13271" xr:uid="{5AD3F183-D841-471A-B0B4-97AB794DF608}"/>
    <cellStyle name="Normal 10 2 3 6" xfId="13272" xr:uid="{551D6142-D76D-42E1-A557-1AB25376B068}"/>
    <cellStyle name="Normal 10 2 3 7" xfId="19827" xr:uid="{8CB42238-FA63-4F00-B77C-869C3622A6BF}"/>
    <cellStyle name="Normal 10 2 3 8" xfId="13259" xr:uid="{BCC24FA9-1DA3-474B-A73C-0F0F6CC2F8DA}"/>
    <cellStyle name="Normal 10 2 3 9" xfId="8937" xr:uid="{B3A28F76-F1AB-4A0A-B1DC-D08CC4DD3B44}"/>
    <cellStyle name="Normal 10 2 4" xfId="4116" xr:uid="{32073CA1-084B-4F8B-A646-DB0726A2D4D2}"/>
    <cellStyle name="Normal 10 2 4 10" xfId="5881" xr:uid="{E233ABFD-9389-4954-AA72-0CACB4E0E769}"/>
    <cellStyle name="Normal 10 2 4 2" xfId="5882" xr:uid="{B1C28F75-81C0-4C65-94A3-A4C64AACB369}"/>
    <cellStyle name="Normal 10 2 4 2 2" xfId="13275" xr:uid="{202151E9-5CCE-4035-B0FD-06D91602AB0B}"/>
    <cellStyle name="Normal 10 2 4 2 3" xfId="19830" xr:uid="{EC2E602E-04FD-4FCE-8763-05BA107A9771}"/>
    <cellStyle name="Normal 10 2 4 2 4" xfId="13274" xr:uid="{52016226-6355-4349-9001-2F70A23AFC0C}"/>
    <cellStyle name="Normal 10 2 4 2 5" xfId="8940" xr:uid="{80D437D9-0A1A-4023-A813-75DFF1769DC9}"/>
    <cellStyle name="Normal 10 2 4 3" xfId="13276" xr:uid="{44B92D36-8CEF-461C-AD03-220479843A42}"/>
    <cellStyle name="Normal 10 2 4 3 2" xfId="13277" xr:uid="{0D44332A-51C1-40DA-A3FE-B46C7AF116F7}"/>
    <cellStyle name="Normal 10 2 4 4" xfId="13278" xr:uid="{8B49125B-3BF9-47EF-AD76-9DD00FF0410F}"/>
    <cellStyle name="Normal 10 2 4 4 2" xfId="13279" xr:uid="{317AC939-8ACE-49B0-B2D6-C24467F45544}"/>
    <cellStyle name="Normal 10 2 4 5" xfId="13280" xr:uid="{B82F762B-34A6-45AB-973F-464B41E69901}"/>
    <cellStyle name="Normal 10 2 4 6" xfId="19829" xr:uid="{D4CE4F73-1CEC-48AB-B02F-26EBFFBB3A9E}"/>
    <cellStyle name="Normal 10 2 4 7" xfId="13273" xr:uid="{46D81DF3-0909-4ED6-A0D9-DAF4C1E12867}"/>
    <cellStyle name="Normal 10 2 4 8" xfId="8939" xr:uid="{FC9A9F89-C296-4F44-B367-7A041AE0FF11}"/>
    <cellStyle name="Normal 10 2 4 9" xfId="52231" xr:uid="{52E43589-4BBD-4CA7-94BF-BC63F7FDCDA9}"/>
    <cellStyle name="Normal 10 2 5" xfId="5883" xr:uid="{A1AD800F-FE80-4FE6-A050-E189F2AF4CE2}"/>
    <cellStyle name="Normal 10 2 5 2" xfId="13282" xr:uid="{7812DAD3-08DB-4CB4-991E-6801C1F2671C}"/>
    <cellStyle name="Normal 10 2 5 3" xfId="19831" xr:uid="{6881E26D-CF8C-452A-ABCB-D19FDF6F22BC}"/>
    <cellStyle name="Normal 10 2 5 4" xfId="13281" xr:uid="{E7565849-D1A0-4E91-91D1-8C5543CEF153}"/>
    <cellStyle name="Normal 10 2 5 5" xfId="8941" xr:uid="{7BE06696-C047-4204-BCA0-DAD5F98E0C94}"/>
    <cellStyle name="Normal 10 2 6" xfId="5878" xr:uid="{43229E77-7F6C-4FF2-821D-DF9B2D47C009}"/>
    <cellStyle name="Normal 10 2 6 2" xfId="13284" xr:uid="{2B2A40B1-799A-4B07-93D9-8FD236C8AC4A}"/>
    <cellStyle name="Normal 10 2 6 3" xfId="19824" xr:uid="{46086F19-0843-42B5-AC5D-D1B26583FFC9}"/>
    <cellStyle name="Normal 10 2 6 4" xfId="13283" xr:uid="{2CDF437F-345F-4DD9-A5DD-C66F97CDBFD9}"/>
    <cellStyle name="Normal 10 2 6 5" xfId="8934" xr:uid="{FC2C4822-E3FA-42C7-8BCF-67376AEDFE0E}"/>
    <cellStyle name="Normal 10 2 7" xfId="13285" xr:uid="{98006652-FC1E-493D-A5D8-D6C3EC7FB270}"/>
    <cellStyle name="Normal 10 2 7 2" xfId="13286" xr:uid="{8E4B008A-0BCA-4B7B-8B70-B902F52348E3}"/>
    <cellStyle name="Normal 10 2 8" xfId="13287" xr:uid="{046BD4E0-FF47-42DE-B330-620D63ABCE25}"/>
    <cellStyle name="Normal 10 2 9" xfId="18583" xr:uid="{871A9044-A127-4018-9B0F-A9ACF244F688}"/>
    <cellStyle name="Normal 10 3" xfId="362" xr:uid="{582FA287-7E58-42E9-9B4A-65695ED9A9E7}"/>
    <cellStyle name="Normal 10 3 10" xfId="4325" xr:uid="{04DD7C2C-6E4A-4A1B-BF64-2B7A9EE3CCE6}"/>
    <cellStyle name="Normal 10 3 11" xfId="48878" xr:uid="{E6C562C1-C178-433E-9215-A109C1B8748A}"/>
    <cellStyle name="Normal 10 3 12" xfId="4239" xr:uid="{D3263359-D7A4-4EE1-8E2F-6DCADB40510D}"/>
    <cellStyle name="Normal 10 3 2" xfId="4117" xr:uid="{5FD98146-FB54-4CF9-8BE5-8F6841169E0F}"/>
    <cellStyle name="Normal 10 3 2 2" xfId="19833" xr:uid="{D659225D-D609-41FD-B8F2-0133D03E02DA}"/>
    <cellStyle name="Normal 10 3 2 3" xfId="13289" xr:uid="{AF4C3430-CEF8-4499-B097-B261EC93C421}"/>
    <cellStyle name="Normal 10 3 2 4" xfId="8943" xr:uid="{342E52E0-E87C-46F2-BAE4-5593261D95E9}"/>
    <cellStyle name="Normal 10 3 2 5" xfId="52232" xr:uid="{1382E059-E734-488C-9008-71A5051CC3CF}"/>
    <cellStyle name="Normal 10 3 2 6" xfId="5884" xr:uid="{E30DF73F-2170-4454-ADAE-11E24FB7B0F3}"/>
    <cellStyle name="Normal 10 3 3" xfId="13290" xr:uid="{F0C77B8E-5FD3-4AE6-A5FB-356E3F4F4C78}"/>
    <cellStyle name="Normal 10 3 3 2" xfId="13291" xr:uid="{FBC89EF9-9A96-4129-9FE0-1A5D6D2E9F17}"/>
    <cellStyle name="Normal 10 3 4" xfId="13292" xr:uid="{C2035005-20AA-48C8-85E1-BAC1575C3243}"/>
    <cellStyle name="Normal 10 3 4 2" xfId="13293" xr:uid="{513137D6-9258-4BEF-BEC1-5BD2211ECA7E}"/>
    <cellStyle name="Normal 10 3 5" xfId="13294" xr:uid="{6EF4F9EA-1944-4082-9682-29FF12DBEEF1}"/>
    <cellStyle name="Normal 10 3 5 2" xfId="13295" xr:uid="{59682D27-4194-47FA-9CA5-74791C880741}"/>
    <cellStyle name="Normal 10 3 6" xfId="13296" xr:uid="{920D6F51-9F06-4352-86AD-60BECADB3D84}"/>
    <cellStyle name="Normal 10 3 7" xfId="19832" xr:uid="{02FBAEF8-846F-4856-86C9-462D2DD9B704}"/>
    <cellStyle name="Normal 10 3 8" xfId="13288" xr:uid="{DFF6542C-1EB0-4574-99B7-6F0E70B28DF7}"/>
    <cellStyle name="Normal 10 3 9" xfId="8942" xr:uid="{407DA4C6-62A2-474F-81C0-2A2396A5B0A3}"/>
    <cellStyle name="Normal 10 4" xfId="71" xr:uid="{DBF6CD5F-18C9-4349-9F6D-0DE6FE2F780F}"/>
    <cellStyle name="Normal 10 4 10" xfId="48558" xr:uid="{DE8DF654-4062-4AA6-825E-2D39F9FAC586}"/>
    <cellStyle name="Normal 10 4 11" xfId="4383" xr:uid="{B4E48E4A-A572-4256-9CD2-83587364F5AC}"/>
    <cellStyle name="Normal 10 4 2" xfId="3995" xr:uid="{329B304E-D50F-40BE-834C-63035344C0D5}"/>
    <cellStyle name="Normal 10 4 2 2" xfId="13299" xr:uid="{91495438-DA3C-49C3-9251-4B88BD525CFE}"/>
    <cellStyle name="Normal 10 4 2 2 2" xfId="13300" xr:uid="{C0501F65-050B-4377-93F3-EA413986A573}"/>
    <cellStyle name="Normal 10 4 2 3" xfId="13301" xr:uid="{73EB36BC-07B5-4D59-81AC-2BBB3C56AA2C}"/>
    <cellStyle name="Normal 10 4 2 3 2" xfId="13302" xr:uid="{0F3738E5-E690-4A2C-B9FF-9EC9E8F74518}"/>
    <cellStyle name="Normal 10 4 2 4" xfId="13303" xr:uid="{5DBE5750-A7AE-47AF-9219-269814266A9D}"/>
    <cellStyle name="Normal 10 4 2 5" xfId="19835" xr:uid="{5B8EB00A-DEB6-4973-ABEC-6104A0FB15A4}"/>
    <cellStyle name="Normal 10 4 2 6" xfId="13298" xr:uid="{357D511E-173D-4A36-A63C-4556A2FEC846}"/>
    <cellStyle name="Normal 10 4 2 7" xfId="8945" xr:uid="{13587845-51D1-45BA-B155-79CCDC280941}"/>
    <cellStyle name="Normal 10 4 2 8" xfId="52122" xr:uid="{CB8DD90B-51E0-4A8A-8C3D-924E8763EEBA}"/>
    <cellStyle name="Normal 10 4 2 9" xfId="5885" xr:uid="{263BC3C7-2432-4580-81B9-36081713ACC1}"/>
    <cellStyle name="Normal 10 4 3" xfId="545" xr:uid="{BB96B7E0-A6AD-4886-A8EB-34FF40CDC171}"/>
    <cellStyle name="Normal 10 4 3 2" xfId="13305" xr:uid="{00B6381B-680B-4456-9683-E775090403FA}"/>
    <cellStyle name="Normal 10 4 3 3" xfId="49049" xr:uid="{C95B3584-CAF3-4ABF-8E65-7D3C6AC2BCAF}"/>
    <cellStyle name="Normal 10 4 3 4" xfId="13304" xr:uid="{A10B5A24-C82E-47A5-8A78-1A112666E56C}"/>
    <cellStyle name="Normal 10 4 4" xfId="13306" xr:uid="{6647D532-40A3-43A9-B1F5-6C81C88D7ABE}"/>
    <cellStyle name="Normal 10 4 4 2" xfId="13307" xr:uid="{251CA02F-CDE2-4D55-81D9-01385582AD42}"/>
    <cellStyle name="Normal 10 4 5" xfId="13308" xr:uid="{01B496EE-CECD-43DE-BA36-7B40DCD900CC}"/>
    <cellStyle name="Normal 10 4 5 2" xfId="13309" xr:uid="{C4DA3053-CE90-4B48-8400-046036D54673}"/>
    <cellStyle name="Normal 10 4 6" xfId="13310" xr:uid="{7D95A167-7AD8-42AD-9EB7-269A32D3865D}"/>
    <cellStyle name="Normal 10 4 7" xfId="19834" xr:uid="{6B4D337A-C3A2-4E14-9937-FEB3A157B6A2}"/>
    <cellStyle name="Normal 10 4 8" xfId="13297" xr:uid="{98827A08-57D8-4D86-BDE4-CCBF3D04B994}"/>
    <cellStyle name="Normal 10 4 9" xfId="8944" xr:uid="{EE80B1FE-32A3-4FD6-A3A2-836FEAA26EC4}"/>
    <cellStyle name="Normal 10 5" xfId="338" xr:uid="{A7F1C0F9-0C73-44DB-AAC9-1D8AB35AFCCC}"/>
    <cellStyle name="Normal 10 5 2" xfId="5887" xr:uid="{C11B6CF4-E875-4881-B41A-919BA67C4E8D}"/>
    <cellStyle name="Normal 10 5 2 2" xfId="19837" xr:uid="{1ADE8DF9-5872-4B77-9E38-AFB8E3E4A3C3}"/>
    <cellStyle name="Normal 10 5 2 3" xfId="13312" xr:uid="{D7806DDB-5C6F-47F2-83D8-6200BED42E13}"/>
    <cellStyle name="Normal 10 5 2 4" xfId="8947" xr:uid="{9C9AAA87-29CC-4F4F-9B7F-E108C23C4876}"/>
    <cellStyle name="Normal 10 5 3" xfId="89" xr:uid="{802DB564-07CC-4E35-A76C-A316D0810CEA}"/>
    <cellStyle name="Normal 10 5 3 2" xfId="13314" xr:uid="{F3BAC2BB-1C23-4047-8EDD-11AC3DB73D30}"/>
    <cellStyle name="Normal 10 5 3 3" xfId="48572" xr:uid="{F7503661-CDFB-4F84-84BD-125453F8C49E}"/>
    <cellStyle name="Normal 10 5 3 4" xfId="13313" xr:uid="{673E7DB8-F22E-436D-9A3A-46E3EC524997}"/>
    <cellStyle name="Normal 10 5 4" xfId="19836" xr:uid="{2D2AD74B-1A3D-4C40-85D4-D662CBD7F67D}"/>
    <cellStyle name="Normal 10 5 5" xfId="13311" xr:uid="{00E48BBF-8A48-463C-A6EC-AC7CF93A5021}"/>
    <cellStyle name="Normal 10 5 6" xfId="8946" xr:uid="{3D892B49-EF49-4783-A2B9-F9BD8A615611}"/>
    <cellStyle name="Normal 10 5 7" xfId="48857" xr:uid="{721CA421-886E-4545-AB20-087F8B1B752B}"/>
    <cellStyle name="Normal 10 5 8" xfId="5886" xr:uid="{A66BD89C-EDF7-45AF-BE64-48B3E1273060}"/>
    <cellStyle name="Normal 10 6" xfId="251" xr:uid="{4AD25F6D-62FA-47A9-9014-77478C3F409A}"/>
    <cellStyle name="Normal 10 6 2" xfId="13316" xr:uid="{A5D1525F-BB78-46B1-8B43-B91342806576}"/>
    <cellStyle name="Normal 10 6 2 2" xfId="13317" xr:uid="{6DA84D46-3A2F-4ED4-A9CF-BBCA1F5D18F1}"/>
    <cellStyle name="Normal 10 6 3" xfId="13318" xr:uid="{F6065F85-9B56-4D03-B434-FE2920200BC4}"/>
    <cellStyle name="Normal 10 6 3 2" xfId="13319" xr:uid="{796F372B-3C47-4A72-A66C-31C1B587F206}"/>
    <cellStyle name="Normal 10 6 4" xfId="13320" xr:uid="{19F6C0BE-AC45-4EF5-949F-8ACD88B2752B}"/>
    <cellStyle name="Normal 10 6 5" xfId="19838" xr:uid="{FAD4E5F8-D08B-44CF-BD73-AEBA4C619DCD}"/>
    <cellStyle name="Normal 10 6 6" xfId="13315" xr:uid="{D435A496-EAF4-42BB-BCE0-DBABF630371C}"/>
    <cellStyle name="Normal 10 6 7" xfId="48788" xr:uid="{3C1A2A97-01DF-4EBB-8C5F-611A6AA4113F}"/>
    <cellStyle name="Normal 10 6 8" xfId="5888" xr:uid="{B010E648-428A-48E7-B7CD-178AE506B626}"/>
    <cellStyle name="Normal 10 7" xfId="3133" xr:uid="{2327C5DA-5F90-4C09-914B-1B1EBD2EF4E7}"/>
    <cellStyle name="Normal 10 7 2" xfId="5890" xr:uid="{FEF58C27-8EBD-4192-BF9E-31DFCCF23149}"/>
    <cellStyle name="Normal 10 7 2 2" xfId="13323" xr:uid="{DC854F83-7932-480B-B562-46997A4702C6}"/>
    <cellStyle name="Normal 10 7 2 3" xfId="19840" xr:uid="{B5923E46-6A1B-4DE7-8F0A-1B8B77788CCE}"/>
    <cellStyle name="Normal 10 7 2 4" xfId="13322" xr:uid="{6C3CD610-D6FE-4579-8D81-85C42AFF1F15}"/>
    <cellStyle name="Normal 10 7 2 5" xfId="8949" xr:uid="{F7E06464-E942-4D73-BBAB-0110DFFFF174}"/>
    <cellStyle name="Normal 10 7 3" xfId="13324" xr:uid="{267AB32C-790B-4C93-9E58-77FAB6330301}"/>
    <cellStyle name="Normal 10 7 3 2" xfId="13325" xr:uid="{48F67FB0-0267-40D7-BA5D-5CB84E234ED1}"/>
    <cellStyle name="Normal 10 7 4" xfId="13326" xr:uid="{9EDDE2E8-AE43-4E15-8D35-1D49B4F5D7D7}"/>
    <cellStyle name="Normal 10 7 5" xfId="19839" xr:uid="{2CBCFAE7-9C1E-4412-BD64-5B5036E22073}"/>
    <cellStyle name="Normal 10 7 6" xfId="13321" xr:uid="{9EFDB8D8-63C1-4900-B135-F2B26515014E}"/>
    <cellStyle name="Normal 10 7 7" xfId="8948" xr:uid="{FCD4A80E-A18E-49D4-A77A-3688BAFB275B}"/>
    <cellStyle name="Normal 10 7 8" xfId="51605" xr:uid="{42309D41-45AB-4E30-8674-A0EADA6DB8AF}"/>
    <cellStyle name="Normal 10 7 9" xfId="5889" xr:uid="{98D62318-F9C5-4A7E-AAC6-FA79205E1D4D}"/>
    <cellStyle name="Normal 10 8" xfId="181" xr:uid="{AAA4ABBC-A4EE-4993-A4B1-0ABE2E97FD27}"/>
    <cellStyle name="Normal 10 8 2" xfId="5892" xr:uid="{98521C5C-DEFB-43EC-8127-D839788105AC}"/>
    <cellStyle name="Normal 10 8 2 2" xfId="19842" xr:uid="{5BCFCE88-A964-4577-A18F-E46CCFC3F931}"/>
    <cellStyle name="Normal 10 8 2 3" xfId="13328" xr:uid="{33110029-06A2-42A2-84CF-8D28A35AC55D}"/>
    <cellStyle name="Normal 10 8 2 4" xfId="8951" xr:uid="{8E4DB9BF-A5E2-48D3-9B8A-F61A9EF59385}"/>
    <cellStyle name="Normal 10 8 3" xfId="19841" xr:uid="{F58A226E-6E4D-4E11-92E1-C47F5503811D}"/>
    <cellStyle name="Normal 10 8 4" xfId="13327" xr:uid="{755FE7BF-68EF-4477-981E-3AD7949E5FBD}"/>
    <cellStyle name="Normal 10 8 5" xfId="8950" xr:uid="{3731F995-6959-426D-97E2-8B672F6B7283}"/>
    <cellStyle name="Normal 10 8 6" xfId="48736" xr:uid="{053AA6CA-7A1E-4203-8CAE-17A223174BD6}"/>
    <cellStyle name="Normal 10 8 7" xfId="5891" xr:uid="{53BA20F8-D3C2-47D6-8CB2-A367C95246D9}"/>
    <cellStyle name="Normal 10 9" xfId="5893" xr:uid="{3EDFB89C-61D1-4B9A-9429-1DB3842DCA65}"/>
    <cellStyle name="Normal 10 9 2" xfId="13330" xr:uid="{EF357C42-36E0-4735-9A44-7FDC8B4FD39A}"/>
    <cellStyle name="Normal 10 9 3" xfId="19843" xr:uid="{2F944FBE-46B2-4F82-A2F2-352909FC26FD}"/>
    <cellStyle name="Normal 10 9 4" xfId="13329" xr:uid="{28C283D5-C17F-4B8F-9E2A-5AD5640D6DFB}"/>
    <cellStyle name="Normal 10 9 5" xfId="8952" xr:uid="{7095AC86-7701-48D6-9B8E-B57420ADC9B0}"/>
    <cellStyle name="Normal 100" xfId="4927" xr:uid="{C2411422-F900-417E-9A96-B88AC05573A1}"/>
    <cellStyle name="Normal 100 2" xfId="7723" xr:uid="{3678824A-2C25-4C6A-AC95-C5F3F2096D8B}"/>
    <cellStyle name="Normal 100 8" xfId="88" xr:uid="{3EF6937F-F1F9-47A3-A2BF-635CD39E5F26}"/>
    <cellStyle name="Normal 101" xfId="5105" xr:uid="{EBBB36B6-08A8-4008-B3A4-0232166EDF83}"/>
    <cellStyle name="Normal 101 2" xfId="7746" xr:uid="{C6D8D9CA-F20A-40DE-B875-FA0823F33011}"/>
    <cellStyle name="Normal 102" xfId="6222" xr:uid="{4AD3C357-BBB7-436F-A2DB-49C0B33B055A}"/>
    <cellStyle name="Normal 102 2" xfId="7729" xr:uid="{D44C85D7-CD8C-4369-9C04-2BE2A852B373}"/>
    <cellStyle name="Normal 103" xfId="7465" xr:uid="{55AB0EC3-4A3B-4D98-8C85-EF585697F2FB}"/>
    <cellStyle name="Normal 103 2" xfId="7738" xr:uid="{3E33FE70-C820-40AF-AF2B-C84F8235475E}"/>
    <cellStyle name="Normal 103 8" xfId="137" xr:uid="{476EAF31-A522-4CDC-8D09-5D5A857119A8}"/>
    <cellStyle name="Normal 103 8 2" xfId="48707" xr:uid="{8C754CFB-AEEE-4A07-A4C5-557ECF351E7F}"/>
    <cellStyle name="Normal 103 8 3" xfId="48636" xr:uid="{D98AD801-D4D2-4207-B2DF-27410D94FA3D}"/>
    <cellStyle name="Normal 104" xfId="7731" xr:uid="{5CF16451-D0A0-4CC6-B475-6AA3B313D300}"/>
    <cellStyle name="Normal 105" xfId="7763" xr:uid="{499C603A-3CA7-4BF9-979C-2CA1AACC9264}"/>
    <cellStyle name="Normal 106" xfId="9" xr:uid="{06EBF2EE-4B26-4F8E-B2B8-A90F085EFA05}"/>
    <cellStyle name="Normal 106 2" xfId="48557" xr:uid="{1302F2CB-8456-49E4-BB49-F8D1E2C8A5B9}"/>
    <cellStyle name="Normal 106 3" xfId="7740" xr:uid="{848C65B6-529B-467E-95C2-F5AA8E1ACB14}"/>
    <cellStyle name="Normal 107" xfId="7727" xr:uid="{8916B133-435F-49B0-B63C-F7AEA7088493}"/>
    <cellStyle name="Normal 108" xfId="7760" xr:uid="{67C0929B-1A3C-43A2-97CA-6D41A8ADA33F}"/>
    <cellStyle name="Normal 109" xfId="7606" xr:uid="{8A0DB028-159F-497A-A9D9-47C7ACAC3AAC}"/>
    <cellStyle name="Normal 11" xfId="250" xr:uid="{523922F7-9496-4429-B785-57FFA895E537}"/>
    <cellStyle name="Normal 11 10" xfId="1271" xr:uid="{5563AC9C-8435-4890-9A6F-66E2F62B62A0}"/>
    <cellStyle name="Normal 11 10 2" xfId="49766" xr:uid="{D4F92495-F2CE-4760-BBD0-DEE759B6807D}"/>
    <cellStyle name="Normal 11 11" xfId="1759" xr:uid="{88A239C7-D72E-43B0-BD01-BC3864DE8C68}"/>
    <cellStyle name="Normal 11 11 2" xfId="50254" xr:uid="{64A1B9D9-73D5-4C2B-8C85-49880E2B679C}"/>
    <cellStyle name="Normal 11 12" xfId="2246" xr:uid="{A15E6857-5492-4CD8-9731-96F7AC3C69CD}"/>
    <cellStyle name="Normal 11 12 2" xfId="50741" xr:uid="{C7CC5BF8-B2F2-4FC8-AFC9-E1AC2B7EC195}"/>
    <cellStyle name="Normal 11 13" xfId="2730" xr:uid="{EA43B3E0-053F-4C9A-B4B8-6CBB8882FDA7}"/>
    <cellStyle name="Normal 11 13 2" xfId="51225" xr:uid="{69E2306D-E116-460F-9604-1F092C64081D}"/>
    <cellStyle name="Normal 11 14" xfId="417" xr:uid="{4F3FA038-BD58-4125-A799-7A5B88C80897}"/>
    <cellStyle name="Normal 11 14 2" xfId="48930" xr:uid="{F53512A0-30D2-4017-B7BF-A4510B2CF359}"/>
    <cellStyle name="Normal 11 15" xfId="339" xr:uid="{4D1410E2-3161-4D92-83B9-5402FFCF2DE0}"/>
    <cellStyle name="Normal 11 16" xfId="3777" xr:uid="{48A7873D-6D6F-4DCE-8586-47E9A5D57DBF}"/>
    <cellStyle name="Normal 11 17" xfId="4062" xr:uid="{BCEBA1A0-356D-4315-874B-74A2632E642F}"/>
    <cellStyle name="Normal 11 18" xfId="52321" xr:uid="{C782844C-ABF1-44EE-BDE1-76432ED31EB4}"/>
    <cellStyle name="Normal 11 2" xfId="614" xr:uid="{D5F9E134-7A79-45F0-9BB3-06CE66BBDF90}"/>
    <cellStyle name="Normal 11 2 10" xfId="4345" xr:uid="{FA7EE82A-A911-45A5-BAD3-FFB6AC59B923}"/>
    <cellStyle name="Normal 11 2 10 2" xfId="52503" xr:uid="{73BFF5D9-1BA8-435A-87D9-FF2FF2FE11C9}"/>
    <cellStyle name="Normal 11 2 2" xfId="720" xr:uid="{8E91A02F-C5C1-47F7-BBD6-2B3BAC3132F0}"/>
    <cellStyle name="Normal 11 2 2 2" xfId="931" xr:uid="{1E0DE4B3-5268-47EE-849F-44C3413FAD9E}"/>
    <cellStyle name="Normal 11 2 2 2 2" xfId="1639" xr:uid="{E4233067-3659-490E-9ABD-2EFA2E846668}"/>
    <cellStyle name="Normal 11 2 2 2 2 2" xfId="50134" xr:uid="{12F8544B-60BB-41C8-886D-C0495529E607}"/>
    <cellStyle name="Normal 11 2 2 2 3" xfId="2127" xr:uid="{4583AD48-82E0-4483-B089-93C4DD9F736F}"/>
    <cellStyle name="Normal 11 2 2 2 3 2" xfId="50622" xr:uid="{3714A0D5-C85E-494A-84B8-3E648340D1D8}"/>
    <cellStyle name="Normal 11 2 2 2 4" xfId="2614" xr:uid="{B90BCB5F-E094-4033-8BD7-A34410AFD056}"/>
    <cellStyle name="Normal 11 2 2 2 4 2" xfId="51109" xr:uid="{C97B79D8-0383-4217-AE94-CA8307EF6247}"/>
    <cellStyle name="Normal 11 2 2 2 5" xfId="49429" xr:uid="{95FC4E6E-2923-4C8D-9BF0-BEB639AD1020}"/>
    <cellStyle name="Normal 11 2 2 2 6" xfId="19845" xr:uid="{0EB91EEE-1906-498E-817E-0C6F5FFC8C5E}"/>
    <cellStyle name="Normal 11 2 2 3" xfId="1205" xr:uid="{2ABE5D20-6930-4A21-9CC4-D5E837DA553E}"/>
    <cellStyle name="Normal 11 2 2 3 2" xfId="4404" xr:uid="{752B42FE-B95F-4095-A219-5B66760A4BE6}"/>
    <cellStyle name="Normal 11 2 2 3 3" xfId="18585" xr:uid="{E2ECDA90-6BB0-4E3D-9D03-50C751B42E29}"/>
    <cellStyle name="Normal 11 2 2 3 4" xfId="49700" xr:uid="{967EC662-40EF-4E92-A72D-43D434504C89}"/>
    <cellStyle name="Normal 11 2 2 3 5" xfId="4347" xr:uid="{1FCEB2E5-03FF-43EA-984B-CC4411910EEE}"/>
    <cellStyle name="Normal 11 2 2 4" xfId="1429" xr:uid="{34A0F335-B524-48DB-A0C6-435D641CD566}"/>
    <cellStyle name="Normal 11 2 2 4 2" xfId="49924" xr:uid="{EA8C763E-B773-46A3-A93A-D9DE22AD7B03}"/>
    <cellStyle name="Normal 11 2 2 4 3" xfId="5895" xr:uid="{1C3BFB55-CAFF-40CA-8ACD-8FEF11B76210}"/>
    <cellStyle name="Normal 11 2 2 5" xfId="1917" xr:uid="{E5117E30-B082-4424-A21D-517C3354DBA7}"/>
    <cellStyle name="Normal 11 2 2 5 2" xfId="50412" xr:uid="{7DDD82D2-483D-40F3-9735-DA5874B79645}"/>
    <cellStyle name="Normal 11 2 2 6" xfId="2404" xr:uid="{CA168ADF-0167-43C9-BB2E-F495EC74B98E}"/>
    <cellStyle name="Normal 11 2 2 6 2" xfId="50899" xr:uid="{711FED1D-40A0-4F60-893E-3EC5C2351D7B}"/>
    <cellStyle name="Normal 11 2 2 7" xfId="2888" xr:uid="{2AF766CB-8C1B-44D2-89F9-394394F7E197}"/>
    <cellStyle name="Normal 11 2 2 7 2" xfId="51383" xr:uid="{56FF7759-11A3-4E98-B44B-6C0AB7F90926}"/>
    <cellStyle name="Normal 11 2 2 8" xfId="49218" xr:uid="{1EC4FA3C-28CA-44C1-ABC1-880CB6DB2A3C}"/>
    <cellStyle name="Normal 11 2 2 9" xfId="4403" xr:uid="{CA219FB0-1161-43E7-9EF8-8758E1821ADD}"/>
    <cellStyle name="Normal 11 2 3" xfId="826" xr:uid="{EEBEB535-536F-43F7-871B-A3FF98400BAA}"/>
    <cellStyle name="Normal 11 2 3 2" xfId="1534" xr:uid="{30F1EAC6-20E8-4477-9938-138C9E6F8838}"/>
    <cellStyle name="Normal 11 2 3 2 2" xfId="50029" xr:uid="{B4CA8DA8-43E6-4895-A416-47E35CD7C804}"/>
    <cellStyle name="Normal 11 2 3 3" xfId="2022" xr:uid="{335F0630-2556-4DFA-8C5A-1058DE266904}"/>
    <cellStyle name="Normal 11 2 3 3 2" xfId="50517" xr:uid="{FDB2897D-BBE3-4D4D-A86B-DE63DAE44714}"/>
    <cellStyle name="Normal 11 2 3 4" xfId="2509" xr:uid="{BB84AB66-6209-42B3-9AC2-A10F07257166}"/>
    <cellStyle name="Normal 11 2 3 4 2" xfId="51004" xr:uid="{E81DDDF8-2D67-4FD2-823B-818F41907A7E}"/>
    <cellStyle name="Normal 11 2 3 5" xfId="177" xr:uid="{75891F9A-F787-433C-8CFA-70B7A5C3F1D1}"/>
    <cellStyle name="Normal 11 2 3 6" xfId="49324" xr:uid="{1F0F64B7-E6EF-4076-92A3-0A6F91B4FA76}"/>
    <cellStyle name="Normal 11 2 3 7" xfId="4735" xr:uid="{59F6A504-9D4A-46BF-9E36-772C5E07C5CC}"/>
    <cellStyle name="Normal 11 2 4" xfId="64" xr:uid="{8B8B0639-C554-47E9-8EF0-6D8FC3F5DE04}"/>
    <cellStyle name="Normal 11 2 4 2" xfId="4050" xr:uid="{CD3BE2FA-1EE1-451A-BFF1-3E1ED5012D7C}"/>
    <cellStyle name="Normal 11 2 4 3" xfId="1100" xr:uid="{7BDC4586-1CE1-45FD-9C55-594794C55564}"/>
    <cellStyle name="Normal 11 2 4 3 2" xfId="49595" xr:uid="{4D305F54-4A58-4AC7-87C0-57711D96DDE9}"/>
    <cellStyle name="Normal 11 2 5" xfId="1324" xr:uid="{BC635773-0FC5-4F53-8FB5-E84C0E4B4B5F}"/>
    <cellStyle name="Normal 11 2 5 2" xfId="49819" xr:uid="{30243507-B2FA-4DC0-B67C-A1ECED73ADA3}"/>
    <cellStyle name="Normal 11 2 6" xfId="1812" xr:uid="{1B7B6254-1651-47E2-9AD2-B5858F6B9F3A}"/>
    <cellStyle name="Normal 11 2 6 2" xfId="50307" xr:uid="{56CB0110-8F4C-4D3B-BBA3-E03804881D14}"/>
    <cellStyle name="Normal 11 2 7" xfId="2299" xr:uid="{EEE62CB6-16BC-4F85-9560-33F54B1A295B}"/>
    <cellStyle name="Normal 11 2 7 2" xfId="50794" xr:uid="{F536B184-073C-4898-80B2-F0B125CDF468}"/>
    <cellStyle name="Normal 11 2 8" xfId="2783" xr:uid="{9F4D7C06-3B8C-4E5C-B3C9-91FDF09F13B4}"/>
    <cellStyle name="Normal 11 2 8 2" xfId="51278" xr:uid="{CF60CC6C-FC68-4FD4-831F-0FEA1ED89B72}"/>
    <cellStyle name="Normal 11 2 9" xfId="49112" xr:uid="{355767C9-B3FD-43A4-94A6-6718B257A7CC}"/>
    <cellStyle name="Normal 11 3" xfId="252" xr:uid="{6E331376-1C3B-46A7-BE94-76DC9F47443A}"/>
    <cellStyle name="Normal 11 3 2" xfId="7642" xr:uid="{A4F9A597-1BF3-40EE-824E-9383ED4ADEA8}"/>
    <cellStyle name="Normal 11 3 3" xfId="19844" xr:uid="{FF4ADF7D-894F-4D2B-97FD-85B75C53D7AB}"/>
    <cellStyle name="Normal 11 3 4" xfId="18584" xr:uid="{C3A035BE-0C0B-4217-BDD2-E306B0F37B04}"/>
    <cellStyle name="Normal 11 3 5" xfId="5894" xr:uid="{5EB1E132-A128-41C0-950D-46EDA9BF71EC}"/>
    <cellStyle name="Normal 11 3 6" xfId="4334" xr:uid="{3CB88F22-E83F-4940-A774-C107952482FC}"/>
    <cellStyle name="Normal 11 4" xfId="640" xr:uid="{338384C6-C2D1-493F-B407-70292CADAEF2}"/>
    <cellStyle name="Normal 11 4 2" xfId="852" xr:uid="{DA743C62-8BA5-4991-8D08-4994C2AB2595}"/>
    <cellStyle name="Normal 11 4 2 2" xfId="1560" xr:uid="{FC132EFF-52E1-4DE9-8C3A-D806CD48405F}"/>
    <cellStyle name="Normal 11 4 2 2 2" xfId="50055" xr:uid="{E8B66563-C58A-430F-BBCF-0C97D2776CE0}"/>
    <cellStyle name="Normal 11 4 2 3" xfId="2048" xr:uid="{51BB0F8B-AFFB-44A4-84CB-87D464DDB2CD}"/>
    <cellStyle name="Normal 11 4 2 3 2" xfId="50543" xr:uid="{703A9C2E-4E8B-45D5-905C-0C36805ACE02}"/>
    <cellStyle name="Normal 11 4 2 4" xfId="2535" xr:uid="{E18DE967-B14A-4330-BB9D-1D59ED581441}"/>
    <cellStyle name="Normal 11 4 2 4 2" xfId="51030" xr:uid="{271B46EF-BA7C-42A2-A816-64BE607343F9}"/>
    <cellStyle name="Normal 11 4 2 5" xfId="49350" xr:uid="{C83EB9E9-6235-4E89-9E3D-2FA37E0AA25A}"/>
    <cellStyle name="Normal 11 4 2 6" xfId="18913" xr:uid="{80333E23-7C41-455F-815E-B72D48F2C120}"/>
    <cellStyle name="Normal 11 4 3" xfId="1126" xr:uid="{7ADAE9A6-D9C1-486E-8B6E-38CD5E201C28}"/>
    <cellStyle name="Normal 11 4 3 2" xfId="49621" xr:uid="{8AEF3843-3016-4A07-A0EA-621855A61007}"/>
    <cellStyle name="Normal 11 4 4" xfId="1350" xr:uid="{CD7E6150-236A-4989-9084-3B544CEF7651}"/>
    <cellStyle name="Normal 11 4 4 2" xfId="49845" xr:uid="{8EE20960-D685-45F9-879E-EABB63B10983}"/>
    <cellStyle name="Normal 11 4 5" xfId="1838" xr:uid="{4A8DC1F8-EA87-4F93-BA50-615C7F05C190}"/>
    <cellStyle name="Normal 11 4 5 2" xfId="50333" xr:uid="{A8E1F99C-D2AB-44AE-B47D-F182CFCF8F91}"/>
    <cellStyle name="Normal 11 4 6" xfId="2325" xr:uid="{47D148EF-B4E9-4B61-9DE1-B939795CF303}"/>
    <cellStyle name="Normal 11 4 6 2" xfId="50820" xr:uid="{DEA83AC6-7532-4030-8FC9-E83083455BEB}"/>
    <cellStyle name="Normal 11 4 7" xfId="2809" xr:uid="{7FC558EE-EFEA-479C-942C-2F7276D91691}"/>
    <cellStyle name="Normal 11 4 7 2" xfId="51304" xr:uid="{D3C7E153-3DB9-431C-B86D-0F3D25CDA247}"/>
    <cellStyle name="Normal 11 4 8" xfId="49138" xr:uid="{24892AA3-091F-43E6-891F-1129A4856D39}"/>
    <cellStyle name="Normal 11 4 9" xfId="4392" xr:uid="{BA4BD829-F5D4-4C7B-8775-D31274BD8A54}"/>
    <cellStyle name="Normal 11 5" xfId="665" xr:uid="{1703B542-10BC-479C-868F-9C147607B1E6}"/>
    <cellStyle name="Normal 11 5 2" xfId="878" xr:uid="{CCAD19A2-05AE-4780-A6DD-56C380606DAA}"/>
    <cellStyle name="Normal 11 5 2 2" xfId="1586" xr:uid="{4BDD6B92-B995-421F-BBB4-1179D1092FE3}"/>
    <cellStyle name="Normal 11 5 2 2 2" xfId="50081" xr:uid="{2A6903C3-04AF-47A5-86A8-76F20950AEF2}"/>
    <cellStyle name="Normal 11 5 2 3" xfId="2074" xr:uid="{F9F48FD5-6EA5-43C3-AE7C-60CA8DD9DEF7}"/>
    <cellStyle name="Normal 11 5 2 3 2" xfId="50569" xr:uid="{04C3D4E4-1253-4B0D-AC37-752AB290283B}"/>
    <cellStyle name="Normal 11 5 2 4" xfId="2561" xr:uid="{4CFC734E-CFFC-4AD8-9F0A-496A54048731}"/>
    <cellStyle name="Normal 11 5 2 4 2" xfId="51056" xr:uid="{E2B64D57-D21F-4887-AE5A-CA40DA4C5888}"/>
    <cellStyle name="Normal 11 5 2 5" xfId="49376" xr:uid="{C45E8F64-08DA-41F3-AA60-A8DDE956F9F6}"/>
    <cellStyle name="Normal 11 5 3" xfId="1152" xr:uid="{3B52C3E2-85D4-4E4E-890D-336B7BC12E99}"/>
    <cellStyle name="Normal 11 5 3 2" xfId="49647" xr:uid="{2A3F983C-BB5F-44F7-8E08-D748FC8401E2}"/>
    <cellStyle name="Normal 11 5 4" xfId="1376" xr:uid="{99E83935-A297-46F4-B894-3383102DA989}"/>
    <cellStyle name="Normal 11 5 4 2" xfId="49871" xr:uid="{C01218FE-ECFC-4172-B5BD-7697013C991F}"/>
    <cellStyle name="Normal 11 5 5" xfId="1864" xr:uid="{64DE6774-936D-4486-B9F8-447BE191B0FC}"/>
    <cellStyle name="Normal 11 5 5 2" xfId="50359" xr:uid="{25156DAB-BF6A-4505-A07A-0A812256DA95}"/>
    <cellStyle name="Normal 11 5 6" xfId="2351" xr:uid="{8E168DE3-9454-4326-B36B-F9E5A34C89C0}"/>
    <cellStyle name="Normal 11 5 6 2" xfId="50846" xr:uid="{CA48AEB1-674D-4D87-AA78-D1797577D157}"/>
    <cellStyle name="Normal 11 5 7" xfId="2835" xr:uid="{073B05D4-7756-4774-9429-71B8CB9B4E15}"/>
    <cellStyle name="Normal 11 5 7 2" xfId="51330" xr:uid="{5FC32863-2A18-4AB9-BEB6-2059456AF698}"/>
    <cellStyle name="Normal 11 5 8" xfId="49163" xr:uid="{95CB5CDC-D4C6-4B58-94C3-EE3E8E813D43}"/>
    <cellStyle name="Normal 11 5 9" xfId="4734" xr:uid="{2117966A-AF6B-49A7-B6A0-009CD063B887}"/>
    <cellStyle name="Normal 11 6" xfId="773" xr:uid="{F472B747-6A37-478C-AE02-303DFF3A821D}"/>
    <cellStyle name="Normal 11 6 2" xfId="1481" xr:uid="{52EC79B0-6976-4E51-A991-5D3CF9AF480F}"/>
    <cellStyle name="Normal 11 6 2 2" xfId="49976" xr:uid="{CED3B884-CBC8-4E28-916E-99E578BB2478}"/>
    <cellStyle name="Normal 11 6 3" xfId="1969" xr:uid="{61659150-15EC-4530-88D5-BF107B568419}"/>
    <cellStyle name="Normal 11 6 3 2" xfId="50464" xr:uid="{2553607C-2B2B-4C83-A49D-81A5B99F086A}"/>
    <cellStyle name="Normal 11 6 4" xfId="2456" xr:uid="{74D489C3-3C11-4292-B0FF-EACCEC93EA24}"/>
    <cellStyle name="Normal 11 6 4 2" xfId="50951" xr:uid="{F2FC0A73-B5BE-4EAD-9E11-8A5443CDC129}"/>
    <cellStyle name="Normal 11 6 5" xfId="49271" xr:uid="{6CCB6099-AC97-41FE-A572-D4D426F1C94C}"/>
    <cellStyle name="Normal 11 6 6" xfId="4309" xr:uid="{AC421E1A-2F33-4ECE-BAC2-46338A42ADFE}"/>
    <cellStyle name="Normal 11 7" xfId="993" xr:uid="{C5096C46-0125-415E-BF69-0531A56905D6}"/>
    <cellStyle name="Normal 11 7 2" xfId="1696" xr:uid="{62FB0A98-8C19-4789-AF79-CC22B309BBE9}"/>
    <cellStyle name="Normal 11 7 2 2" xfId="50191" xr:uid="{53C71FFF-8DC6-42BA-9DAF-DD95C8D60202}"/>
    <cellStyle name="Normal 11 7 3" xfId="2185" xr:uid="{628AB283-A4E3-4E7B-8C6D-272BF69367EF}"/>
    <cellStyle name="Normal 11 7 3 2" xfId="50680" xr:uid="{EC1A63CD-C2DC-4C2A-9760-0AC39FAA5243}"/>
    <cellStyle name="Normal 11 7 4" xfId="2672" xr:uid="{DCA5D406-4952-4D54-81C8-38BFE99FAE73}"/>
    <cellStyle name="Normal 11 7 4 2" xfId="51167" xr:uid="{9ABA76EE-11B4-4670-B0B5-36A1FFE82D5F}"/>
    <cellStyle name="Normal 11 7 5" xfId="49488" xr:uid="{B60051FF-26E6-4235-96BA-4E04F88E1B6C}"/>
    <cellStyle name="Normal 11 8" xfId="1047" xr:uid="{55B0972E-67A2-4302-B525-2ABA16B3F6BC}"/>
    <cellStyle name="Normal 11 8 2" xfId="49542" xr:uid="{6E160AD8-5F5B-47F7-9EC2-C68AB8A43FF2}"/>
    <cellStyle name="Normal 11 9" xfId="548" xr:uid="{40A1129B-1622-4EF2-AB33-DFCBBAAF9A4B}"/>
    <cellStyle name="Normal 11 9 2" xfId="49051" xr:uid="{A097A8F0-3D9B-4359-BEF3-D79DF6BDC277}"/>
    <cellStyle name="Normal 110" xfId="4240" xr:uid="{9A519016-A610-4AC7-9F27-40C83CF38BC0}"/>
    <cellStyle name="Normal 110 2" xfId="18537" xr:uid="{A528A648-372C-4AEE-BC82-08B0A264D4C4}"/>
    <cellStyle name="Normal 111" xfId="4241" xr:uid="{2F8B2164-126A-41CA-B7C4-5E6F02006AAB}"/>
    <cellStyle name="Normal 111 2" xfId="20489" xr:uid="{14D4232D-9B7C-47F0-82CB-90E8013A6B50}"/>
    <cellStyle name="Normal 112" xfId="22167" xr:uid="{A7E95D23-EE9B-4E76-814F-7C07A7C321B9}"/>
    <cellStyle name="Normal 112 2" xfId="52294" xr:uid="{2A455E5C-7F94-4B34-9519-EF69C932D633}"/>
    <cellStyle name="Normal 113" xfId="22175" xr:uid="{0C7E506C-4D60-42F0-BF18-5D89D2179EF3}"/>
    <cellStyle name="Normal 114" xfId="21513" xr:uid="{5EFDB94A-F0CF-445A-A847-F35F090CFEA6}"/>
    <cellStyle name="Normal 114 2" xfId="52301" xr:uid="{5F250749-EF78-458D-BF6A-7CDDF5FDD219}"/>
    <cellStyle name="Normal 115" xfId="22616" xr:uid="{455C4EC1-1CD1-4757-913E-964F29A8A27C}"/>
    <cellStyle name="Normal 116" xfId="23737" xr:uid="{8E005782-6698-4415-A9E9-F6E04307B9DA}"/>
    <cellStyle name="Normal 117" xfId="23567" xr:uid="{6AB3FB46-7127-4CC9-9334-FB1E485837EE}"/>
    <cellStyle name="Normal 118" xfId="23580" xr:uid="{F604B8E3-864C-4C8C-B79A-4F4D7AC838C0}"/>
    <cellStyle name="Normal 119" xfId="23829" xr:uid="{64190012-09A9-48FD-A5CC-C35C4E23A114}"/>
    <cellStyle name="Normal 12" xfId="234" xr:uid="{36E98E63-2375-4E21-A791-C9B19B6EFE16}"/>
    <cellStyle name="Normal 12 2" xfId="375" xr:uid="{290FEA3D-8F70-43A8-BCBE-F917DCC368DA}"/>
    <cellStyle name="Normal 12 2 2" xfId="742" xr:uid="{C768D5BF-EDDB-4463-A0B1-AFF2F0995CC5}"/>
    <cellStyle name="Normal 12 2 2 10" xfId="5898" xr:uid="{F533DCF8-F835-4EC4-A65B-E1E82A4ECBA3}"/>
    <cellStyle name="Normal 12 2 2 2" xfId="5899" xr:uid="{03E61CA0-EA40-4DE4-AE94-B20059620C10}"/>
    <cellStyle name="Normal 12 2 2 2 2" xfId="13333" xr:uid="{D392FBB2-EBC1-49A5-AE68-2DB65D91E7C8}"/>
    <cellStyle name="Normal 12 2 2 2 2 2" xfId="13334" xr:uid="{B3A6752B-4EBA-4044-9E0A-244C9DAFF90E}"/>
    <cellStyle name="Normal 12 2 2 2 3" xfId="13335" xr:uid="{CA347387-4BBA-436D-B540-BD91C1961BD1}"/>
    <cellStyle name="Normal 12 2 2 2 3 2" xfId="13336" xr:uid="{6E260317-29A7-4224-B6CA-4C67A0888ACA}"/>
    <cellStyle name="Normal 12 2 2 2 4" xfId="13337" xr:uid="{7698820E-C646-4121-8444-70FBE145487A}"/>
    <cellStyle name="Normal 12 2 2 2 5" xfId="19849" xr:uid="{22C9891E-F972-49C2-B20A-4B1FFCF9D398}"/>
    <cellStyle name="Normal 12 2 2 2 6" xfId="13332" xr:uid="{360CA576-639B-41B6-AC34-008B5F95A2DF}"/>
    <cellStyle name="Normal 12 2 2 2 7" xfId="8958" xr:uid="{A254B2A6-BFE5-4391-8AD0-6A18E719F5E5}"/>
    <cellStyle name="Normal 12 2 2 3" xfId="13338" xr:uid="{55BBCD47-ED84-49EF-8852-C46680FD0C21}"/>
    <cellStyle name="Normal 12 2 2 3 2" xfId="13339" xr:uid="{8FF7C198-A955-48BA-9644-82FB55243391}"/>
    <cellStyle name="Normal 12 2 2 4" xfId="13340" xr:uid="{7E4BF11C-970B-493B-95FA-73C423117A94}"/>
    <cellStyle name="Normal 12 2 2 4 2" xfId="13341" xr:uid="{1EE4E6E7-57A7-431A-ABC2-6E434EAFD3AD}"/>
    <cellStyle name="Normal 12 2 2 5" xfId="13342" xr:uid="{4316C417-16B5-424C-9F66-ABE403475EFC}"/>
    <cellStyle name="Normal 12 2 2 6" xfId="19848" xr:uid="{997C30F6-64A6-42C5-942C-94397C613BC0}"/>
    <cellStyle name="Normal 12 2 2 7" xfId="13331" xr:uid="{9DF3EE89-1332-44DE-9137-AA64831E3D9B}"/>
    <cellStyle name="Normal 12 2 2 8" xfId="8957" xr:uid="{E19DEAA3-B227-40EE-B2A6-B86AD3103B74}"/>
    <cellStyle name="Normal 12 2 2 9" xfId="49240" xr:uid="{D4C4A106-9910-4ADD-BAD7-AE8E4F10BFDA}"/>
    <cellStyle name="Normal 12 2 21" xfId="208" xr:uid="{3A53E118-16BA-4F16-BDEF-5939336BFF8D}"/>
    <cellStyle name="Normal 12 2 21 2" xfId="48760" xr:uid="{A88EB04B-DDBE-476D-A336-5F90A7F991C4}"/>
    <cellStyle name="Normal 12 2 3" xfId="120" xr:uid="{744BFDEA-595A-4569-B6DD-C2EF45CB69B9}"/>
    <cellStyle name="Normal 12 2 3 2" xfId="4022" xr:uid="{617B95A2-FF0A-49CB-A291-3136630AD5E4}"/>
    <cellStyle name="Normal 12 2 3 2 2" xfId="13345" xr:uid="{AD95571C-FC68-433A-81AC-E06515CE68B3}"/>
    <cellStyle name="Normal 12 2 3 2 3" xfId="52146" xr:uid="{1B9F2AFF-9901-49C1-8FFC-4D80AF4B789C}"/>
    <cellStyle name="Normal 12 2 3 2 4" xfId="13344" xr:uid="{F7DF802A-9E25-4EA4-9EA5-98A3F1195986}"/>
    <cellStyle name="Normal 12 2 3 3" xfId="635" xr:uid="{66C3BA8E-BFB0-42D0-BD26-DF81E6913FA7}"/>
    <cellStyle name="Normal 12 2 3 3 2" xfId="13347" xr:uid="{B5062BD9-0312-4D59-BBE5-D38FD28F2062}"/>
    <cellStyle name="Normal 12 2 3 3 3" xfId="49133" xr:uid="{4E67BBDF-66F9-457B-8BFA-F993C9EB2457}"/>
    <cellStyle name="Normal 12 2 3 3 4" xfId="13346" xr:uid="{C56C4E4A-CB9D-4156-A7B3-D5ED2F58C8C7}"/>
    <cellStyle name="Normal 12 2 3 4" xfId="13348" xr:uid="{ACE63B64-B77B-4450-A42A-23DECC18F02B}"/>
    <cellStyle name="Normal 12 2 3 5" xfId="19847" xr:uid="{B1D9977C-D9C3-4D75-AC79-A50BAF8A2E4E}"/>
    <cellStyle name="Normal 12 2 3 6" xfId="13343" xr:uid="{DCFCA569-3502-416E-8202-CF97F3C11ACC}"/>
    <cellStyle name="Normal 12 2 3 7" xfId="48593" xr:uid="{7D5077EF-F38A-4E47-BD50-F85D62C6D038}"/>
    <cellStyle name="Normal 12 2 3 8" xfId="5897" xr:uid="{0A30ABCB-95E2-479E-865A-5C10DD0465CF}"/>
    <cellStyle name="Normal 12 2 4" xfId="13349" xr:uid="{AFEE17C2-A51D-49E7-9959-ED9E8E8CAEBF}"/>
    <cellStyle name="Normal 12 2 4 2" xfId="13350" xr:uid="{5A75A1FC-3BC1-4A49-A777-68C550AA45C7}"/>
    <cellStyle name="Normal 12 2 4 2 2" xfId="13351" xr:uid="{798B1166-4F71-406D-977B-09D32696DE9A}"/>
    <cellStyle name="Normal 12 2 4 3" xfId="13352" xr:uid="{3DB022BF-F8FF-45CE-9C4B-AEB9A95F1441}"/>
    <cellStyle name="Normal 12 2 4 3 2" xfId="13353" xr:uid="{483D8640-4F15-46A1-8324-0D35C17C5D39}"/>
    <cellStyle name="Normal 12 2 4 4" xfId="13354" xr:uid="{A83DB865-256E-462D-98F7-910A453622A4}"/>
    <cellStyle name="Normal 12 2 5" xfId="13355" xr:uid="{A3C43268-E231-4000-9BFE-5ABC39E35F34}"/>
    <cellStyle name="Normal 12 2 5 2" xfId="13356" xr:uid="{BBF3381C-7DB3-4A36-B45E-724CA5D2B469}"/>
    <cellStyle name="Normal 12 2 5 2 2" xfId="13357" xr:uid="{5603331F-8B13-4F55-8AA4-446B3D0F76B4}"/>
    <cellStyle name="Normal 12 2 5 3" xfId="13358" xr:uid="{D59C6705-7964-4C03-B1C2-AF34906BE971}"/>
    <cellStyle name="Normal 12 2 5 3 2" xfId="13359" xr:uid="{25C61339-E79F-4A3F-AC80-ADF54AA16D75}"/>
    <cellStyle name="Normal 12 2 5 4" xfId="13360" xr:uid="{093CEDB1-BE4D-459B-8F09-5FC7069226D8}"/>
    <cellStyle name="Normal 12 2 6" xfId="18587" xr:uid="{28C3F044-0F37-464A-85AC-6047DC8B4904}"/>
    <cellStyle name="Normal 12 2 7" xfId="48891" xr:uid="{BEE4091C-F5B5-42D7-9969-5090FB9E5C52}"/>
    <cellStyle name="Normal 12 2 8" xfId="4737" xr:uid="{7EC22659-E635-4398-8F9E-6B288A3DE3F3}"/>
    <cellStyle name="Normal 12 3" xfId="2916" xr:uid="{651098EF-CE47-46BA-B123-C2C0B23C2F2A}"/>
    <cellStyle name="Normal 12 3 2" xfId="19850" xr:uid="{E8D3AC93-DB2E-4DF9-8A67-C274C5C3F36D}"/>
    <cellStyle name="Normal 12 3 3" xfId="4024" xr:uid="{133AADAA-69EF-4076-9C27-FF19784C3462}"/>
    <cellStyle name="Normal 12 3 3 2" xfId="122" xr:uid="{A7221D5F-B8D6-4C65-8F5E-0A497526173B}"/>
    <cellStyle name="Normal 12 3 3 2 2" xfId="48696" xr:uid="{3DC2B51C-A952-46F5-913C-91C79449FE6C}"/>
    <cellStyle name="Normal 12 3 3 2 3" xfId="48627" xr:uid="{C76088FF-ED85-4F80-AEB3-4DAE18842127}"/>
    <cellStyle name="Normal 12 3 3 3" xfId="48595" xr:uid="{C00A9319-7778-490B-9FE2-9C36E5FE7DFA}"/>
    <cellStyle name="Normal 12 3 3 4" xfId="52148" xr:uid="{FBE30C2E-4DE1-457E-B366-EE78FF614360}"/>
    <cellStyle name="Normal 12 3 3 5" xfId="13361" xr:uid="{0FC78425-6418-4842-B27F-D77A69B56B7E}"/>
    <cellStyle name="Normal 12 3 4" xfId="51411" xr:uid="{22A244D5-B850-4998-A91D-508DEAC96825}"/>
    <cellStyle name="Normal 12 3 5" xfId="5900" xr:uid="{F5E1C1BB-31D3-4C29-8462-D275C3782862}"/>
    <cellStyle name="Normal 12 30" xfId="52313" xr:uid="{DE9F7C44-1F22-41AF-BDCF-C89971976367}"/>
    <cellStyle name="Normal 12 4" xfId="571" xr:uid="{925A8403-B9B1-45C6-AE65-9C6B910102A8}"/>
    <cellStyle name="Normal 12 4 2" xfId="19846" xr:uid="{417FFD32-8BFD-40B8-937A-6CD4CA580D91}"/>
    <cellStyle name="Normal 12 4 3" xfId="18586" xr:uid="{C64344DB-B184-4EC5-B0F5-6E22881C470B}"/>
    <cellStyle name="Normal 12 4 4" xfId="49073" xr:uid="{4831D830-B05F-43BB-8127-3884C96AA794}"/>
    <cellStyle name="Normal 12 4 5" xfId="5896" xr:uid="{EDC32B1E-340B-47DB-81B4-73ED10EB515C}"/>
    <cellStyle name="Normal 12 5" xfId="3778" xr:uid="{F7A985E8-9F98-481C-B38C-2F465DBBEE6B}"/>
    <cellStyle name="Normal 12 5 2" xfId="51917" xr:uid="{D2C27169-043A-497F-B114-3424A446EB81}"/>
    <cellStyle name="Normal 12 5 3" xfId="18915" xr:uid="{28FCCA21-2732-4539-A5F4-335DBBCD9305}"/>
    <cellStyle name="Normal 12 6" xfId="4136" xr:uid="{C037694A-C3F2-4811-A795-805FD8F31D30}"/>
    <cellStyle name="Normal 12 6 2" xfId="52250" xr:uid="{009EF3CB-69C4-422C-A30D-B24067E317E4}"/>
    <cellStyle name="Normal 12 6 3" xfId="4736" xr:uid="{C008FF52-B5A0-4935-B7E4-DFF13631DB91}"/>
    <cellStyle name="Normal 12 7" xfId="52564" xr:uid="{559D31C6-6E3B-4C3D-95C1-169BA2C13453}"/>
    <cellStyle name="Normal 120" xfId="23982" xr:uid="{C8725C4F-BB3F-4A40-BDEE-7A8073A96DA3}"/>
    <cellStyle name="Normal 121" xfId="23985" xr:uid="{006274F2-02AA-47E3-85A5-7AF117EB8112}"/>
    <cellStyle name="Normal 122" xfId="23986" xr:uid="{00C51A02-BEE9-4F2D-A66C-644534750AF9}"/>
    <cellStyle name="Normal 123" xfId="24007" xr:uid="{1FDECA42-6EFF-485D-B682-2AE62E47D92F}"/>
    <cellStyle name="Normal 124" xfId="10636" xr:uid="{7BE8EF56-5B89-43D9-85C1-A72C00329740}"/>
    <cellStyle name="Normal 125" xfId="4490" xr:uid="{DB07E2CD-23C5-485D-97D2-32912AC5D92E}"/>
    <cellStyle name="Normal 126" xfId="48373" xr:uid="{7913AE89-AF0B-448E-9F50-F73CD8E57282}"/>
    <cellStyle name="Normal 127" xfId="4526" xr:uid="{053BE272-0F79-4830-B8DE-F190F64CDC2A}"/>
    <cellStyle name="Normal 128" xfId="4479" xr:uid="{D4963698-FC03-462E-BDC1-889F64C3B3F7}"/>
    <cellStyle name="Normal 129" xfId="48380" xr:uid="{1FB77830-5F31-45BD-AB45-3F7EF27CE05A}"/>
    <cellStyle name="Normal 13" xfId="389" xr:uid="{12A291D5-D912-43F5-90F8-0950483D4F56}"/>
    <cellStyle name="Normal 13 2" xfId="432" xr:uid="{3C824A7F-B3A1-4F78-9513-23C2D770F4A0}"/>
    <cellStyle name="Normal 13 2 2" xfId="5902" xr:uid="{0D785082-6E95-4426-B155-3E646783E331}"/>
    <cellStyle name="Normal 13 2 3" xfId="48943" xr:uid="{B946C3D5-7C07-4B4C-8452-73663694B39C}"/>
    <cellStyle name="Normal 13 2 4" xfId="4739" xr:uid="{40677A49-4DAF-4B10-9F89-676B5105C729}"/>
    <cellStyle name="Normal 13 3" xfId="3779" xr:uid="{7337888B-B604-4781-920D-C0E53AF370F8}"/>
    <cellStyle name="Normal 13 3 2" xfId="19851" xr:uid="{2A300CB1-539E-473D-8F9D-5ACBA9862B48}"/>
    <cellStyle name="Normal 13 3 3" xfId="18588" xr:uid="{C381F3C0-30BE-4A6A-BEF7-C6D447FDF7DF}"/>
    <cellStyle name="Normal 13 3 4" xfId="51918" xr:uid="{6BBC2197-0AD3-4CB7-8D4F-6959ACECE380}"/>
    <cellStyle name="Normal 13 3 5" xfId="5901" xr:uid="{2DDD2BC6-690B-41F8-BA84-C48B06528AA2}"/>
    <cellStyle name="Normal 13 4" xfId="18916" xr:uid="{663EC642-CBA3-4C26-B55B-07B9E3B48290}"/>
    <cellStyle name="Normal 13 5" xfId="48905" xr:uid="{B57F02E6-672C-4F2E-BFFE-A433B39A9561}"/>
    <cellStyle name="Normal 13 6" xfId="4738" xr:uid="{D3320C85-500F-4E1A-A82B-73288F8EF65F}"/>
    <cellStyle name="Normal 13 7" xfId="52566" xr:uid="{C3B3BE8B-6B3C-4121-9B5B-AC772DD1117B}"/>
    <cellStyle name="Normal 13 7 2 2" xfId="52273" xr:uid="{6274EEA9-E3DA-4F6B-8D93-096BDCAA04AD}"/>
    <cellStyle name="Normal 13 8 2" xfId="52315" xr:uid="{A9EEB955-2729-41FA-BECB-4EF41C44DF20}"/>
    <cellStyle name="Normal 13 8 2 2" xfId="52274" xr:uid="{01CA8CBB-AE68-4392-8834-931498B9B09A}"/>
    <cellStyle name="Normal 13 8 2 3" xfId="52319" xr:uid="{1BE28124-3BF0-40EC-A70B-D717E2FF72C1}"/>
    <cellStyle name="Normal 13 8 2 4" xfId="52658" xr:uid="{EE6CCDC1-5D4D-4834-91A7-EFDD6F748022}"/>
    <cellStyle name="Normal 13 8 2 5" xfId="52637" xr:uid="{953FC97C-E209-466D-B238-AA06491FD9D7}"/>
    <cellStyle name="Normal 130" xfId="48390" xr:uid="{0AFB3C8C-8570-48CF-89FD-9FDD61E1E7A3}"/>
    <cellStyle name="Normal 131" xfId="48389" xr:uid="{991F88FE-307B-446F-AE77-5C5367FB8891}"/>
    <cellStyle name="Normal 132" xfId="48385" xr:uid="{71D5F840-E982-4383-BAA3-A64457DDB6EB}"/>
    <cellStyle name="Normal 133" xfId="48384" xr:uid="{6138F43C-0CD0-45CF-A000-95A2C9B25834}"/>
    <cellStyle name="Normal 134" xfId="48401" xr:uid="{53FAB357-F76A-4CA7-A6BE-647864551AA7}"/>
    <cellStyle name="Normal 135" xfId="48408" xr:uid="{EFE0855A-643C-4989-A864-49862B39CBA5}"/>
    <cellStyle name="Normal 136" xfId="48397" xr:uid="{88354F9B-D65C-4FDC-A31E-3E050CF6C6C3}"/>
    <cellStyle name="Normal 137" xfId="48394" xr:uid="{E9B58520-03B8-4EC4-8642-AE42805B4FDA}"/>
    <cellStyle name="Normal 138" xfId="48393" xr:uid="{74148BDC-322A-4505-BCBB-039F04A72AEE}"/>
    <cellStyle name="Normal 139" xfId="48381" xr:uid="{B90945C6-17A9-410C-9304-D1C3E513CA04}"/>
    <cellStyle name="Normal 14" xfId="579" xr:uid="{FAC70984-C885-4629-BA6E-36049B762C80}"/>
    <cellStyle name="Normal 14 2" xfId="694" xr:uid="{F901F48C-05DB-47BE-AEC9-2084ED9CA48B}"/>
    <cellStyle name="Normal 14 2 2" xfId="3789" xr:uid="{FD001D01-AC1D-4512-8BA7-C66D75EF48A6}"/>
    <cellStyle name="Normal 14 2 2 2" xfId="51926" xr:uid="{67FB7DC9-307B-43DF-AF9C-8EB80474FC16}"/>
    <cellStyle name="Normal 14 2 2 3" xfId="5903" xr:uid="{50A255C1-1D1E-4DA0-8E57-404661B6B771}"/>
    <cellStyle name="Normal 14 2 3" xfId="49192" xr:uid="{961EB58B-E4AB-447E-B2AC-86DA0902DEF2}"/>
    <cellStyle name="Normal 14 2 4" xfId="4740" xr:uid="{4EFAB7B1-1F87-41A0-90D3-25137B31A1A3}"/>
    <cellStyle name="Normal 14 3" xfId="2919" xr:uid="{9314C201-A597-4EF0-ACC1-E12CFCB9AF0E}"/>
    <cellStyle name="Normal 14 3 2" xfId="19852" xr:uid="{46B55D06-CC85-4C3D-87DA-34B751E73AE6}"/>
    <cellStyle name="Normal 14 3 3" xfId="18589" xr:uid="{8C0D22BF-1DD2-42F0-8DD0-5949AD7DBAE3}"/>
    <cellStyle name="Normal 14 3 4" xfId="51414" xr:uid="{C6138998-2BA4-45BA-AFB6-70923DDE454A}"/>
    <cellStyle name="Normal 14 3 5" xfId="5904" xr:uid="{8A6E7684-C914-4794-AEE3-0D62A60B9EE0}"/>
    <cellStyle name="Normal 14 4" xfId="3781" xr:uid="{97A507F7-E947-4B87-B8E8-098E4F8E66F7}"/>
    <cellStyle name="Normal 14 4 2" xfId="51920" xr:uid="{744401E7-E198-4188-B6EF-748C9733B726}"/>
    <cellStyle name="Normal 14 4 3" xfId="19016" xr:uid="{35BA22E2-DE12-4421-BD9A-CE9F9A075C74}"/>
    <cellStyle name="Normal 14 5" xfId="52572" xr:uid="{4968DACB-0947-43EF-91CA-444689EDAE9A}"/>
    <cellStyle name="Normal 14 5 2" xfId="52591" xr:uid="{120E0518-E762-4CC5-A95F-2C053A7D1B66}"/>
    <cellStyle name="Normal 140" xfId="48404" xr:uid="{4BB48DDE-EB7B-41C1-82F6-F4FF0C76790E}"/>
    <cellStyle name="Normal 141" xfId="48407" xr:uid="{68AECBDD-6633-4117-8C45-B8C747153D6F}"/>
    <cellStyle name="Normal 142" xfId="48396" xr:uid="{85B503F6-11AE-4732-BB2B-B382ADF61779}"/>
    <cellStyle name="Normal 143" xfId="48402" xr:uid="{9C2C237F-6628-4C45-ACE0-25FBF47C06AD}"/>
    <cellStyle name="Normal 144" xfId="48403" xr:uid="{A352FE8B-C90F-45C0-B6D5-0F9A75A09E8A}"/>
    <cellStyle name="Normal 145" xfId="48406" xr:uid="{3D3F7ADA-0889-49C1-B75A-3245B1DC15C5}"/>
    <cellStyle name="Normal 146" xfId="48400" xr:uid="{2BD12AA6-4130-479E-A9E0-ABFA0B124C19}"/>
    <cellStyle name="Normal 147" xfId="48405" xr:uid="{E35E013A-2B06-4A15-BB44-997C7F8B1EEA}"/>
    <cellStyle name="Normal 148" xfId="48421" xr:uid="{7F008699-B008-4A6A-8326-4035A59E0526}"/>
    <cellStyle name="Normal 149" xfId="48416" xr:uid="{21B47400-C729-4881-8F82-B96F46A3BA08}"/>
    <cellStyle name="Normal 15" xfId="582" xr:uid="{FEA4EB5E-74F2-41E1-B92C-807DC519E812}"/>
    <cellStyle name="Normal 15 2" xfId="697" xr:uid="{3268E93B-D225-43E2-B48E-73EA667373EA}"/>
    <cellStyle name="Normal 15 2 2" xfId="3790" xr:uid="{95A4278F-B804-4922-8E5C-14C40F53D1A2}"/>
    <cellStyle name="Normal 15 2 2 2" xfId="51927" xr:uid="{EF603733-E914-47CE-9F10-E6F3730EC135}"/>
    <cellStyle name="Normal 15 2 2 3" xfId="5905" xr:uid="{E9B55904-AF4A-4FCE-B370-C7BC565D9765}"/>
    <cellStyle name="Normal 15 2 3" xfId="49195" xr:uid="{4E952CB1-FF43-4336-B2E3-09B19C6176FB}"/>
    <cellStyle name="Normal 15 2 4" xfId="4742" xr:uid="{72057E37-3DEE-44A2-9EB7-D6016937CD5E}"/>
    <cellStyle name="Normal 15 3" xfId="3783" xr:uid="{70130951-3588-47AF-9510-F0148A3B7648}"/>
    <cellStyle name="Normal 15 4" xfId="4113" xr:uid="{11959DD7-C4C5-4F3D-8A88-E3BDDBD2B21E}"/>
    <cellStyle name="Normal 15 4 2" xfId="52228" xr:uid="{4E1621AA-E276-4747-9C70-C9EA03A51E6D}"/>
    <cellStyle name="Normal 15 4 3" xfId="18918" xr:uid="{D120D8E6-9A50-4CE6-BAD5-E9242A361C52}"/>
    <cellStyle name="Normal 15 5" xfId="4138" xr:uid="{0FBA17E6-8BAE-4B05-B226-8E1AE147496B}"/>
    <cellStyle name="Normal 15 6" xfId="49083" xr:uid="{A8DE963F-9385-4019-8481-C21E4AEB0B3B}"/>
    <cellStyle name="Normal 15 7" xfId="4741" xr:uid="{D10B09E9-8D8B-48B1-A5AD-46BF54D4BEC6}"/>
    <cellStyle name="Normal 15 8" xfId="52574" xr:uid="{C9219785-B8F9-4643-9A9E-E01199CB016D}"/>
    <cellStyle name="Normal 15 9" xfId="52652" xr:uid="{444FDEFF-B444-4A2C-A09D-5962F54168D2}"/>
    <cellStyle name="Normal 150" xfId="48392" xr:uid="{3D7C8B84-0B5A-4619-9FD0-1540DAEE2847}"/>
    <cellStyle name="Normal 151" xfId="48395" xr:uid="{F95686E6-5BC7-46A5-947D-D670E4D5A6AF}"/>
    <cellStyle name="Normal 152" xfId="48409" xr:uid="{75247C30-50A1-4798-B9D5-75B9C8ED2186}"/>
    <cellStyle name="Normal 153" xfId="48422" xr:uid="{94A168B2-EAC9-4FE3-87AC-99410E6086A0}"/>
    <cellStyle name="Normal 154" xfId="4007" xr:uid="{92BF6918-D79F-4141-A056-58D5D5316DAC}"/>
    <cellStyle name="Normal 154 2" xfId="93" xr:uid="{B4D27496-361E-4D3F-9C62-23733AACA44F}"/>
    <cellStyle name="Normal 154 2 2" xfId="48679" xr:uid="{F7B25231-F56B-4EAC-A302-389E8EE4E86C}"/>
    <cellStyle name="Normal 154 2 3" xfId="48617" xr:uid="{8734D2D8-7BC9-4001-9795-357BB0F434ED}"/>
    <cellStyle name="Normal 154 3" xfId="48576" xr:uid="{8FC718F7-B69B-4682-BEA4-7D06C040D419}"/>
    <cellStyle name="Normal 154 4" xfId="52134" xr:uid="{BB1739DE-71A9-48C4-974D-D35EA553E64A}"/>
    <cellStyle name="Normal 154 5" xfId="48423" xr:uid="{DA885CA9-2249-4F37-80BD-30BC665F6436}"/>
    <cellStyle name="Normal 155" xfId="48424" xr:uid="{A8AD7813-8592-4D33-AAEF-76F132ECD627}"/>
    <cellStyle name="Normal 156" xfId="48425" xr:uid="{3EE03F34-A13F-4575-99A6-C90474FC516E}"/>
    <cellStyle name="Normal 157" xfId="48426" xr:uid="{14F5B7EA-362D-4929-832E-F67309549357}"/>
    <cellStyle name="Normal 158" xfId="4008" xr:uid="{F3F9BF2C-925F-4536-B3BB-5C5DB80B5C67}"/>
    <cellStyle name="Normal 158 2" xfId="94" xr:uid="{DF1DD74C-7EBD-4762-9690-6240F36F6519}"/>
    <cellStyle name="Normal 158 2 2" xfId="48680" xr:uid="{27BDA0E2-4FF5-40BC-82D9-B930D318C71E}"/>
    <cellStyle name="Normal 158 2 3" xfId="48618" xr:uid="{17239242-6FC4-44C4-9B04-CC7570357073}"/>
    <cellStyle name="Normal 158 3" xfId="48577" xr:uid="{8932A719-8793-494B-804F-0A6D0A129A98}"/>
    <cellStyle name="Normal 158 4" xfId="52135" xr:uid="{F364329A-AD7B-4699-872E-30E0F1DC8DC3}"/>
    <cellStyle name="Normal 158 5" xfId="48427" xr:uid="{E707EA65-CCF9-4052-BECA-F4C20EADC534}"/>
    <cellStyle name="Normal 159" xfId="48428" xr:uid="{03D6FC67-0D87-4F0E-B8EB-7EBA9ECD9A8C}"/>
    <cellStyle name="Normal 16" xfId="77" xr:uid="{9D835A83-E26E-46F3-8B5F-841506BAF5F7}"/>
    <cellStyle name="Normal 16 2" xfId="173" xr:uid="{FF7395D4-97AD-4969-83D5-C257AB30E38D}"/>
    <cellStyle name="Normal 16 2 2" xfId="3791" xr:uid="{12C8BCF3-97C3-4DA4-A8FA-F05AC81D01F2}"/>
    <cellStyle name="Normal 16 2 2 2" xfId="51928" xr:uid="{16C0EDDD-EB2E-4F85-8023-B7F335F9F560}"/>
    <cellStyle name="Normal 16 2 2 3" xfId="5906" xr:uid="{0A8ED9BB-D941-49A0-97E5-F5D79C9899BE}"/>
    <cellStyle name="Normal 16 2 3" xfId="48732" xr:uid="{1979D96E-4901-4CE9-908E-88A390E414E9}"/>
    <cellStyle name="Normal 16 2 4" xfId="4744" xr:uid="{94E79A52-B07B-450C-8273-98FB6EA2C811}"/>
    <cellStyle name="Normal 16 3" xfId="3784" xr:uid="{87B1424A-297B-47B9-BF90-9D88836787E2}"/>
    <cellStyle name="Normal 16 3 2" xfId="51922" xr:uid="{4DE4D2EB-8C00-46BA-B4E3-CF7A716BC8C5}"/>
    <cellStyle name="Normal 16 3 3" xfId="19071" xr:uid="{34527103-CF61-4966-B753-0596523C054C}"/>
    <cellStyle name="Normal 16 4" xfId="4019" xr:uid="{47122626-5978-4F2F-A654-3A75BA759727}"/>
    <cellStyle name="Normal 16 5" xfId="4064" xr:uid="{6200C7A5-7017-47D0-9803-3419EF51B65E}"/>
    <cellStyle name="Normal 16 5 2" xfId="52183" xr:uid="{5FEDDC56-D73C-4C94-913B-B0D1A0EF2F8D}"/>
    <cellStyle name="Normal 16 5 3" xfId="48652" xr:uid="{6A225BDF-BA94-48E7-B9AC-1DD0A9B0F73E}"/>
    <cellStyle name="Normal 16 6" xfId="4743" xr:uid="{81046BCD-9504-4CDD-B3BF-01CA0AFE8013}"/>
    <cellStyle name="Normal 16 7" xfId="52588" xr:uid="{72B8F565-B51D-479B-859F-E6A7AEA13EA2}"/>
    <cellStyle name="Normal 160" xfId="48429" xr:uid="{64C46D7F-3032-4422-B573-5D150F97C4DD}"/>
    <cellStyle name="Normal 161" xfId="48430" xr:uid="{7B6580F4-5CD0-4A9C-8DFC-8F8EFA9F0F33}"/>
    <cellStyle name="Normal 162" xfId="48431" xr:uid="{988F7A91-5093-4955-8B93-ECD18C5A4846}"/>
    <cellStyle name="Normal 163" xfId="48432" xr:uid="{C19742CF-CCDE-46E8-A984-C2CD31F028DB}"/>
    <cellStyle name="Normal 164" xfId="48433" xr:uid="{0720BFBE-3C8D-47FC-9248-2BCEA4AD13E7}"/>
    <cellStyle name="Normal 165" xfId="3055" xr:uid="{F20D33A4-4F30-4363-BD8D-04EE108AFAC4}"/>
    <cellStyle name="Normal 165 2" xfId="51528" xr:uid="{C9F3DF94-03DF-466B-88AE-D4F26849D33A}"/>
    <cellStyle name="Normal 165 3" xfId="48434" xr:uid="{159B0BDC-8E58-4BE9-990B-70A8185C6EC4}"/>
    <cellStyle name="Normal 166" xfId="48435" xr:uid="{4153765A-F65C-4629-9B8F-ABF9E32851B8}"/>
    <cellStyle name="Normal 167" xfId="48436" xr:uid="{FAAE36F5-4479-40D9-8092-CEB08A56ADB9}"/>
    <cellStyle name="Normal 168" xfId="48437" xr:uid="{0F87489F-3702-4B82-89E7-A598DBBBD308}"/>
    <cellStyle name="Normal 169" xfId="48438" xr:uid="{4AD1486C-352C-4FD8-9E18-20E5432CC0CE}"/>
    <cellStyle name="Normal 17" xfId="141" xr:uid="{E931790D-64B1-49B4-9D07-3217156C8146}"/>
    <cellStyle name="Normal 17 2" xfId="3792" xr:uid="{9F12AC76-7FC3-4342-9A0D-602D5AFCD7FD}"/>
    <cellStyle name="Normal 17 2 2" xfId="5907" xr:uid="{BA523D6A-4261-4E6F-B825-09EBC2B26497}"/>
    <cellStyle name="Normal 17 2 3" xfId="51929" xr:uid="{3BB475A2-EAA9-4D55-AD90-E00B9D548FE9}"/>
    <cellStyle name="Normal 17 2 4" xfId="4746" xr:uid="{C3423B98-24DF-4436-9D69-CCF37AAE8E18}"/>
    <cellStyle name="Normal 17 3" xfId="3786" xr:uid="{D374A07D-A682-40F6-A3CD-2936C550E2A0}"/>
    <cellStyle name="Normal 17 3 2" xfId="51924" xr:uid="{F941F993-2EE4-4F69-BB49-A32667212F77}"/>
    <cellStyle name="Normal 17 3 3" xfId="18919" xr:uid="{559555DB-E73F-4429-9443-B97EF87401F8}"/>
    <cellStyle name="Normal 17 4" xfId="179" xr:uid="{984E8E88-90B3-4C02-8654-18E334D77C63}"/>
    <cellStyle name="Normal 17 5" xfId="4131" xr:uid="{82222141-6606-4312-A073-78A971B3F259}"/>
    <cellStyle name="Normal 17 5 2" xfId="52245" xr:uid="{FD697BE2-075D-4421-BCB8-AF1ABAA739A7}"/>
    <cellStyle name="Normal 17 5 3" xfId="4745" xr:uid="{E0E2D416-4842-414F-90E4-E94CB34838AF}"/>
    <cellStyle name="Normal 17 6" xfId="958" xr:uid="{9E55BD08-9B9F-4982-B916-7840E75522A5}"/>
    <cellStyle name="Normal 170" xfId="48439" xr:uid="{50EEEEB2-E089-451E-AD5A-DCCB69D0A366}"/>
    <cellStyle name="Normal 171" xfId="48440" xr:uid="{189055FB-CD2F-4CC2-B487-E169DF7ED14B}"/>
    <cellStyle name="Normal 172" xfId="48441" xr:uid="{7FFEA60C-AA7B-476F-A206-CF285889E356}"/>
    <cellStyle name="Normal 173" xfId="48442" xr:uid="{2FA451AC-8C12-4283-98A7-012F0851F47D}"/>
    <cellStyle name="Normal 174" xfId="48443" xr:uid="{1628FFF8-2CB9-4290-B7F7-4BBE0D42D441}"/>
    <cellStyle name="Normal 175" xfId="48444" xr:uid="{260C1329-E9A7-4EAF-80C2-E72187593542}"/>
    <cellStyle name="Normal 176" xfId="48445" xr:uid="{BCCC6E3B-C02F-4EC1-991E-BD2C44DD9412}"/>
    <cellStyle name="Normal 177" xfId="48446" xr:uid="{C455913E-8135-44BD-9E59-0959785DA551}"/>
    <cellStyle name="Normal 178" xfId="48447" xr:uid="{DD502913-E2A7-401B-955A-9ADE354887B7}"/>
    <cellStyle name="Normal 179" xfId="48448" xr:uid="{B8B02434-766F-468C-B0EA-5FDBFCD0B789}"/>
    <cellStyle name="Normal 18" xfId="967" xr:uid="{4469C478-CF1F-48F8-8A82-A0CA9EF1A819}"/>
    <cellStyle name="Normal 18 10" xfId="49462" xr:uid="{BC0424A6-D381-4B95-93EC-DC9FFC8ADBA0}"/>
    <cellStyle name="Normal 18 11" xfId="4747" xr:uid="{2D058D40-DC52-44B1-B175-27B7DF502353}"/>
    <cellStyle name="Normal 18 2" xfId="254" xr:uid="{86BF125F-C041-4C6F-92C5-5C196C704F78}"/>
    <cellStyle name="Normal 18 2 10" xfId="5909" xr:uid="{2D3818AB-9D3D-4000-A215-37F8AE4551F6}"/>
    <cellStyle name="Normal 18 2 2" xfId="1670" xr:uid="{3AA54EC6-9FD1-4484-A154-2D07ACCB412F}"/>
    <cellStyle name="Normal 18 2 2 2" xfId="19855" xr:uid="{672832C9-5F00-4F89-95E1-85917C0F726B}"/>
    <cellStyle name="Normal 18 2 2 3" xfId="13364" xr:uid="{0764751E-C7E3-4767-94E4-DBFA3E7EFC30}"/>
    <cellStyle name="Normal 18 2 2 4" xfId="8969" xr:uid="{0279B05B-01E7-49CD-8B71-2ECB3EB5621C}"/>
    <cellStyle name="Normal 18 2 2 5" xfId="50165" xr:uid="{CBB672B1-11BB-4C8D-9E76-33E2576E3102}"/>
    <cellStyle name="Normal 18 2 2 6" xfId="5910" xr:uid="{1E19D5F0-D4BE-4791-9E2E-9D2ED44B6129}"/>
    <cellStyle name="Normal 18 2 3" xfId="3793" xr:uid="{E7CC8CEB-B1F9-4085-A2F9-F5BC41975FAC}"/>
    <cellStyle name="Normal 18 2 3 2" xfId="13366" xr:uid="{CD86B910-2210-4F31-AE8E-5B2E03AE558E}"/>
    <cellStyle name="Normal 18 2 3 3" xfId="51930" xr:uid="{C60CA196-C1AC-4366-AC8F-30668D1CF5A8}"/>
    <cellStyle name="Normal 18 2 3 4" xfId="13365" xr:uid="{71F82D4A-683A-48A6-8CF6-0840756F74DA}"/>
    <cellStyle name="Normal 18 2 4" xfId="13367" xr:uid="{A3D63C0F-2D84-4813-8DD9-A983C15084AE}"/>
    <cellStyle name="Normal 18 2 4 2" xfId="13368" xr:uid="{1E337A72-EF5B-4E3D-9102-BAAF0303C7F2}"/>
    <cellStyle name="Normal 18 2 5" xfId="13369" xr:uid="{6561010A-71FD-4DA8-865C-D56F587E6F33}"/>
    <cellStyle name="Normal 18 2 5 2" xfId="13370" xr:uid="{8F2FB246-209F-4D1D-8F45-4DFC7BD072A8}"/>
    <cellStyle name="Normal 18 2 6" xfId="13371" xr:uid="{6F9C3056-3283-4297-9D79-6F1FA8416CDE}"/>
    <cellStyle name="Normal 18 2 7" xfId="19854" xr:uid="{C0A8CEC6-8CA5-4A79-B292-BD8598531421}"/>
    <cellStyle name="Normal 18 2 8" xfId="13363" xr:uid="{1C660823-D138-445C-9C86-0271EB3A00C7}"/>
    <cellStyle name="Normal 18 2 9" xfId="8968" xr:uid="{8FDEE2B2-6A89-4715-ADEA-57FFA067453E}"/>
    <cellStyle name="Normal 18 3" xfId="2159" xr:uid="{FB5E3CF6-9B29-4E16-9A09-C0C5156DC67A}"/>
    <cellStyle name="Normal 18 3 10" xfId="5911" xr:uid="{AD814148-5A61-41B4-9D13-916E7DBCC7B6}"/>
    <cellStyle name="Normal 18 3 2" xfId="13373" xr:uid="{F0BCBD9F-2650-41D2-B0F6-7A9C6E4A5C9F}"/>
    <cellStyle name="Normal 18 3 2 2" xfId="13374" xr:uid="{23DB144B-4B97-4D56-B030-D864989A1830}"/>
    <cellStyle name="Normal 18 3 2 2 2" xfId="13375" xr:uid="{0DAD6954-BEEF-428F-BCFD-3D37A75E743C}"/>
    <cellStyle name="Normal 18 3 2 3" xfId="13376" xr:uid="{45FB47F9-B70F-4F3F-8A56-C7C2932AEEDF}"/>
    <cellStyle name="Normal 18 3 2 3 2" xfId="13377" xr:uid="{7AF9E2AE-E75F-4E22-93AE-74E1DCE7F4A4}"/>
    <cellStyle name="Normal 18 3 2 4" xfId="13378" xr:uid="{E692C9DC-11D2-419F-AD7E-CB65ED1D4BB6}"/>
    <cellStyle name="Normal 18 3 3" xfId="13379" xr:uid="{F069297C-41C9-4972-93D7-0E5006CB1F88}"/>
    <cellStyle name="Normal 18 3 3 2" xfId="13380" xr:uid="{5CBE6A8A-1706-4AFE-93EF-449F6B87671B}"/>
    <cellStyle name="Normal 18 3 4" xfId="13381" xr:uid="{0F39F68B-B679-4CD5-80C8-B451B77A4DFF}"/>
    <cellStyle name="Normal 18 3 4 2" xfId="13382" xr:uid="{64075010-632E-46E1-AC12-A6A2B47E65E1}"/>
    <cellStyle name="Normal 18 3 5" xfId="13383" xr:uid="{2C0D6D9C-BD7A-445E-9D60-B505C8F0E358}"/>
    <cellStyle name="Normal 18 3 5 2" xfId="13384" xr:uid="{FDE4C7EE-6C04-43F7-BC59-C39F607B320E}"/>
    <cellStyle name="Normal 18 3 6" xfId="13385" xr:uid="{2751B61E-32E6-4A39-A8B1-1CB22BAF164E}"/>
    <cellStyle name="Normal 18 3 7" xfId="19856" xr:uid="{E436D1B4-4D84-458E-9F28-C025F6F965FF}"/>
    <cellStyle name="Normal 18 3 8" xfId="13372" xr:uid="{58BABB7D-7A82-4FEF-A841-D07C2A893EA4}"/>
    <cellStyle name="Normal 18 3 9" xfId="50654" xr:uid="{3CC3674A-D0A1-4CB1-806E-CE8A81AF74D6}"/>
    <cellStyle name="Normal 18 4" xfId="2646" xr:uid="{33ECA0BD-7A77-4070-9315-44B87416961C}"/>
    <cellStyle name="Normal 18 4 10" xfId="5912" xr:uid="{FCB20507-1A2C-4552-931F-8900C3484812}"/>
    <cellStyle name="Normal 18 4 2" xfId="13387" xr:uid="{B883E79C-B420-4A00-96AC-B7D6649A8ED0}"/>
    <cellStyle name="Normal 18 4 2 2" xfId="13388" xr:uid="{EFCA82CA-A22B-489B-9EC2-1D9DAF50986B}"/>
    <cellStyle name="Normal 18 4 3" xfId="13389" xr:uid="{582E7C0C-D883-4CDA-B955-415D89E5779B}"/>
    <cellStyle name="Normal 18 4 3 2" xfId="13390" xr:uid="{FFA3BF55-CA6C-440F-AC23-80B6FFEA7FDF}"/>
    <cellStyle name="Normal 18 4 4" xfId="13391" xr:uid="{DF319C1D-0740-49B2-8DA9-EAFC9EE0957D}"/>
    <cellStyle name="Normal 18 4 4 2" xfId="13392" xr:uid="{CCEBC044-D262-4159-AD11-E56C704630EE}"/>
    <cellStyle name="Normal 18 4 5" xfId="13393" xr:uid="{B1B86983-C651-49CF-BAC7-5E1341F7B414}"/>
    <cellStyle name="Normal 18 4 6" xfId="19857" xr:uid="{2B7FB518-AD0F-4F2A-ADA8-50B9D386AB6B}"/>
    <cellStyle name="Normal 18 4 7" xfId="13386" xr:uid="{6DD98E64-8A9F-48C4-A7CA-EBFDC2149221}"/>
    <cellStyle name="Normal 18 4 8" xfId="8971" xr:uid="{E9BB43DD-E1D3-440C-8757-05B5F4B87A44}"/>
    <cellStyle name="Normal 18 4 9" xfId="51141" xr:uid="{EE0B52C7-C2CB-4DBF-B680-E4FD914DE696}"/>
    <cellStyle name="Normal 18 5" xfId="3787" xr:uid="{3642FAFF-EA48-4791-A723-8407C4BAD8A2}"/>
    <cellStyle name="Normal 18 5 2" xfId="13395" xr:uid="{723E2306-B079-4116-86EA-EAC20E5AA9A2}"/>
    <cellStyle name="Normal 18 5 3" xfId="19853" xr:uid="{17E1123A-3F7A-4146-9D48-21159BF0E79F}"/>
    <cellStyle name="Normal 18 5 4" xfId="13394" xr:uid="{ABA28672-E310-4087-A347-FC8995C53D09}"/>
    <cellStyle name="Normal 18 5 5" xfId="8967" xr:uid="{038A4C76-AAB4-4742-AB6B-A053FBB01353}"/>
    <cellStyle name="Normal 18 5 6" xfId="51925" xr:uid="{5D30E81F-1B61-4A2F-BA9B-740EBC0B2E81}"/>
    <cellStyle name="Normal 18 5 7" xfId="5908" xr:uid="{196E63B5-B29C-48BF-91CF-7CDFFFD4F1D8}"/>
    <cellStyle name="Normal 18 6" xfId="13396" xr:uid="{B3AC8A54-F15F-4713-BB50-3383244B8115}"/>
    <cellStyle name="Normal 18 6 2" xfId="13397" xr:uid="{6E02AB98-DC0F-433F-BEAE-F9160C22A510}"/>
    <cellStyle name="Normal 18 7" xfId="13398" xr:uid="{989BF256-BC2C-4319-9D9D-4F79B8273464}"/>
    <cellStyle name="Normal 18 7 2" xfId="13399" xr:uid="{36A83EE7-799A-4D2A-80C9-AB1341F49916}"/>
    <cellStyle name="Normal 18 8" xfId="13400" xr:uid="{70707FA4-B17C-45E9-BFC9-A2093B186820}"/>
    <cellStyle name="Normal 18 9" xfId="13362" xr:uid="{6ABC2A68-5111-4186-9662-1DDB44295857}"/>
    <cellStyle name="Normal 180" xfId="48449" xr:uid="{7300AE15-0206-4CE5-9BD1-F275A217FAFE}"/>
    <cellStyle name="Normal 181" xfId="48472" xr:uid="{65079EC8-22B5-44A2-BF0A-CC60B73F2242}"/>
    <cellStyle name="Normal 182" xfId="48481" xr:uid="{4C96A675-5EA9-4ACF-9C42-CBACB0160FBD}"/>
    <cellStyle name="Normal 183" xfId="48475" xr:uid="{A5B23E5B-46A5-4835-8CDD-40848CC4677F}"/>
    <cellStyle name="Normal 184" xfId="48479" xr:uid="{35585E97-15C2-4F38-8EDD-CC43E76BBEB7}"/>
    <cellStyle name="Normal 185" xfId="48496" xr:uid="{75DC65B1-886E-4896-89F9-E88F317658A4}"/>
    <cellStyle name="Normal 186" xfId="48495" xr:uid="{BADE99C3-EB73-4E63-AD85-412A176993C5}"/>
    <cellStyle name="Normal 187" xfId="48493" xr:uid="{7C6C7D43-37CB-477D-9911-67D9D0DF16A0}"/>
    <cellStyle name="Normal 188" xfId="48489" xr:uid="{B2BA81BD-7BB8-4053-BAF8-270ABF31048D}"/>
    <cellStyle name="Normal 189" xfId="48498" xr:uid="{6F8EAC1A-03AC-4413-AB6B-97E24C3442C5}"/>
    <cellStyle name="Normal 19" xfId="971" xr:uid="{78C92FB0-AFE5-443C-B010-ECF12957D829}"/>
    <cellStyle name="Normal 19 2" xfId="1674" xr:uid="{E1BB01A4-F73E-465C-83A6-44B13565AFD5}"/>
    <cellStyle name="Normal 19 2 2" xfId="3794" xr:uid="{F9794080-9D33-4F4D-8BCE-D3294B1CE5BC}"/>
    <cellStyle name="Normal 19 2 2 2" xfId="51931" xr:uid="{8F0EA5D3-9943-4A95-8A94-40C4FE2306F7}"/>
    <cellStyle name="Normal 19 2 2 3" xfId="19858" xr:uid="{35FA6D5A-9ED8-4293-AE36-913F6C7572FA}"/>
    <cellStyle name="Normal 19 2 3" xfId="18590" xr:uid="{30B77140-7DD8-42B3-8D11-A6E4686504F3}"/>
    <cellStyle name="Normal 19 2 4" xfId="50169" xr:uid="{09868085-9131-4C60-A865-C51B74A9AD97}"/>
    <cellStyle name="Normal 19 2 5" xfId="5914" xr:uid="{F72F24CD-3E60-434A-825D-D5295166C807}"/>
    <cellStyle name="Normal 19 3" xfId="2163" xr:uid="{72FA6F0D-E266-43BB-8D35-58D68FC38429}"/>
    <cellStyle name="Normal 19 3 2" xfId="3788" xr:uid="{A077A12A-70A3-47FC-BA6A-8795385AE309}"/>
    <cellStyle name="Normal 19 3 3" xfId="50658" xr:uid="{FA72FBB6-17BB-4536-BEA4-28BA5D454F80}"/>
    <cellStyle name="Normal 19 3 4" xfId="5913" xr:uid="{37DA7DD1-C51A-43F2-888D-2F410B003166}"/>
    <cellStyle name="Normal 19 4" xfId="2650" xr:uid="{58444744-FB26-4493-AD50-171EE8394194}"/>
    <cellStyle name="Normal 19 4 2" xfId="51145" xr:uid="{AFC18199-1FEC-449B-B2CE-4A4997A2CA3D}"/>
    <cellStyle name="Normal 19 5" xfId="3092" xr:uid="{BAAFCB4D-F9B9-4DB4-81D3-661BF2FE8B33}"/>
    <cellStyle name="Normal 19 6" xfId="49466" xr:uid="{74BD1C66-E9C5-44E9-A1F9-37B15205ED37}"/>
    <cellStyle name="Normal 190" xfId="48499" xr:uid="{6049AC5E-8BBC-44BC-9376-690E3F664185}"/>
    <cellStyle name="Normal 191" xfId="48500" xr:uid="{294E5BB6-D01C-4B17-98D5-BB498F16A0E5}"/>
    <cellStyle name="Normal 192" xfId="48509" xr:uid="{D696F790-ACE4-481E-BA33-6778757C0F41}"/>
    <cellStyle name="Normal 193" xfId="4151" xr:uid="{52E3919A-4881-4E29-8AE8-5B22CAD6DE49}"/>
    <cellStyle name="Normal 193 2" xfId="48651" xr:uid="{D94F1D5B-B397-47A2-AA68-0F24C685D032}"/>
    <cellStyle name="Normal 194" xfId="455" xr:uid="{A732936A-F0D7-45AD-9ABB-27123D9DFE00}"/>
    <cellStyle name="Normal 194 2" xfId="1243" xr:uid="{8925BCAF-BDE1-434E-8C7D-8A6C7DCA56D9}"/>
    <cellStyle name="Normal 194 2 2" xfId="49738" xr:uid="{320FCBAC-3E4F-4D95-9D26-AA87BBC90B00}"/>
    <cellStyle name="Normal 194 3" xfId="1731" xr:uid="{188A69A7-6B13-4189-A70B-CBCB50C727FF}"/>
    <cellStyle name="Normal 194 3 2" xfId="50226" xr:uid="{B4A0A232-08FE-4F2E-BA53-22B7CA38EDDC}"/>
    <cellStyle name="Normal 194 4" xfId="2218" xr:uid="{A2C4EEC2-11D7-478C-91F7-094E9CE7D718}"/>
    <cellStyle name="Normal 194 4 2" xfId="50713" xr:uid="{41D051EF-FC45-49B2-8B47-9DF5FA606DD1}"/>
    <cellStyle name="Normal 194 5" xfId="48965" xr:uid="{26CFD7DB-858E-4C38-8003-07AD8DCB2255}"/>
    <cellStyle name="Normal 195" xfId="48654" xr:uid="{92EA63AB-E580-4200-BA1E-3A33BCE0D150}"/>
    <cellStyle name="Normal 196" xfId="52261" xr:uid="{4E23D4DA-5EB4-41FA-94F2-BB7241F0D0F7}"/>
    <cellStyle name="Normal 197" xfId="52290" xr:uid="{977AAB97-E14E-4F60-A9C7-FC1560F2A05C}"/>
    <cellStyle name="Normal 198" xfId="50" xr:uid="{48ECAC3B-50FF-4279-8A9D-330EB77205A0}"/>
    <cellStyle name="Normal 198 2" xfId="52292" xr:uid="{08E7323C-374B-4114-AF02-8D787BDD39B8}"/>
    <cellStyle name="Normal 198 3" xfId="52299" xr:uid="{D5BB6FC4-ED7F-4B56-AA0A-AC537DB348CD}"/>
    <cellStyle name="Normal 199" xfId="52332" xr:uid="{14697D5B-9AC4-4A4F-8B13-F0D142BACBA6}"/>
    <cellStyle name="Normal 2" xfId="3" xr:uid="{45D64804-B310-48D6-82DC-14A24AF9AD80}"/>
    <cellStyle name="Normal 2 10" xfId="54" xr:uid="{16F732F1-8E43-4A82-B58B-F1BAE16E8B05}"/>
    <cellStyle name="Normal 2 10 2" xfId="3700" xr:uid="{5B4762E8-403F-44AC-B8B3-88B21B6BF365}"/>
    <cellStyle name="Normal 2 10 2 2" xfId="51889" xr:uid="{B76CCC9A-F352-4E42-82D3-827CFDF94987}"/>
    <cellStyle name="Normal 2 10 2 3" xfId="48564" xr:uid="{85E8617C-97F1-4B70-81AF-1783BF9843F1}"/>
    <cellStyle name="Normal 2 10 2 4" xfId="52293" xr:uid="{6809E48D-292F-47D1-9110-84871E624C30}"/>
    <cellStyle name="Normal 2 10 2 4 2" xfId="52672" xr:uid="{EB5C2AE8-C7EB-4775-B094-CF5957071E18}"/>
    <cellStyle name="Normal 2 10 2 5" xfId="52369" xr:uid="{33668EDC-1336-4A60-8E1A-A47D3227D34B}"/>
    <cellStyle name="Normal 2 10 2 6" xfId="52421" xr:uid="{E93AAAA3-F58A-4BBF-B3BE-C1B151DAABE4}"/>
    <cellStyle name="Normal 2 10 2 7" xfId="52453" xr:uid="{8D571771-8F49-4F66-AB42-906814CF8256}"/>
    <cellStyle name="Normal 2 10 2 7 2" xfId="52612" xr:uid="{1388C23C-57A7-4114-8296-1879106C9E99}"/>
    <cellStyle name="Normal 2 10 2 7 2 2" xfId="52676" xr:uid="{F65B32EB-8DE4-4896-A5C2-5C6A28E404B1}"/>
    <cellStyle name="Normal 2 10 2 7 3" xfId="52670" xr:uid="{9BF83525-C5B2-4F59-BC34-36450EC9AB50}"/>
    <cellStyle name="Normal 2 10 2 8" xfId="52621" xr:uid="{2AEF7A62-F629-4483-AA9B-9679436AA549}"/>
    <cellStyle name="Normal 2 10 2 8 2" xfId="52671" xr:uid="{1DD296D5-5A8E-487E-9AD5-793915F9A902}"/>
    <cellStyle name="Normal 2 10 3" xfId="4243" xr:uid="{20D5868E-80EA-421D-A51E-031836108806}"/>
    <cellStyle name="Normal 2 10 4" xfId="80" xr:uid="{EB606825-B4EE-4121-8A08-A6F02E381FF0}"/>
    <cellStyle name="Normal 2 103" xfId="212" xr:uid="{892E4E24-DA0B-422D-9803-4AD3FDB682DF}"/>
    <cellStyle name="Normal 2 11" xfId="449" xr:uid="{C729118C-E4C6-4B74-91A5-B11B72E8A51C}"/>
    <cellStyle name="Normal 2 11 2" xfId="48959" xr:uid="{5615795B-EF24-4D3C-8D81-A3A772B0C115}"/>
    <cellStyle name="Normal 2 12" xfId="1239" xr:uid="{FFECD44F-71A6-4BA0-8640-D67FBA720382}"/>
    <cellStyle name="Normal 2 12 2" xfId="49734" xr:uid="{AF2A553B-789F-498C-8CA6-34C84E8C1A97}"/>
    <cellStyle name="Normal 2 13" xfId="1727" xr:uid="{ED5C4620-5932-4FDB-8614-10E7877F149E}"/>
    <cellStyle name="Normal 2 13 2" xfId="50222" xr:uid="{1B36AC46-80CF-4000-B252-DDBE808C349C}"/>
    <cellStyle name="Normal 2 14" xfId="2214" xr:uid="{D39B484B-9701-4579-A8AF-D85CD52303DC}"/>
    <cellStyle name="Normal 2 14 2" xfId="50709" xr:uid="{D9572FDA-A7A2-4245-89BC-1DEEBC2CAE7C}"/>
    <cellStyle name="Normal 2 15" xfId="2922" xr:uid="{36CC8825-435F-45B7-A1D1-CEEBD8CB87BC}"/>
    <cellStyle name="Normal 2 15 2" xfId="51417" xr:uid="{A6C676C5-0751-4732-B5AD-26421199296A}"/>
    <cellStyle name="Normal 2 16" xfId="403" xr:uid="{240850E2-F5D4-4EF7-83DD-4833EAC90B25}"/>
    <cellStyle name="Normal 2 16 2" xfId="3701" xr:uid="{C8294A94-AD5E-490E-97A3-BBB4336455B6}"/>
    <cellStyle name="Normal 2 16 2 2" xfId="51890" xr:uid="{2632F8D4-B766-4E6C-8538-1B4DB28836BD}"/>
    <cellStyle name="Normal 2 17" xfId="396" xr:uid="{730CD9FC-1E81-475F-A572-CBEC66B24F84}"/>
    <cellStyle name="Normal 2 17 2" xfId="3053" xr:uid="{A8D0D292-1917-4C72-9967-3301B5FB6F7A}"/>
    <cellStyle name="Normal 2 18" xfId="48660" xr:uid="{F4AF3053-12CE-4DA6-927F-A4F97B1A20E6}"/>
    <cellStyle name="Normal 2 19" xfId="61" xr:uid="{DD968A28-0964-4175-BF1E-BE97D2BFFAFE}"/>
    <cellStyle name="Normal 2 2" xfId="107" xr:uid="{0F559CDD-CB30-459C-87F1-96CA6B6F8CEF}"/>
    <cellStyle name="Normal 2 2 2" xfId="53" xr:uid="{334799D1-FF40-41ED-A00E-9F1E8919A82E}"/>
    <cellStyle name="Normal 2 2 2 11" xfId="4032" xr:uid="{2099C4AB-6F4A-4D51-9AAD-9AE3F17810EE}"/>
    <cellStyle name="Normal 2 2 2 11 2" xfId="131" xr:uid="{4FC48183-BEE8-4BEF-8CB1-3DA9F41F4F5B}"/>
    <cellStyle name="Normal 2 2 2 11 2 2" xfId="48704" xr:uid="{A0965A8C-ECD8-4749-870C-832C9C81E773}"/>
    <cellStyle name="Normal 2 2 2 11 2 3" xfId="48634" xr:uid="{4C721671-D825-4936-8B9A-53CFA2686A48}"/>
    <cellStyle name="Normal 2 2 2 11 3" xfId="52156" xr:uid="{CD0A150F-F701-42F0-B59A-3B5A269E6670}"/>
    <cellStyle name="Normal 2 2 2 11 4" xfId="48603" xr:uid="{6192B184-CA53-46CE-BACD-BADE1A99B5B1}"/>
    <cellStyle name="Normal 2 2 2 2" xfId="960" xr:uid="{32BAA97A-E19D-4593-B292-DFA909FDD6D3}"/>
    <cellStyle name="Normal 2 2 2 2 2" xfId="3977" xr:uid="{AD9270EC-8BA0-4EEC-94B3-52F63838420F}"/>
    <cellStyle name="Normal 2 2 2 2 3" xfId="52445" xr:uid="{EE68DED2-6A8E-4AAC-BE29-5C2A0A4DF022}"/>
    <cellStyle name="Normal 2 2 2 3" xfId="424" xr:uid="{6D355068-E7C2-444C-967A-4B26B3A153BF}"/>
    <cellStyle name="Normal 2 2 2 3 2" xfId="3956" xr:uid="{FF93F729-7275-410D-9526-D917CC2491B2}"/>
    <cellStyle name="Normal 2 2 2 3 2 2" xfId="52088" xr:uid="{6B154BC3-BD12-4156-BE8D-40A6D0C60D49}"/>
    <cellStyle name="Normal 2 2 2 3 3" xfId="48935" xr:uid="{320BA400-C049-4C9C-BD56-0271BF453AB6}"/>
    <cellStyle name="Normal 2 2 2 3 4" xfId="4360" xr:uid="{ECE24130-9883-4120-BCEA-A31E0A35AD02}"/>
    <cellStyle name="Normal 2 2 2 4" xfId="3702" xr:uid="{4E52EBBD-B1CB-48CD-906A-DB8E515510E8}"/>
    <cellStyle name="Normal 2 2 2 4 2" xfId="51891" xr:uid="{9FE4C3D7-C25C-407A-B69C-50E91D6E7091}"/>
    <cellStyle name="Normal 2 2 2 5" xfId="186" xr:uid="{5B1237F2-D62F-4A82-8826-1F20FC55C17A}"/>
    <cellStyle name="Normal 2 2 2 6" xfId="52279" xr:uid="{4038D82D-4EC3-4C69-BCA1-AFF303EB00AB}"/>
    <cellStyle name="Normal 2 2 2 7" xfId="52501" xr:uid="{99287203-4AAE-415E-8E41-073D6740FA4A}"/>
    <cellStyle name="Normal 2 2 2 8" xfId="8" xr:uid="{7342D27F-906C-47D9-BEA6-722A512501DA}"/>
    <cellStyle name="Normal 2 2 3" xfId="275" xr:uid="{D2C64E1C-B6DE-43CA-80CF-03041750B74A}"/>
    <cellStyle name="Normal 2 2 3 2" xfId="4245" xr:uid="{755092D3-EE25-40A4-9BE0-F21CF19E4088}"/>
    <cellStyle name="Normal 2 2 3 2 2" xfId="5915" xr:uid="{F1B34887-003B-462E-82EC-06E2D0717321}"/>
    <cellStyle name="Normal 2 2 3 3" xfId="5010" xr:uid="{9CB58D51-2140-4D10-A2DC-911F88C21349}"/>
    <cellStyle name="Normal 2 2 3 4" xfId="48805" xr:uid="{CCF6389E-3E9D-4DAE-82A8-F1BA2468C271}"/>
    <cellStyle name="Normal 2 2 3 5" xfId="4193" xr:uid="{385ECD5A-3AFC-428D-B99E-AACABE8429EC}"/>
    <cellStyle name="Normal 2 2 4" xfId="249" xr:uid="{FF42AABE-37D1-46E5-A539-F98E35F3C777}"/>
    <cellStyle name="Normal 2 2 4 2" xfId="5916" xr:uid="{7D6A23E5-01A3-47A1-80AB-BC23B372F1E1}"/>
    <cellStyle name="Normal 2 2 4 3" xfId="48787" xr:uid="{BD5D7DBF-D49B-4B4B-B0DA-C0EDC9B1786B}"/>
    <cellStyle name="Normal 2 2 4 4" xfId="4244" xr:uid="{5C5E9A5A-6FFB-496E-8962-56F045807F5D}"/>
    <cellStyle name="Normal 2 2 5" xfId="52268" xr:uid="{4221B4AB-7255-4AC8-B979-F8C3B63CC29D}"/>
    <cellStyle name="Normal 2 20" xfId="52347" xr:uid="{AFAD1EBB-849C-41AA-A505-93F612B5A595}"/>
    <cellStyle name="Normal 2 21" xfId="52465" xr:uid="{109FD4C9-045F-491B-B28A-D706760CB087}"/>
    <cellStyle name="Normal 2 22" xfId="52517" xr:uid="{161423F3-E2EF-4B06-A183-0EC682FE50CD}"/>
    <cellStyle name="Normal 2 23" xfId="52535" xr:uid="{967336CC-A6F9-49BB-8B88-61FEAAFD5C41}"/>
    <cellStyle name="Normal 2 24" xfId="4246" xr:uid="{8E1BB664-75D8-474B-9774-2CCB56688718}"/>
    <cellStyle name="Normal 2 24 2" xfId="4247" xr:uid="{710A5979-22D1-44D8-8DC6-90F011429EA7}"/>
    <cellStyle name="Normal 2 24 3" xfId="52345" xr:uid="{53DC7F2C-4140-449F-8BC4-B0179892B91C}"/>
    <cellStyle name="Normal 2 24 4" xfId="52356" xr:uid="{2490D944-468E-4205-9A61-E5AA77451E3F}"/>
    <cellStyle name="Normal 2 24 5" xfId="52363" xr:uid="{686D95AF-9428-4088-BB90-61405BB19DDB}"/>
    <cellStyle name="Normal 2 25" xfId="52585" xr:uid="{3543DD79-B9CC-4FD0-9E32-557D439BA189}"/>
    <cellStyle name="Normal 2 26" xfId="52603" xr:uid="{A5146D52-83BC-4438-8576-6BE2D09D4278}"/>
    <cellStyle name="Normal 2 27" xfId="52617" xr:uid="{CCC90CB9-582B-4131-944D-774164B8B1AB}"/>
    <cellStyle name="Normal 2 28" xfId="52660" xr:uid="{EF8684E1-7506-4E73-846E-6CAA8F02301E}"/>
    <cellStyle name="Normal 2 3" xfId="78" xr:uid="{98A22B56-B72C-4C81-A39C-508A569A7C48}"/>
    <cellStyle name="Normal 2 3 10" xfId="48562" xr:uid="{E15342F8-9E24-452D-8819-F9078B2C62F7}"/>
    <cellStyle name="Normal 2 3 11" xfId="4174" xr:uid="{AA46ED8A-E238-467D-A931-479F91ACDDCC}"/>
    <cellStyle name="Normal 2 3 2" xfId="4" xr:uid="{101101DE-EA78-4A90-B9D4-680D29B521A5}"/>
    <cellStyle name="Normal 2 3 2 2" xfId="166" xr:uid="{0184112C-AFE6-4C1E-8456-3A002A92C3C4}"/>
    <cellStyle name="Normal 2 3 2 2 2" xfId="513" xr:uid="{9CB27D87-61FB-42C3-AED9-B2A46F195D2F}"/>
    <cellStyle name="Normal 2 3 2 2 2 2" xfId="49020" xr:uid="{74F97985-8694-4458-B3CA-9C2023807B5E}"/>
    <cellStyle name="Normal 2 3 2 2 2 3" xfId="19860" xr:uid="{1AD44C5C-4586-4C0B-824A-DD456B9A9D4A}"/>
    <cellStyle name="Normal 2 3 2 2 3" xfId="8978" xr:uid="{A2395382-CE8D-49B1-8D6C-D837970BA159}"/>
    <cellStyle name="Normal 2 3 2 2 4" xfId="48727" xr:uid="{970BA097-792D-4CE7-8078-D2D52D05CD5C}"/>
    <cellStyle name="Normal 2 3 2 2 5" xfId="5919" xr:uid="{2929BC7B-E833-44FB-8A27-D3AFA2D83FF8}"/>
    <cellStyle name="Normal 2 3 2 3" xfId="3994" xr:uid="{6DABFBFE-A1E8-42A3-BBCB-50081E378BAF}"/>
    <cellStyle name="Normal 2 3 2 3 2" xfId="19859" xr:uid="{F75BB8AD-DF04-4527-847F-F0FDEE9A095B}"/>
    <cellStyle name="Normal 2 3 2 3 3" xfId="8977" xr:uid="{0792872E-F993-49F4-B805-1A7DF4B4BFDB}"/>
    <cellStyle name="Normal 2 3 2 3 4" xfId="52121" xr:uid="{CE41D755-07F1-479D-AED0-81B4B9340213}"/>
    <cellStyle name="Normal 2 3 2 3 5" xfId="5918" xr:uid="{C47F1F91-D26D-458E-BC7A-48EE6BEF9D29}"/>
    <cellStyle name="Normal 2 3 2 4" xfId="19122" xr:uid="{8AA942F7-D2FC-4430-BD9A-35D7BBF08537}"/>
    <cellStyle name="Normal 2 3 2 5" xfId="13402" xr:uid="{AA724067-9A6D-4AEC-A029-11144D252DD0}"/>
    <cellStyle name="Normal 2 3 2 6" xfId="48556" xr:uid="{BC599322-573E-4A08-8675-3EED803E888E}"/>
    <cellStyle name="Normal 2 3 2 7" xfId="4990" xr:uid="{6F3AFB19-EFE2-482A-B853-4B56DAE7CA66}"/>
    <cellStyle name="Normal 2 3 2 8" xfId="4248" xr:uid="{3680623E-44F6-4F87-964E-FFB12C172694}"/>
    <cellStyle name="Normal 2 3 3" xfId="412" xr:uid="{2B00910C-0E2B-452C-BE44-E01FB66AFA82}"/>
    <cellStyle name="Normal 2 3 3 2" xfId="5921" xr:uid="{677FC7E3-C721-4A1B-91C5-4E9D0000F9B3}"/>
    <cellStyle name="Normal 2 3 3 2 2" xfId="19862" xr:uid="{F114C788-F2A8-4F1D-9DB7-0718E604B813}"/>
    <cellStyle name="Normal 2 3 3 2 3" xfId="8980" xr:uid="{AD7D704C-CB30-4FE8-9457-1CC14A788E45}"/>
    <cellStyle name="Normal 2 3 3 3" xfId="19861" xr:uid="{320BE542-01EE-4F87-8131-4E92F3D0EBD8}"/>
    <cellStyle name="Normal 2 3 3 4" xfId="18390" xr:uid="{0BD6C1A7-66C7-4E80-8196-D57A3C57582C}"/>
    <cellStyle name="Normal 2 3 3 5" xfId="8979" xr:uid="{77821985-5020-47A2-B807-008A8468A902}"/>
    <cellStyle name="Normal 2 3 3 6" xfId="48925" xr:uid="{B7ED956E-38FB-4D11-9462-D91D1602304B}"/>
    <cellStyle name="Normal 2 3 3 7" xfId="5920" xr:uid="{9D95582A-370A-49EC-BA26-3154415A5EE4}"/>
    <cellStyle name="Normal 2 3 3 8" xfId="52563" xr:uid="{182A8102-8ECA-4C7C-B3F0-260A47748B66}"/>
    <cellStyle name="Normal 2 3 4" xfId="332" xr:uid="{FB2EA07A-ECA9-4AE5-81CE-8D1CFF814987}"/>
    <cellStyle name="Normal 2 3 4 2" xfId="5923" xr:uid="{8E416C96-7859-4F5D-A2E7-5043F8BA66EA}"/>
    <cellStyle name="Normal 2 3 4 2 2" xfId="19864" xr:uid="{28A5573C-E80D-4AA1-84EC-65D5ABE4086F}"/>
    <cellStyle name="Normal 2 3 4 2 3" xfId="8982" xr:uid="{EB704FF2-0988-4D96-B8A4-5ED9A6FD0AC7}"/>
    <cellStyle name="Normal 2 3 4 3" xfId="19863" xr:uid="{DA751736-04D8-4B4A-A4D8-73B3FB3149F6}"/>
    <cellStyle name="Normal 2 3 4 4" xfId="8981" xr:uid="{AD125582-E5A2-4A46-AC24-3783714FC211}"/>
    <cellStyle name="Normal 2 3 4 5" xfId="48851" xr:uid="{14877DEB-40FD-488F-B9C8-9011007294A4}"/>
    <cellStyle name="Normal 2 3 4 6" xfId="5922" xr:uid="{095DF7FE-A026-46E7-96FB-A6BDA88AD4DD}"/>
    <cellStyle name="Normal 2 3 5" xfId="2960" xr:uid="{C534BFA4-18E3-4D5B-AD1F-5E44C223022D}"/>
    <cellStyle name="Normal 2 3 5 2" xfId="51448" xr:uid="{C5119E1F-34F6-4C9A-91D9-BA0649CB7390}"/>
    <cellStyle name="Normal 2 3 5 3" xfId="5917" xr:uid="{CDC81163-6AE9-4BBB-937A-1ADC42FEEE20}"/>
    <cellStyle name="Normal 2 3 6" xfId="3945" xr:uid="{C4E709B9-CA6D-40DE-8DBC-56AC7664CAAA}"/>
    <cellStyle name="Normal 2 3 6 2" xfId="52077" xr:uid="{BC5A6EDB-4F80-46D8-93D0-C0DD3867D105}"/>
    <cellStyle name="Normal 2 3 6 3" xfId="18449" xr:uid="{916C7BFE-C484-49C4-B1CF-8E7F8BEEC0ED}"/>
    <cellStyle name="Normal 2 3 7" xfId="4079" xr:uid="{E9EB9E88-4434-42ED-B09A-FCD3C8E59D50}"/>
    <cellStyle name="Normal 2 3 7 2" xfId="52195" xr:uid="{E264AEC7-6AEB-4C2D-98A7-F3F725926412}"/>
    <cellStyle name="Normal 2 3 7 3" xfId="13401" xr:uid="{F6B67BEF-3CDB-4C8A-9D69-43531B2BC1E5}"/>
    <cellStyle name="Normal 2 3 8" xfId="4547" xr:uid="{1DD70329-D38D-4949-A2CA-D202BD51DE02}"/>
    <cellStyle name="Normal 2 3 9" xfId="4430" xr:uid="{FE2C97D2-6729-4CBA-843F-436ABA633FF1}"/>
    <cellStyle name="Normal 2 3 9 3" xfId="4025" xr:uid="{8D703AB4-8A5A-41AA-A5E8-4DC3A52ABC52}"/>
    <cellStyle name="Normal 2 3 9 3 11" xfId="4125" xr:uid="{6C660616-CA50-4DD6-BBBB-734F6043756B}"/>
    <cellStyle name="Normal 2 3 9 3 11 2" xfId="52240" xr:uid="{941FBF82-CB43-4342-8897-E79CFF86BCAB}"/>
    <cellStyle name="Normal 2 3 9 3 2" xfId="124" xr:uid="{A92FE603-B229-41C2-867C-DE71B36ED8F8}"/>
    <cellStyle name="Normal 2 3 9 3 2 2" xfId="48698" xr:uid="{0B7F2355-6B0C-4C6A-99BF-5B23AE3E76CA}"/>
    <cellStyle name="Normal 2 3 9 3 2 3" xfId="48629" xr:uid="{C85578D2-91CD-4314-8BA8-E55ACB89B4EC}"/>
    <cellStyle name="Normal 2 3 9 3 3" xfId="52149" xr:uid="{41F18D7D-E17E-465D-B72B-EE660E55CC46}"/>
    <cellStyle name="Normal 2 3 9 3 4" xfId="4249" xr:uid="{E4ED44B9-9592-4287-B5E9-C5A0C3A64B9E}"/>
    <cellStyle name="Normal 2 4" xfId="242" xr:uid="{4BD1F67F-41DE-488E-8E19-04FB714E417E}"/>
    <cellStyle name="Normal 2 4 15" xfId="343" xr:uid="{35ADC778-D11F-403F-BF30-91D3EC669048}"/>
    <cellStyle name="Normal 2 4 2" xfId="245" xr:uid="{48211964-F869-43E6-AD54-12ABD6767732}"/>
    <cellStyle name="Normal 2 4 2 2" xfId="534" xr:uid="{C2B41929-6A21-4057-9DD9-C4A9331DCCDA}"/>
    <cellStyle name="Normal 2 4 2 2 2" xfId="49039" xr:uid="{C18CEFA6-681E-468E-8BA2-BBF5F4397913}"/>
    <cellStyle name="Normal 2 4 2 2 3" xfId="19216" xr:uid="{052E607E-0E1A-41B0-BCFB-B299F056BC78}"/>
    <cellStyle name="Normal 2 4 2 3" xfId="13404" xr:uid="{9ADCB6E8-207B-4E0B-ABF3-4F4F1AF671DF}"/>
    <cellStyle name="Normal 2 4 2 4" xfId="5106" xr:uid="{1712207A-E950-4533-A726-4D09F3E2FAC2}"/>
    <cellStyle name="Normal 2 4 3" xfId="519" xr:uid="{B16DC121-2E0B-4165-8F33-D07217FD3ECF}"/>
    <cellStyle name="Normal 2 4 3 2" xfId="49026" xr:uid="{C307918A-E46B-4806-9923-D64975A130CE}"/>
    <cellStyle name="Normal 2 4 3 3" xfId="5" xr:uid="{810D33AA-B5B4-47AD-A377-21F48C2A57F3}"/>
    <cellStyle name="Normal 2 4 4" xfId="340" xr:uid="{53F991A9-6C36-4FF2-8412-FF0A05DF532C}"/>
    <cellStyle name="Normal 2 4 4 2" xfId="48858" xr:uid="{796810EB-24ED-4A4C-A31D-42A0EC3F4606}"/>
    <cellStyle name="Normal 2 4 4 3" xfId="19106" xr:uid="{7B24D729-4F90-4E33-92F7-420555D17E1A}"/>
    <cellStyle name="Normal 2 4 5" xfId="3703" xr:uid="{F099A780-63C9-4C6F-8E44-C054E55200CE}"/>
    <cellStyle name="Normal 2 4 5 2" xfId="51892" xr:uid="{A6071477-A0AA-4EE0-9B5D-A81203209E0D}"/>
    <cellStyle name="Normal 2 4 5 3" xfId="13403" xr:uid="{63C8DBD8-02EB-4DC5-B115-9E11C256A7C0}"/>
    <cellStyle name="Normal 2 4 6" xfId="4972" xr:uid="{C16E1548-89B9-46D3-84A3-A090DA8D94A2}"/>
    <cellStyle name="Normal 2 4 7" xfId="48784" xr:uid="{2B843649-2679-4627-A82E-A7A06BD434BD}"/>
    <cellStyle name="Normal 2 5" xfId="378" xr:uid="{3EB660AA-A0BF-4CD5-BF27-1BEB7BA5FA21}"/>
    <cellStyle name="Normal 2 5 10" xfId="2241" xr:uid="{7D593773-6855-4EEA-9F98-D73E573F74CB}"/>
    <cellStyle name="Normal 2 5 10 2" xfId="50736" xr:uid="{226551F2-1008-4AC1-B78B-5C9D775291A5}"/>
    <cellStyle name="Normal 2 5 11" xfId="2725" xr:uid="{7141F27D-D312-4B4B-A8B9-9CF472D9044A}"/>
    <cellStyle name="Normal 2 5 11 2" xfId="51220" xr:uid="{E4727D58-1EDD-400E-94E9-1CB4247CB7A6}"/>
    <cellStyle name="Normal 2 5 12" xfId="537" xr:uid="{05BA772E-26A5-4945-B878-F9E28C3FA0AE}"/>
    <cellStyle name="Normal 2 5 12 2" xfId="49042" xr:uid="{64172792-D692-47E8-85EF-8C8E801AC4E6}"/>
    <cellStyle name="Normal 2 5 13" xfId="3050" xr:uid="{0FBA4AA1-1C67-46EF-BC10-D300B1EA3494}"/>
    <cellStyle name="Normal 2 5 14" xfId="48894" xr:uid="{A7295A1F-7F1B-4A5E-9175-A3E1BB85B94C}"/>
    <cellStyle name="Normal 2 5 15" xfId="4242" xr:uid="{869C2BB5-134E-499B-94BC-F30905B347EB}"/>
    <cellStyle name="Normal 2 5 16" xfId="52578" xr:uid="{E9DEA58E-91F3-49F7-9BC7-94422FA0A12A}"/>
    <cellStyle name="Normal 2 5 2" xfId="572" xr:uid="{95904747-F8FC-45A6-AF7A-766D44253DC0}"/>
    <cellStyle name="Normal 2 5 2 10" xfId="2752" xr:uid="{FD717AEA-60DF-4B02-B857-B65838959CBE}"/>
    <cellStyle name="Normal 2 5 2 10 2" xfId="51247" xr:uid="{722206A8-B4EE-4C75-A00A-B6C1E6DBFCD0}"/>
    <cellStyle name="Normal 2 5 2 11" xfId="49074" xr:uid="{32A7E32A-2F4C-4DB5-96F2-DB4FD1A1CF40}"/>
    <cellStyle name="Normal 2 5 2 12" xfId="5924" xr:uid="{FB97477F-E1D3-42D4-B62C-94CE2F7D9E5C}"/>
    <cellStyle name="Normal 2 5 2 2" xfId="636" xr:uid="{0A0EBBF5-7B5C-454D-978F-4DFE597D4CC7}"/>
    <cellStyle name="Normal 2 5 2 2 10" xfId="19865" xr:uid="{5FFC3774-D160-4AED-962A-25E4EF58FBEA}"/>
    <cellStyle name="Normal 2 5 2 2 2" xfId="743" xr:uid="{C21DCDA6-C543-4810-B347-220253F91DB8}"/>
    <cellStyle name="Normal 2 5 2 2 2 2" xfId="952" xr:uid="{919ED42C-E167-43D8-AEF3-622D883D5863}"/>
    <cellStyle name="Normal 2 5 2 2 2 2 2" xfId="1660" xr:uid="{DDBD6880-536C-4A2F-B186-2E12DFA437AF}"/>
    <cellStyle name="Normal 2 5 2 2 2 2 2 2" xfId="50155" xr:uid="{27FCA507-E74A-4814-98B1-C2CDCE874513}"/>
    <cellStyle name="Normal 2 5 2 2 2 2 3" xfId="2149" xr:uid="{E0737BB2-B919-4C84-928E-ACE9BAA31C42}"/>
    <cellStyle name="Normal 2 5 2 2 2 2 3 2" xfId="50644" xr:uid="{F0A3230D-C01B-43E2-9DB1-24E985BBE0F3}"/>
    <cellStyle name="Normal 2 5 2 2 2 2 4" xfId="2636" xr:uid="{1C3A3084-BA49-432F-9F52-1D5C3D498AD8}"/>
    <cellStyle name="Normal 2 5 2 2 2 2 4 2" xfId="51131" xr:uid="{016E912A-A6AE-4EA9-BBDE-BB2C1D79C6B1}"/>
    <cellStyle name="Normal 2 5 2 2 2 2 5" xfId="49450" xr:uid="{D61200E8-AE7A-4791-8610-F5D9A84560CE}"/>
    <cellStyle name="Normal 2 5 2 2 2 3" xfId="1227" xr:uid="{BE4F48E9-7575-411F-B4C4-8D195DFB3000}"/>
    <cellStyle name="Normal 2 5 2 2 2 3 2" xfId="49722" xr:uid="{784ADBC7-46BC-491C-8A46-CC1A4EAB801B}"/>
    <cellStyle name="Normal 2 5 2 2 2 4" xfId="1451" xr:uid="{69EDA7AC-9225-4B96-936C-BBE114E76CF4}"/>
    <cellStyle name="Normal 2 5 2 2 2 4 2" xfId="49946" xr:uid="{62499B5C-82B3-4123-9785-A2E6811D9535}"/>
    <cellStyle name="Normal 2 5 2 2 2 5" xfId="1939" xr:uid="{5457A80C-64CD-475C-8CDC-4F28D41F0D91}"/>
    <cellStyle name="Normal 2 5 2 2 2 5 2" xfId="50434" xr:uid="{A8D242CC-00D2-474B-AE4A-73768A0F3AA9}"/>
    <cellStyle name="Normal 2 5 2 2 2 6" xfId="2426" xr:uid="{E6A28FD0-162A-4225-B89F-4933010C1318}"/>
    <cellStyle name="Normal 2 5 2 2 2 6 2" xfId="50921" xr:uid="{E6B3E8C5-FBE4-4CDB-A4F2-E3E90AC15350}"/>
    <cellStyle name="Normal 2 5 2 2 2 7" xfId="2910" xr:uid="{A2895BEF-3AF0-4649-8378-06FB7F31F024}"/>
    <cellStyle name="Normal 2 5 2 2 2 7 2" xfId="51405" xr:uid="{2383E33F-A4E1-4CDD-BD52-3297B08AD1EC}"/>
    <cellStyle name="Normal 2 5 2 2 2 8" xfId="49241" xr:uid="{DA1973DD-EAAD-4F58-AB4A-8C9A14A23E31}"/>
    <cellStyle name="Normal 2 5 2 2 3" xfId="848" xr:uid="{BF1C0280-0FA7-4993-9DB1-5F9870E8A407}"/>
    <cellStyle name="Normal 2 5 2 2 3 2" xfId="1556" xr:uid="{19B34A9A-2E47-4792-93D1-43F0DCFC222E}"/>
    <cellStyle name="Normal 2 5 2 2 3 2 2" xfId="50051" xr:uid="{566EA5EB-5D4F-47F9-BD0F-209B2F97EDFC}"/>
    <cellStyle name="Normal 2 5 2 2 3 3" xfId="2044" xr:uid="{46B6DCC1-D651-4EDC-BB05-137ECEF1941E}"/>
    <cellStyle name="Normal 2 5 2 2 3 3 2" xfId="50539" xr:uid="{20E08E13-CB08-4B7D-A88D-BB85A36B03E7}"/>
    <cellStyle name="Normal 2 5 2 2 3 4" xfId="2531" xr:uid="{CCAE53BE-8FDB-47F8-ABD3-7D0FEEBB0F97}"/>
    <cellStyle name="Normal 2 5 2 2 3 4 2" xfId="51026" xr:uid="{50F01AAF-5BBA-4C26-9065-B22B073E37DA}"/>
    <cellStyle name="Normal 2 5 2 2 3 5" xfId="49346" xr:uid="{59FFDCDD-F337-4C2B-B46B-A8266958FAEA}"/>
    <cellStyle name="Normal 2 5 2 2 4" xfId="1122" xr:uid="{FF27A71C-46E7-4822-9B8C-A744A4857136}"/>
    <cellStyle name="Normal 2 5 2 2 4 2" xfId="49617" xr:uid="{3C2665CD-51AD-4E0C-9509-04ED63617ECA}"/>
    <cellStyle name="Normal 2 5 2 2 5" xfId="1346" xr:uid="{21A1B33F-B7E5-443E-8B8F-69D3959FB077}"/>
    <cellStyle name="Normal 2 5 2 2 5 2" xfId="49841" xr:uid="{76E59483-F709-49CC-8F5A-C686EE1EBBF1}"/>
    <cellStyle name="Normal 2 5 2 2 6" xfId="1834" xr:uid="{AA49BBDF-14CA-414A-B628-724F798F1196}"/>
    <cellStyle name="Normal 2 5 2 2 6 2" xfId="50329" xr:uid="{3BB07000-7ACC-4BB6-903B-5E26DC21F2CA}"/>
    <cellStyle name="Normal 2 5 2 2 7" xfId="2321" xr:uid="{3B170A9D-7827-4BC9-A0B0-65D64CDD6663}"/>
    <cellStyle name="Normal 2 5 2 2 7 2" xfId="50816" xr:uid="{6957371A-DD2F-4CC1-B109-56321545306A}"/>
    <cellStyle name="Normal 2 5 2 2 8" xfId="2805" xr:uid="{838EF904-558D-474B-923E-48387BB53BB6}"/>
    <cellStyle name="Normal 2 5 2 2 8 2" xfId="51300" xr:uid="{C325AE87-2F12-4D10-94C9-5A7FB4D6A7F6}"/>
    <cellStyle name="Normal 2 5 2 2 9" xfId="49134" xr:uid="{B7A38DEE-2292-4F4D-ACD7-E3CBF040EE49}"/>
    <cellStyle name="Normal 2 5 2 3" xfId="687" xr:uid="{D368D006-7773-465D-8B8D-91A0E8D37941}"/>
    <cellStyle name="Normal 2 5 2 3 2" xfId="900" xr:uid="{B4E1243B-9815-4BCE-B998-2F1FDF05150E}"/>
    <cellStyle name="Normal 2 5 2 3 2 2" xfId="1608" xr:uid="{4878EF39-DEEE-4D92-8CBD-EC04E08D3127}"/>
    <cellStyle name="Normal 2 5 2 3 2 2 2" xfId="50103" xr:uid="{E40B592E-1DB2-411B-9BCD-E49D10708A04}"/>
    <cellStyle name="Normal 2 5 2 3 2 3" xfId="2096" xr:uid="{0536C252-80A2-4C80-B855-3BBEE3E281B7}"/>
    <cellStyle name="Normal 2 5 2 3 2 3 2" xfId="50591" xr:uid="{EBD5DBFB-38BB-435E-9EB6-349A4E8B0FED}"/>
    <cellStyle name="Normal 2 5 2 3 2 4" xfId="2583" xr:uid="{40B21641-8FC0-4C37-AE92-E0439565CBE6}"/>
    <cellStyle name="Normal 2 5 2 3 2 4 2" xfId="51078" xr:uid="{5552E1E8-7BAE-48C6-AE25-C433E54A3F24}"/>
    <cellStyle name="Normal 2 5 2 3 2 5" xfId="49398" xr:uid="{06F6AA52-7F10-44F7-8C4F-36DB6E321523}"/>
    <cellStyle name="Normal 2 5 2 3 3" xfId="1174" xr:uid="{4D345C8D-B0FD-4767-905D-43AAC3678B4F}"/>
    <cellStyle name="Normal 2 5 2 3 3 2" xfId="49669" xr:uid="{04EFDCFA-DFF2-4773-8037-92B972E23D41}"/>
    <cellStyle name="Normal 2 5 2 3 4" xfId="1398" xr:uid="{07B84583-BE07-4CE6-BD60-3E9B0F78DC05}"/>
    <cellStyle name="Normal 2 5 2 3 4 2" xfId="49893" xr:uid="{51DF166F-8DCF-4ED5-869F-E40CDF2B8DEB}"/>
    <cellStyle name="Normal 2 5 2 3 5" xfId="1886" xr:uid="{83759321-00E7-4A41-BD46-81C6F401A045}"/>
    <cellStyle name="Normal 2 5 2 3 5 2" xfId="50381" xr:uid="{D036A47C-FEA4-4F7A-AE9F-26697A629A98}"/>
    <cellStyle name="Normal 2 5 2 3 6" xfId="2373" xr:uid="{F73831D1-C618-475D-88A9-660FF22596F4}"/>
    <cellStyle name="Normal 2 5 2 3 6 2" xfId="50868" xr:uid="{59B782FE-23C1-4D38-8396-B9F5318B6364}"/>
    <cellStyle name="Normal 2 5 2 3 7" xfId="2857" xr:uid="{BD14D439-9239-4E2B-A547-C0798AB0E270}"/>
    <cellStyle name="Normal 2 5 2 3 7 2" xfId="51352" xr:uid="{ACA68802-2ED1-4F0A-ACAD-DC546BC9B04B}"/>
    <cellStyle name="Normal 2 5 2 3 8" xfId="49185" xr:uid="{B31EDBF1-28B3-4EBD-AC3F-BCF8FD2AC347}"/>
    <cellStyle name="Normal 2 5 2 3 9" xfId="18593" xr:uid="{D4394E01-4E8D-4E5A-B268-0E22A2B67BC8}"/>
    <cellStyle name="Normal 2 5 2 4" xfId="795" xr:uid="{3C67DD2F-FF59-47B7-819A-D3560CCC92EF}"/>
    <cellStyle name="Normal 2 5 2 4 2" xfId="1503" xr:uid="{E476EF02-98AE-4576-A700-621C190CD7D7}"/>
    <cellStyle name="Normal 2 5 2 4 2 2" xfId="49998" xr:uid="{5383D765-E458-4319-974D-5095EBD07B08}"/>
    <cellStyle name="Normal 2 5 2 4 3" xfId="1991" xr:uid="{52CA9008-E88C-45EF-855E-C33CF2331DE6}"/>
    <cellStyle name="Normal 2 5 2 4 3 2" xfId="50486" xr:uid="{5427E6E7-A53B-4E36-950E-374F8594BA4A}"/>
    <cellStyle name="Normal 2 5 2 4 4" xfId="2478" xr:uid="{346C608E-6734-4FE9-9317-9CBEFD83D2D5}"/>
    <cellStyle name="Normal 2 5 2 4 4 2" xfId="50973" xr:uid="{14A8C306-0BE3-4485-A03B-46AEB95D0A83}"/>
    <cellStyle name="Normal 2 5 2 4 5" xfId="49293" xr:uid="{70E5FDAE-3930-434A-A511-8A5C498E4B03}"/>
    <cellStyle name="Normal 2 5 2 5" xfId="1015" xr:uid="{D52E1EF8-8078-4CDA-95CD-A3E754EE4AA5}"/>
    <cellStyle name="Normal 2 5 2 5 2" xfId="1718" xr:uid="{093B8CD6-28EE-41D6-A78B-D8B13FE47727}"/>
    <cellStyle name="Normal 2 5 2 5 2 2" xfId="50213" xr:uid="{A8786CB7-4ACC-4DD6-A99E-095139029AC4}"/>
    <cellStyle name="Normal 2 5 2 5 3" xfId="2207" xr:uid="{C0BE5CE7-FA77-4145-BF99-C5CA9A9C0A44}"/>
    <cellStyle name="Normal 2 5 2 5 3 2" xfId="50702" xr:uid="{05BE10A0-8F7E-4497-AF76-B653D4BEBEA0}"/>
    <cellStyle name="Normal 2 5 2 5 4" xfId="2694" xr:uid="{73A6232C-B873-4BD3-920B-15EF7E79D978}"/>
    <cellStyle name="Normal 2 5 2 5 4 2" xfId="51189" xr:uid="{A6D55B1B-05F7-45B8-A34A-E07DA73113BD}"/>
    <cellStyle name="Normal 2 5 2 5 5" xfId="49510" xr:uid="{8BB48BC2-4282-4138-AD98-BCC187EF9BF7}"/>
    <cellStyle name="Normal 2 5 2 6" xfId="1069" xr:uid="{B53AAA66-4B14-4DC2-99F9-DE91B27DFE3C}"/>
    <cellStyle name="Normal 2 5 2 6 2" xfId="49564" xr:uid="{0ACBAAAE-B9FC-401F-BB9E-1683CD4D0DE2}"/>
    <cellStyle name="Normal 2 5 2 7" xfId="1293" xr:uid="{46229A52-A325-4113-9510-1153039B4C4C}"/>
    <cellStyle name="Normal 2 5 2 7 2" xfId="49788" xr:uid="{7B8F31FB-3F0B-4AE0-82CE-019954BEF8C2}"/>
    <cellStyle name="Normal 2 5 2 8" xfId="1781" xr:uid="{7D845E1F-E29F-4BF5-8799-06DABABEC6D3}"/>
    <cellStyle name="Normal 2 5 2 8 2" xfId="50276" xr:uid="{014D2338-3238-4DA7-B50A-A137D8ECE65F}"/>
    <cellStyle name="Normal 2 5 2 9" xfId="2268" xr:uid="{69C7FAAB-9C00-4C9E-A598-A6BB77D1CA55}"/>
    <cellStyle name="Normal 2 5 2 9 2" xfId="50763" xr:uid="{3678A08F-468E-4713-BE52-8B36FD3482D8}"/>
    <cellStyle name="Normal 2 5 3" xfId="609" xr:uid="{52CC093D-8796-46D2-8A41-A6936D834BEE}"/>
    <cellStyle name="Normal 2 5 3 10" xfId="19012" xr:uid="{EBDA7B76-56BF-4C62-8C7C-4D053BC39897}"/>
    <cellStyle name="Normal 2 5 3 2" xfId="715" xr:uid="{0D9DC83F-3837-4684-9E81-1FF01407FB17}"/>
    <cellStyle name="Normal 2 5 3 2 2" xfId="926" xr:uid="{4699F80D-C8E0-4E2F-B1B2-723EB92AB536}"/>
    <cellStyle name="Normal 2 5 3 2 2 2" xfId="1634" xr:uid="{690C2AD2-1A48-468A-AE1A-98C1A32BDF39}"/>
    <cellStyle name="Normal 2 5 3 2 2 2 2" xfId="50129" xr:uid="{EEFE526D-6D69-4549-BFFE-0D664A5DDCFB}"/>
    <cellStyle name="Normal 2 5 3 2 2 3" xfId="2122" xr:uid="{8ACFA31A-6C67-4201-94D5-880C19AC3798}"/>
    <cellStyle name="Normal 2 5 3 2 2 3 2" xfId="50617" xr:uid="{C8D98D7C-D53E-46F7-99CF-9413B69EBB77}"/>
    <cellStyle name="Normal 2 5 3 2 2 4" xfId="2609" xr:uid="{DEEA2CD5-4BC7-4C1F-8CF4-F6AB42D3FAEA}"/>
    <cellStyle name="Normal 2 5 3 2 2 4 2" xfId="51104" xr:uid="{54D801A4-B6CA-4482-AB97-ED493E96E26E}"/>
    <cellStyle name="Normal 2 5 3 2 2 5" xfId="49424" xr:uid="{DC925411-DC79-4685-BF2E-A7D9524E456D}"/>
    <cellStyle name="Normal 2 5 3 2 3" xfId="1200" xr:uid="{AB1B299D-D78B-48B7-A491-3E3BA48ADC55}"/>
    <cellStyle name="Normal 2 5 3 2 3 2" xfId="49695" xr:uid="{A1E443CA-C105-4F10-A767-184A538414BF}"/>
    <cellStyle name="Normal 2 5 3 2 4" xfId="1424" xr:uid="{70C5B879-232E-4614-8DDF-215B4E3E646C}"/>
    <cellStyle name="Normal 2 5 3 2 4 2" xfId="49919" xr:uid="{14C86308-F6FF-419C-934C-FCDA4AF9AD40}"/>
    <cellStyle name="Normal 2 5 3 2 5" xfId="1912" xr:uid="{A6931BD7-F11C-4A9B-98B2-3457EC91CF11}"/>
    <cellStyle name="Normal 2 5 3 2 5 2" xfId="50407" xr:uid="{5700F6C5-5018-48C6-A3F1-B4AEB39B60F4}"/>
    <cellStyle name="Normal 2 5 3 2 6" xfId="2399" xr:uid="{EF93671B-30CD-4612-A971-61BAD8E97B09}"/>
    <cellStyle name="Normal 2 5 3 2 6 2" xfId="50894" xr:uid="{027C65F5-A01D-445B-90E8-F0062DC68DB5}"/>
    <cellStyle name="Normal 2 5 3 2 7" xfId="2883" xr:uid="{F354C516-F114-4E22-933D-91D4250F415C}"/>
    <cellStyle name="Normal 2 5 3 2 7 2" xfId="51378" xr:uid="{71DE6A78-18DC-4F4A-A0B8-BB1E80E5A8A3}"/>
    <cellStyle name="Normal 2 5 3 2 8" xfId="49213" xr:uid="{05B99B8A-68BF-4576-B07C-3C5A6A415434}"/>
    <cellStyle name="Normal 2 5 3 3" xfId="821" xr:uid="{3A96BC2B-E950-4F4B-8DE1-3BEC661AD914}"/>
    <cellStyle name="Normal 2 5 3 3 2" xfId="1529" xr:uid="{A2D94A2D-7BA4-4095-8B2C-D1D3A664E455}"/>
    <cellStyle name="Normal 2 5 3 3 2 2" xfId="50024" xr:uid="{A595531E-8613-4999-910A-14B80D32FE8F}"/>
    <cellStyle name="Normal 2 5 3 3 3" xfId="2017" xr:uid="{1336E874-1B7A-4AAA-B253-2787423634FF}"/>
    <cellStyle name="Normal 2 5 3 3 3 2" xfId="50512" xr:uid="{448A1F89-03D1-4AC7-B6DF-D0EE8604D2B4}"/>
    <cellStyle name="Normal 2 5 3 3 4" xfId="2504" xr:uid="{AEAD20C5-73A5-46B1-8EE4-C21616657293}"/>
    <cellStyle name="Normal 2 5 3 3 4 2" xfId="50999" xr:uid="{8CD75442-EFE8-4BD3-AD0C-5B504BD854A5}"/>
    <cellStyle name="Normal 2 5 3 3 5" xfId="49319" xr:uid="{A83DE725-0ECA-4A8A-A835-D8400597F129}"/>
    <cellStyle name="Normal 2 5 3 4" xfId="1095" xr:uid="{3FBE1FAF-1ED0-4956-902E-05080BCBF402}"/>
    <cellStyle name="Normal 2 5 3 4 2" xfId="49590" xr:uid="{27EDC436-E7BD-44D2-AC9A-4330F288DBD7}"/>
    <cellStyle name="Normal 2 5 3 5" xfId="1319" xr:uid="{2D067048-7DA7-4276-A20D-BE39E51FC985}"/>
    <cellStyle name="Normal 2 5 3 5 2" xfId="49814" xr:uid="{8E77CEB8-1371-4FF7-868E-65E71EC7C082}"/>
    <cellStyle name="Normal 2 5 3 6" xfId="1807" xr:uid="{55E2EF3F-353D-4DCC-84C0-940B0D42C9CA}"/>
    <cellStyle name="Normal 2 5 3 6 2" xfId="50302" xr:uid="{14A04E7C-AE5C-4275-B712-EA91D102B453}"/>
    <cellStyle name="Normal 2 5 3 7" xfId="2294" xr:uid="{ECC94A44-C132-44A0-A29D-BC568A02BC21}"/>
    <cellStyle name="Normal 2 5 3 7 2" xfId="50789" xr:uid="{56D0AC62-DEE7-4FE5-84F4-6B4BA81EFE3A}"/>
    <cellStyle name="Normal 2 5 3 8" xfId="2778" xr:uid="{F0C033B1-4E30-4215-A8D0-C0401814BAAB}"/>
    <cellStyle name="Normal 2 5 3 8 2" xfId="51273" xr:uid="{B3BCD1D9-5DD6-4A70-B3C8-82F55D828FD0}"/>
    <cellStyle name="Normal 2 5 3 9" xfId="49107" xr:uid="{B0B7BD70-55FF-4D00-92A5-A8CE79B5F080}"/>
    <cellStyle name="Normal 2 5 4" xfId="660" xr:uid="{4CA8EB61-513E-4FEF-8F2D-0BDADB4985FF}"/>
    <cellStyle name="Normal 2 5 4 2" xfId="873" xr:uid="{F154806F-E74C-41FE-8900-6278C5672068}"/>
    <cellStyle name="Normal 2 5 4 2 2" xfId="1581" xr:uid="{2F42259C-DD3F-4C48-9EA3-CB94990694C2}"/>
    <cellStyle name="Normal 2 5 4 2 2 2" xfId="50076" xr:uid="{1A0B71C7-2349-4BC9-A8D4-2428CC58D510}"/>
    <cellStyle name="Normal 2 5 4 2 3" xfId="2069" xr:uid="{0FCD9CF8-40C4-4BAD-A3DD-31ACDD042405}"/>
    <cellStyle name="Normal 2 5 4 2 3 2" xfId="50564" xr:uid="{0AAD50F6-091E-4A6F-8DFE-04644F94313B}"/>
    <cellStyle name="Normal 2 5 4 2 4" xfId="2556" xr:uid="{0404D881-C18B-47D3-9AB1-FE7D9EB28DB7}"/>
    <cellStyle name="Normal 2 5 4 2 4 2" xfId="51051" xr:uid="{DB89F3F6-C30C-4A6E-8CDE-9670A4EDF297}"/>
    <cellStyle name="Normal 2 5 4 2 5" xfId="49371" xr:uid="{3465A844-0DDC-4020-BC6A-0808A2176E6F}"/>
    <cellStyle name="Normal 2 5 4 3" xfId="1147" xr:uid="{35E45A68-F6D2-43FB-B762-9FF068028B04}"/>
    <cellStyle name="Normal 2 5 4 3 2" xfId="49642" xr:uid="{F4BE2942-6AA5-4C48-8509-FC900AFF46AF}"/>
    <cellStyle name="Normal 2 5 4 4" xfId="1371" xr:uid="{6C9C2C15-2263-4EC1-97EE-B9D735FF490B}"/>
    <cellStyle name="Normal 2 5 4 4 2" xfId="49866" xr:uid="{0650FA17-5B95-4F19-AEF4-A112F801F3D7}"/>
    <cellStyle name="Normal 2 5 4 5" xfId="1859" xr:uid="{39A7C66F-A885-4752-8D71-72E8D22C926F}"/>
    <cellStyle name="Normal 2 5 4 5 2" xfId="50354" xr:uid="{98C8A688-3DDB-4770-A0DE-E2C9F37140FE}"/>
    <cellStyle name="Normal 2 5 4 6" xfId="2346" xr:uid="{DE2A198D-1350-422E-9DE7-0611D86C5EF6}"/>
    <cellStyle name="Normal 2 5 4 6 2" xfId="50841" xr:uid="{5DF4B6A8-87F9-4247-A124-C26828AF7656}"/>
    <cellStyle name="Normal 2 5 4 7" xfId="2830" xr:uid="{E0A0925B-D3C6-4162-A0A1-78B321937972}"/>
    <cellStyle name="Normal 2 5 4 7 2" xfId="51325" xr:uid="{50CD2478-1A24-454D-ADA7-E0501B10A83D}"/>
    <cellStyle name="Normal 2 5 4 8" xfId="49158" xr:uid="{D4B0D3C5-B8A4-4D0C-9CE7-CDF180BD13B8}"/>
    <cellStyle name="Normal 2 5 4 9" xfId="13405" xr:uid="{58FA8960-0005-4234-BF7A-93B621412261}"/>
    <cellStyle name="Normal 2 5 5" xfId="768" xr:uid="{CB82FEF7-194F-4032-9D41-AECC62EC2F38}"/>
    <cellStyle name="Normal 2 5 5 2" xfId="1476" xr:uid="{BA50D065-3CF9-4617-BA14-4319F92A0601}"/>
    <cellStyle name="Normal 2 5 5 2 2" xfId="49971" xr:uid="{86B17B8E-34CF-410D-A057-E47B40EF415A}"/>
    <cellStyle name="Normal 2 5 5 3" xfId="1964" xr:uid="{80690AC2-6D38-4AC7-9A6E-25B9956E9C78}"/>
    <cellStyle name="Normal 2 5 5 3 2" xfId="50459" xr:uid="{2D8636C1-FC13-4A69-8794-513FA91A74D3}"/>
    <cellStyle name="Normal 2 5 5 4" xfId="2451" xr:uid="{1D396A34-3B5E-4323-94A7-1FEE7D15573B}"/>
    <cellStyle name="Normal 2 5 5 4 2" xfId="50946" xr:uid="{CAC353EE-32D5-4378-BA6F-1B9679B2F28F}"/>
    <cellStyle name="Normal 2 5 5 5" xfId="49266" xr:uid="{FFC0BA23-DFC1-443D-BF14-256D65362218}"/>
    <cellStyle name="Normal 2 5 5 6" xfId="4928" xr:uid="{067FE96C-3081-4229-AB55-5D732B2859AC}"/>
    <cellStyle name="Normal 2 5 6" xfId="988" xr:uid="{F8439197-C72F-49BA-8DE4-08046952A53E}"/>
    <cellStyle name="Normal 2 5 6 2" xfId="1691" xr:uid="{693EB686-A061-4295-ABF8-E75FA9A64807}"/>
    <cellStyle name="Normal 2 5 6 2 2" xfId="50186" xr:uid="{11423188-5199-491D-9774-F3C6A5D9FFFB}"/>
    <cellStyle name="Normal 2 5 6 3" xfId="2180" xr:uid="{ACEDD8AB-8D26-402F-98AA-133D892CCFDE}"/>
    <cellStyle name="Normal 2 5 6 3 2" xfId="50675" xr:uid="{9F50022D-AC05-4B97-BEB0-572B59B384EF}"/>
    <cellStyle name="Normal 2 5 6 4" xfId="2667" xr:uid="{9A81549F-9CF9-4585-8CE0-DC2724F0C099}"/>
    <cellStyle name="Normal 2 5 6 4 2" xfId="51162" xr:uid="{EB75D386-A6E7-40FA-9485-58CBBFC0AE9E}"/>
    <cellStyle name="Normal 2 5 6 5" xfId="49483" xr:uid="{6EF2FDB7-B0DB-4F30-92F0-FCFCDA26C688}"/>
    <cellStyle name="Normal 2 5 7" xfId="1042" xr:uid="{44706327-1920-4941-9907-098FAF3D3BD9}"/>
    <cellStyle name="Normal 2 5 7 2" xfId="49537" xr:uid="{40C36D94-D689-45BB-B40E-2A1AC27FFE50}"/>
    <cellStyle name="Normal 2 5 8" xfId="1266" xr:uid="{BCF6C349-6E0E-475E-864C-B4A583C4A007}"/>
    <cellStyle name="Normal 2 5 8 2" xfId="49761" xr:uid="{01699BED-2681-4ED4-B68E-0C41D6726CBB}"/>
    <cellStyle name="Normal 2 5 9" xfId="1754" xr:uid="{4CEAA600-95D6-41F5-9C2E-F3BD989E87E0}"/>
    <cellStyle name="Normal 2 5 9 2" xfId="50249" xr:uid="{1E5FD4B7-6082-4E4C-BE04-0DE71CD1303A}"/>
    <cellStyle name="Normal 2 6" xfId="446" xr:uid="{FA4AF5A3-FD22-4A46-87D9-EDBB69034F7F}"/>
    <cellStyle name="Normal 2 6 2" xfId="3704" xr:uid="{41E58D5D-69C4-462F-8015-A8E7AC001661}"/>
    <cellStyle name="Normal 2 6 2 2" xfId="51893" xr:uid="{AA0915A7-102A-4AE7-A407-BE1C99829E42}"/>
    <cellStyle name="Normal 2 6 3" xfId="48956" xr:uid="{4E872665-37B4-4E4C-AE20-CFCD3DEA5020}"/>
    <cellStyle name="Normal 2 6 4" xfId="4482" xr:uid="{988A8680-3836-48BF-BBD7-DC920CE4F49D}"/>
    <cellStyle name="Normal 2 7" xfId="587" xr:uid="{F4A5E6CE-4E4F-4494-85DB-54B02930493A}"/>
    <cellStyle name="Normal 2 7 2" xfId="3705" xr:uid="{51C10EA7-AC7A-4E77-9623-1321864926D0}"/>
    <cellStyle name="Normal 2 7 2 2" xfId="51894" xr:uid="{C528572A-BF7A-4338-A4A3-10CC25549F7E}"/>
    <cellStyle name="Normal 2 8" xfId="501" xr:uid="{342546BF-67C6-49E3-B1ED-9481C9B9A8C2}"/>
    <cellStyle name="Normal 2 8 2" xfId="3706" xr:uid="{45F1B976-362C-4585-BF8C-A0171BD09F32}"/>
    <cellStyle name="Normal 2 8 2 2" xfId="138" xr:uid="{4B469965-8BAD-4880-861E-74FAABC1157F}"/>
    <cellStyle name="Normal 2 8 2 2 2" xfId="48708" xr:uid="{91626F88-B5C5-4CEC-A298-0C08275807DD}"/>
    <cellStyle name="Normal 2 8 2 2 3" xfId="48637" xr:uid="{992C1D22-F9B0-4085-8A26-86E33A4FF3C7}"/>
    <cellStyle name="Normal 2 8 2 3" xfId="51895" xr:uid="{C5E58F76-55D7-40C6-89BD-E9E7C590B2D0}"/>
    <cellStyle name="Normal 2 9" xfId="498" xr:uid="{22B1AA76-10D4-4B51-B682-81A05A109899}"/>
    <cellStyle name="Normal 2 9 2" xfId="1245" xr:uid="{47FC1131-0FAE-4828-A8FE-210188604C72}"/>
    <cellStyle name="Normal 2 9 2 2" xfId="49740" xr:uid="{0734280B-3CEC-483A-9187-2C677D4AD825}"/>
    <cellStyle name="Normal 2 9 3" xfId="1733" xr:uid="{F530B1AD-C8DF-4A13-842D-8A29AEE3468C}"/>
    <cellStyle name="Normal 2 9 3 2" xfId="50228" xr:uid="{0C904AD0-C2AF-4858-8436-56EF75446400}"/>
    <cellStyle name="Normal 2 9 4" xfId="2220" xr:uid="{5FCFDB28-E6A7-4972-97AA-946E45232EB8}"/>
    <cellStyle name="Normal 2 9 4 2" xfId="50715" xr:uid="{06363A3B-5EDD-4AE5-AE3F-3DA080B2A013}"/>
    <cellStyle name="Normal 2 9 5" xfId="49007" xr:uid="{FA3F6E2B-47EB-4530-A91E-E94E4D07AE51}"/>
    <cellStyle name="Normal 20" xfId="1725" xr:uid="{FFCACBEA-3F62-48CB-8D92-1D21F662786A}"/>
    <cellStyle name="Normal 20 2" xfId="2701" xr:uid="{595515CC-9327-480A-86F9-7FD9379CDE12}"/>
    <cellStyle name="Normal 20 2 2" xfId="3797" xr:uid="{6A5B0D1B-C129-401A-899E-9F98E837A17B}"/>
    <cellStyle name="Normal 20 2 2 2" xfId="51934" xr:uid="{C6C91DAF-80D7-4AE5-8973-5AEB89333EAC}"/>
    <cellStyle name="Normal 20 2 2 3" xfId="5926" xr:uid="{3D5E2455-FBB0-4D57-A8EA-2E3040DAAB0D}"/>
    <cellStyle name="Normal 20 2 3" xfId="19116" xr:uid="{43D8D012-60F3-4014-9369-38BB9DB72B62}"/>
    <cellStyle name="Normal 20 2 4" xfId="13406" xr:uid="{082FFA23-09A7-458A-97E7-FAD0C5278AB4}"/>
    <cellStyle name="Normal 20 2 5" xfId="51196" xr:uid="{FEB9CADC-30AA-4E52-B967-8951049CD9AC}"/>
    <cellStyle name="Normal 20 2 6" xfId="4982" xr:uid="{6B3398DD-A32F-45F5-8951-61E2E18B8C78}"/>
    <cellStyle name="Normal 20 3" xfId="3795" xr:uid="{AE220CFA-9BBD-4D45-AF1B-4C8DACE6D84B}"/>
    <cellStyle name="Normal 20 3 2" xfId="19866" xr:uid="{428350FF-D3F4-42D5-9A49-8E1651D8CE43}"/>
    <cellStyle name="Normal 20 3 3" xfId="18594" xr:uid="{237BE706-10A0-4A5E-86C3-9EAD8E00F46D}"/>
    <cellStyle name="Normal 20 3 4" xfId="51932" xr:uid="{6FB4D830-46B9-41DE-BDE6-ACAFD0667CF4}"/>
    <cellStyle name="Normal 20 3 5" xfId="5925" xr:uid="{D708C5F4-D97D-4D43-82EB-AE7746C14789}"/>
    <cellStyle name="Normal 20 4" xfId="3141" xr:uid="{1B68224D-B74E-4742-9DCB-0ADE22DFF4DB}"/>
    <cellStyle name="Normal 20 4 2" xfId="51613" xr:uid="{83A624CA-D4E0-4A8B-83F0-784C32752EE9}"/>
    <cellStyle name="Normal 20 4 3" xfId="18742" xr:uid="{AB8A9B48-A071-4EF1-B38B-AE60A09C3091}"/>
    <cellStyle name="Normal 20 5" xfId="50220" xr:uid="{E4105DD9-6C36-4ABE-8DB8-E3705C339E2F}"/>
    <cellStyle name="Normal 20 6" xfId="4748" xr:uid="{59CC8B03-4EA8-47EB-8766-952952452E60}"/>
    <cellStyle name="Normal 20 7" xfId="52616" xr:uid="{7ADB9C33-5295-4190-98DE-AC0B60B33DB5}"/>
    <cellStyle name="Normal 200" xfId="52334" xr:uid="{BC455F14-9143-4029-AE6B-F139E54A3136}"/>
    <cellStyle name="Normal 201" xfId="52338" xr:uid="{EB850E70-601C-4412-8467-97DDAB5494D3}"/>
    <cellStyle name="Normal 202" xfId="52342" xr:uid="{9FBD50F4-5A6C-4592-866D-058B56C0F9BD}"/>
    <cellStyle name="Normal 203" xfId="52348" xr:uid="{D7568405-309B-4463-9112-392FEEDB9B25}"/>
    <cellStyle name="Normal 204" xfId="52351" xr:uid="{EDE18C08-F94D-4A1E-B6CA-0DE76BA5D313}"/>
    <cellStyle name="Normal 205" xfId="52353" xr:uid="{618A2648-E6A9-4033-A154-8BD8FB978689}"/>
    <cellStyle name="Normal 206" xfId="52358" xr:uid="{01506752-791C-4236-9748-8FB725B97157}"/>
    <cellStyle name="Normal 207" xfId="52360" xr:uid="{FBE9C83D-D509-4884-9B37-26435B62B994}"/>
    <cellStyle name="Normal 208" xfId="52365" xr:uid="{4E253628-FD36-444D-B7B8-D429D898FE0E}"/>
    <cellStyle name="Normal 209" xfId="52368" xr:uid="{9DE74A7B-6FDD-416E-A8C0-30A221D2065C}"/>
    <cellStyle name="Normal 21" xfId="588" xr:uid="{BF6E5459-6819-47FB-B3ED-67ABA1E4E00F}"/>
    <cellStyle name="Normal 21 2" xfId="442" xr:uid="{4FF53641-2E3E-487E-AFD0-5DD16E47DB5D}"/>
    <cellStyle name="Normal 21 2 2" xfId="3801" xr:uid="{A07919C4-669A-4561-B3FD-551715FC77B4}"/>
    <cellStyle name="Normal 21 2 2 2" xfId="51938" xr:uid="{67734F7A-0E5F-46A4-9120-7DE21F05ECF2}"/>
    <cellStyle name="Normal 21 2 2 3" xfId="5927" xr:uid="{C9A7F284-3E3D-4A44-802B-1C518C6E085D}"/>
    <cellStyle name="Normal 21 2 3" xfId="18924" xr:uid="{B581D498-94B5-47DE-BED2-AFA59FA65566}"/>
    <cellStyle name="Normal 21 2 4" xfId="48953" xr:uid="{EBBFCA69-BAD7-49B8-846F-19C2CC3CA942}"/>
    <cellStyle name="Normal 21 2 5" xfId="4750" xr:uid="{4FF9A3DC-F68E-462F-803D-B2CFD4402B50}"/>
    <cellStyle name="Normal 21 3" xfId="3796" xr:uid="{13FF3C55-E4C4-491A-8039-8E9DB5AA419C}"/>
    <cellStyle name="Normal 21 3 2" xfId="51933" xr:uid="{287EF7A5-40CD-41A9-8641-AE20BD2CE488}"/>
    <cellStyle name="Normal 21 3 3" xfId="18595" xr:uid="{5424D233-7E58-47D1-A987-E84AD9F2263E}"/>
    <cellStyle name="Normal 21 4" xfId="18923" xr:uid="{D0C88098-3AF9-4525-94F7-D36FB0BD61E0}"/>
    <cellStyle name="Normal 21 5" xfId="4749" xr:uid="{245C3C3D-2ED5-4FC2-A7EF-45391511FC91}"/>
    <cellStyle name="Normal 210" xfId="52371" xr:uid="{40783C34-A871-47B0-9957-535A1A7F4DAC}"/>
    <cellStyle name="Normal 210 2" xfId="52674" xr:uid="{65AB7320-A553-46C2-80EE-EF443732C0E2}"/>
    <cellStyle name="Normal 211" xfId="52376" xr:uid="{B6B39732-60A4-4093-8060-07026F4BEB7B}"/>
    <cellStyle name="Normal 212" xfId="52378" xr:uid="{93AD2F21-C018-4C5B-B0A2-357B1C0E144B}"/>
    <cellStyle name="Normal 213" xfId="52379" xr:uid="{2644927B-B574-4242-B05F-F06BBA766327}"/>
    <cellStyle name="Normal 214" xfId="52381" xr:uid="{432D56CC-D591-47C6-BAFB-0C587DB7973B}"/>
    <cellStyle name="Normal 215" xfId="52383" xr:uid="{112CA351-1821-41CB-B6B6-A76D41EB57C0}"/>
    <cellStyle name="Normal 216" xfId="52385" xr:uid="{DBD10449-0292-4CC2-B5A6-CA62735AF199}"/>
    <cellStyle name="Normal 217" xfId="52387" xr:uid="{88858D9F-313D-43FC-A2B2-2990B45418C3}"/>
    <cellStyle name="Normal 218" xfId="52389" xr:uid="{19C90E8C-29DF-4674-9CFA-EEBF90F4662E}"/>
    <cellStyle name="Normal 219" xfId="52391" xr:uid="{2A9880E9-627F-4B58-8350-19CB67B5C75D}"/>
    <cellStyle name="Normal 22" xfId="2703" xr:uid="{2377FE79-383E-4D8C-B9A4-71F64A17D30E}"/>
    <cellStyle name="Normal 22 2" xfId="3802" xr:uid="{26EC6886-6760-4B86-90E4-8F5BC92E966B}"/>
    <cellStyle name="Normal 22 2 2" xfId="19117" xr:uid="{D30341BD-1532-4F96-937C-ECC903C16ECD}"/>
    <cellStyle name="Normal 22 2 3" xfId="13407" xr:uid="{3116C096-85F5-4495-B71F-D247172D2EEB}"/>
    <cellStyle name="Normal 22 2 4" xfId="4984" xr:uid="{083BA0FA-4D2A-49EB-885C-A49CB93B081E}"/>
    <cellStyle name="Normal 22 2 5" xfId="51939" xr:uid="{ECCEF394-F3ED-4A34-87DD-5D288E4C4CFE}"/>
    <cellStyle name="Normal 22 2 6" xfId="4406" xr:uid="{EA28DB14-A4CC-498C-A04C-727EF3B01E15}"/>
    <cellStyle name="Normal 22 3" xfId="3798" xr:uid="{32CB9235-1AF9-4BD8-BBEC-CB5418D9DEA8}"/>
    <cellStyle name="Normal 22 3 2" xfId="19867" xr:uid="{837E53C9-2246-4414-96B4-721418F1E98F}"/>
    <cellStyle name="Normal 22 3 3" xfId="18596" xr:uid="{B800D6CE-D60D-4B0E-B24D-A085C738FA0A}"/>
    <cellStyle name="Normal 22 3 4" xfId="51935" xr:uid="{093A37FB-6821-4566-940A-2FB63E0B3921}"/>
    <cellStyle name="Normal 22 3 5" xfId="5928" xr:uid="{1DE94900-3CDA-4604-B3DD-3C9BD7BEA54B}"/>
    <cellStyle name="Normal 22 4" xfId="18925" xr:uid="{791EF1AD-2079-4604-BB93-F6297AFA01D4}"/>
    <cellStyle name="Normal 22 5" xfId="4751" xr:uid="{D10CF09F-9CCA-4C33-9BFA-006AA9119D32}"/>
    <cellStyle name="Normal 22 6" xfId="51198" xr:uid="{7C83A90F-65FB-440E-BDB9-7C9F416F570C}"/>
    <cellStyle name="Normal 22 7" xfId="4350" xr:uid="{4370A502-0753-4657-A136-9D96B57A5E41}"/>
    <cellStyle name="Normal 220" xfId="52394" xr:uid="{53758B28-7064-4EDF-ABDD-160A7F451344}"/>
    <cellStyle name="Normal 221" xfId="52396" xr:uid="{B6440DF1-ECB7-487C-9A13-39CF4F717828}"/>
    <cellStyle name="Normal 222" xfId="52410" xr:uid="{6E1D355D-F4AE-4E7A-A399-1956266E002E}"/>
    <cellStyle name="Normal 223" xfId="52412" xr:uid="{C9990E14-5A37-462E-8511-F3D34BAF5BE8}"/>
    <cellStyle name="Normal 224" xfId="52416" xr:uid="{72EEF060-8482-4089-9817-F8D9157A9943}"/>
    <cellStyle name="Normal 225" xfId="52430" xr:uid="{E017AC4A-8095-44E4-BF86-2FAE260B6129}"/>
    <cellStyle name="Normal 226" xfId="52434" xr:uid="{B478DBD1-223B-4571-A831-CFE18373DF43}"/>
    <cellStyle name="Normal 227" xfId="52438" xr:uid="{38AAA924-1AAF-4FA8-A632-FE5F3192376C}"/>
    <cellStyle name="Normal 228" xfId="52450" xr:uid="{9510EA13-3C9B-4990-B37F-FC30FE726146}"/>
    <cellStyle name="Normal 229" xfId="52455" xr:uid="{A99D8BC0-73E5-43AE-B2A1-59A041ADC4A5}"/>
    <cellStyle name="Normal 23" xfId="589" xr:uid="{FBC096D7-0E4E-47B1-B12F-7E08B87F10E1}"/>
    <cellStyle name="Normal 23 10" xfId="23994" xr:uid="{5A774B53-9234-4BAC-8A62-E41C8236AAEA}"/>
    <cellStyle name="Normal 23 11" xfId="13408" xr:uid="{32BA87C8-9BB9-4EF0-A765-2C297EE089E3}"/>
    <cellStyle name="Normal 23 12" xfId="4752" xr:uid="{8F6944B8-D692-4A33-AE39-3F62114A58FE}"/>
    <cellStyle name="Normal 23 2" xfId="3803" xr:uid="{A1646730-4384-44FE-B7C3-FFFBB108D892}"/>
    <cellStyle name="Normal 23 2 10" xfId="51940" xr:uid="{6C749936-A946-42D2-8A75-CE57649B042D}"/>
    <cellStyle name="Normal 23 2 11" xfId="5013" xr:uid="{4E44CD94-4B5A-4851-8A1D-3B8EFEA85A7E}"/>
    <cellStyle name="Normal 23 2 2" xfId="5036" xr:uid="{F6FB156C-CA47-4EAE-A959-F7485C5A057D}"/>
    <cellStyle name="Normal 23 2 2 2" xfId="18600" xr:uid="{5F81C530-9259-4138-AA86-A8654A9FF2F5}"/>
    <cellStyle name="Normal 23 2 2 2 2" xfId="18601" xr:uid="{C65E65AE-C705-433E-8A3D-37DFDEFB13EE}"/>
    <cellStyle name="Normal 23 2 2 2 3" xfId="23886" xr:uid="{12FA6E32-0F64-4E2A-A55C-F4222FEAEDCD}"/>
    <cellStyle name="Normal 23 2 2 3" xfId="18602" xr:uid="{2113A343-258A-47FC-ADD4-BFB924E0E4E3}"/>
    <cellStyle name="Normal 23 2 2 3 2" xfId="23887" xr:uid="{962ABD81-7A48-47A1-A43D-E6CD59392B49}"/>
    <cellStyle name="Normal 23 2 2 4" xfId="23885" xr:uid="{D665139C-84FB-401A-BA78-AD5D76E6719B}"/>
    <cellStyle name="Normal 23 2 2 5" xfId="24024" xr:uid="{9878B4D0-E6DE-4C95-93A8-E39EED73FA6C}"/>
    <cellStyle name="Normal 23 2 2 6" xfId="18599" xr:uid="{555AC3B4-D5D4-4999-8E37-B7443C697A50}"/>
    <cellStyle name="Normal 23 2 2 7" xfId="8267" xr:uid="{AD2B0B64-41E1-4C60-A95B-B87728C78371}"/>
    <cellStyle name="Normal 23 2 3" xfId="5024" xr:uid="{3E2C914B-B720-4CFC-AE75-1F812DCD7F29}"/>
    <cellStyle name="Normal 23 2 3 2" xfId="18604" xr:uid="{9974F083-5866-4818-A5DB-56CCF7878D3A}"/>
    <cellStyle name="Normal 23 2 3 2 2" xfId="23889" xr:uid="{1448E1AE-FCFE-4616-A3BE-CD81B02CB869}"/>
    <cellStyle name="Normal 23 2 3 3" xfId="23890" xr:uid="{1F42735D-4A78-4082-9B74-94B395754732}"/>
    <cellStyle name="Normal 23 2 3 4" xfId="23888" xr:uid="{DB8E5C11-B729-426E-AD12-19D59E455F50}"/>
    <cellStyle name="Normal 23 2 3 5" xfId="18603" xr:uid="{7D6FD4B9-BC04-473A-9DBE-515DE730CE59}"/>
    <cellStyle name="Normal 23 2 3 6" xfId="8254" xr:uid="{D238BD61-875B-4E7C-BD72-8F2109A9FE09}"/>
    <cellStyle name="Normal 23 2 4" xfId="5930" xr:uid="{74C8723D-BB79-4CD5-B0FC-B3E57675C7A5}"/>
    <cellStyle name="Normal 23 2 4 2" xfId="19869" xr:uid="{E0CC8D4F-0140-4276-B76D-A98E0C68C70E}"/>
    <cellStyle name="Normal 23 2 4 3" xfId="23891" xr:uid="{17861433-3E19-450E-BCA2-577CB81ABA87}"/>
    <cellStyle name="Normal 23 2 4 4" xfId="18605" xr:uid="{34BB5BAE-FAE9-4E1C-9DB2-F4EC1453F0EB}"/>
    <cellStyle name="Normal 23 2 5" xfId="23892" xr:uid="{4724BB01-EE67-4C03-BDB0-0C13BF03B5BE}"/>
    <cellStyle name="Normal 23 2 6" xfId="23884" xr:uid="{CAD8D310-04D5-42E5-BE5F-AFEBC7294072}"/>
    <cellStyle name="Normal 23 2 7" xfId="23995" xr:uid="{305A729C-8A2C-44D6-AEF8-484DF9FBE25C}"/>
    <cellStyle name="Normal 23 2 8" xfId="18598" xr:uid="{D4107709-8431-4BC7-B8DF-9E2B280312ED}"/>
    <cellStyle name="Normal 23 2 9" xfId="8243" xr:uid="{83946FA8-D9D9-4ABA-A6B3-4C4D599C2A24}"/>
    <cellStyle name="Normal 23 3" xfId="3799" xr:uid="{79DCE38D-15D8-436C-A62C-C91E19713373}"/>
    <cellStyle name="Normal 23 3 10" xfId="5005" xr:uid="{FB520CED-B56F-40C6-9A47-4003CAD6D544}"/>
    <cellStyle name="Normal 23 3 2" xfId="5033" xr:uid="{65975EB2-0565-4F6A-9F55-3C50851A7CD8}"/>
    <cellStyle name="Normal 23 3 2 2" xfId="18608" xr:uid="{A0FDD467-534D-4572-898F-DFA0190C6439}"/>
    <cellStyle name="Normal 23 3 2 2 2" xfId="23895" xr:uid="{9ECA5BE9-C0F7-4879-B51A-165512EBEEB3}"/>
    <cellStyle name="Normal 23 3 2 3" xfId="18609" xr:uid="{58DEF3C2-DE2E-4278-A89A-551B82FE4334}"/>
    <cellStyle name="Normal 23 3 2 3 2" xfId="23896" xr:uid="{6A2C40CB-A8FB-4E2A-B10F-1CF525B096DB}"/>
    <cellStyle name="Normal 23 3 2 4" xfId="23894" xr:uid="{48459FB6-89D5-49D0-A713-6EC285E1ADCC}"/>
    <cellStyle name="Normal 23 3 2 5" xfId="24018" xr:uid="{E6C2B582-BEE7-4248-B5DC-D11E26F97866}"/>
    <cellStyle name="Normal 23 3 2 6" xfId="18607" xr:uid="{D44F1EF7-BA83-4AB2-B68B-430FA047B561}"/>
    <cellStyle name="Normal 23 3 2 7" xfId="8264" xr:uid="{4BE18261-76B4-4654-BF28-3E94CF117C81}"/>
    <cellStyle name="Normal 23 3 3" xfId="18610" xr:uid="{8C50B1E6-8E59-4C85-A6DD-F4511762168C}"/>
    <cellStyle name="Normal 23 3 3 2" xfId="23897" xr:uid="{2255D056-0D5A-4F85-804D-811383E0F134}"/>
    <cellStyle name="Normal 23 3 4" xfId="18611" xr:uid="{F0FA7383-DB88-44AD-B38B-A85CFC6BE951}"/>
    <cellStyle name="Normal 23 3 4 2" xfId="23898" xr:uid="{28AEE84B-9C84-436F-A653-5E5BD46A673D}"/>
    <cellStyle name="Normal 23 3 5" xfId="23893" xr:uid="{A5D8E0A7-BC9C-45C2-BDE0-0AF96CD195A7}"/>
    <cellStyle name="Normal 23 3 6" xfId="23996" xr:uid="{EFD22F85-3CE6-452F-994D-B98A16BC49B9}"/>
    <cellStyle name="Normal 23 3 7" xfId="18606" xr:uid="{9C201912-2C5C-4330-B033-168B5D35FF6D}"/>
    <cellStyle name="Normal 23 3 8" xfId="8238" xr:uid="{2F53A5F5-C0F7-4198-9DDA-0C043BEABB18}"/>
    <cellStyle name="Normal 23 3 9" xfId="51936" xr:uid="{4BB90F94-51F5-4EFA-BD37-404AFE1DEBDC}"/>
    <cellStyle name="Normal 23 4" xfId="5027" xr:uid="{8EADE3D8-01D6-458B-8D63-8B16DEB5DBE9}"/>
    <cellStyle name="Normal 23 4 2" xfId="18613" xr:uid="{E4B386F7-FB94-46B0-AD88-E520DD8962B4}"/>
    <cellStyle name="Normal 23 4 2 2" xfId="18614" xr:uid="{F26CE3D0-E9A8-4C4C-A3FD-091D71831E3D}"/>
    <cellStyle name="Normal 23 4 2 3" xfId="23900" xr:uid="{98508901-943B-4A0B-90A9-6CAA1EC87DEB}"/>
    <cellStyle name="Normal 23 4 3" xfId="18615" xr:uid="{B5AC9272-CFCC-45B2-B416-E560C3D69AFA}"/>
    <cellStyle name="Normal 23 4 3 2" xfId="23901" xr:uid="{F56AE464-F988-476A-87BA-A66ABDD9E827}"/>
    <cellStyle name="Normal 23 4 4" xfId="23899" xr:uid="{D55107B2-1D94-4D33-9E77-94D27067B95B}"/>
    <cellStyle name="Normal 23 4 5" xfId="24012" xr:uid="{D77A61AA-355A-482A-B8CE-0C27F1EE1B3D}"/>
    <cellStyle name="Normal 23 4 6" xfId="18612" xr:uid="{624FC2A5-B47B-45BA-B5E6-57FE585FD543}"/>
    <cellStyle name="Normal 23 4 7" xfId="8258" xr:uid="{4A8712E5-D6A5-4832-ACB8-E6983B575473}"/>
    <cellStyle name="Normal 23 5" xfId="5021" xr:uid="{70C8CF35-E85D-4992-BD09-1B3303670AA3}"/>
    <cellStyle name="Normal 23 5 2" xfId="18617" xr:uid="{A3CF06E1-D56E-438C-AEA3-31579A562B6C}"/>
    <cellStyle name="Normal 23 5 2 2" xfId="23903" xr:uid="{D361935E-A577-426C-A981-F3615F9A9556}"/>
    <cellStyle name="Normal 23 5 3" xfId="23904" xr:uid="{90AFA9D8-1536-44CA-9D46-F5635F4E578E}"/>
    <cellStyle name="Normal 23 5 4" xfId="23902" xr:uid="{F9A4F611-023F-411A-AD26-E719E7DF7204}"/>
    <cellStyle name="Normal 23 5 5" xfId="18616" xr:uid="{80E042C9-6220-42C1-BE9D-6805696B884C}"/>
    <cellStyle name="Normal 23 5 6" xfId="8251" xr:uid="{A546CD50-81A5-46D1-BAF3-F65DCA920DEE}"/>
    <cellStyle name="Normal 23 6" xfId="4986" xr:uid="{AEAE5F51-7DD5-4ED0-9E1B-AE6B45ABFE08}"/>
    <cellStyle name="Normal 23 6 2" xfId="23905" xr:uid="{B7C21F34-7E7E-41FA-93F3-F726F3B64A14}"/>
    <cellStyle name="Normal 23 6 3" xfId="18618" xr:uid="{01E2CC78-BB04-47D3-A7C9-FE2DB83405B8}"/>
    <cellStyle name="Normal 23 6 4" xfId="8223" xr:uid="{03881294-EE48-47F1-8FC8-675695519424}"/>
    <cellStyle name="Normal 23 7" xfId="5929" xr:uid="{9346164D-1A2B-4996-BD82-DD807660FE42}"/>
    <cellStyle name="Normal 23 7 2" xfId="19868" xr:uid="{2F2A2718-F8D1-4C34-AF12-FC8426B9A5C3}"/>
    <cellStyle name="Normal 23 7 3" xfId="23906" xr:uid="{B72B2088-4E96-4308-BD02-6EBADF95A14E}"/>
    <cellStyle name="Normal 23 7 4" xfId="18597" xr:uid="{5FC512FE-40BF-4A50-92F0-AACADCC450BF}"/>
    <cellStyle name="Normal 23 8" xfId="19018" xr:uid="{E136D7DA-F061-44FE-8F0A-ACE440F1C6D0}"/>
    <cellStyle name="Normal 23 9" xfId="23883" xr:uid="{91618DA7-BEBB-4033-A220-65A3ED4A8C38}"/>
    <cellStyle name="Normal 230" xfId="52459" xr:uid="{416A6A58-8872-414F-A847-411C8CF7C58F}"/>
    <cellStyle name="Normal 231" xfId="52463" xr:uid="{F3B789A5-622A-496B-B600-C77B04DEDD7B}"/>
    <cellStyle name="Normal 232" xfId="52471" xr:uid="{F8B5036A-C4DD-4147-A756-CA823ECC0542}"/>
    <cellStyle name="Normal 233" xfId="52473" xr:uid="{3FE4F284-15C3-41A1-86C7-AB4039E5CF92}"/>
    <cellStyle name="Normal 234" xfId="52483" xr:uid="{0196D94A-8334-492A-A508-104D8F71E991}"/>
    <cellStyle name="Normal 235" xfId="52508" xr:uid="{197912C8-8784-459B-8139-B19C5D61FAFE}"/>
    <cellStyle name="Normal 236" xfId="52521" xr:uid="{EF7BD129-54A7-411C-84D9-AF5E550FE018}"/>
    <cellStyle name="Normal 237" xfId="52582" xr:uid="{52C80808-7F07-4C6C-98CD-753BEAFF2AC5}"/>
    <cellStyle name="Normal 238" xfId="52593" xr:uid="{B7EBAF28-B076-45CB-9F47-4EFA8BD668E6}"/>
    <cellStyle name="Normal 239" xfId="52595" xr:uid="{E1AB5821-A1E6-44DE-BCAA-224704003542}"/>
    <cellStyle name="Normal 24" xfId="402" xr:uid="{0D4F1AFE-3551-4788-A7C4-DDF361A4FC20}"/>
    <cellStyle name="Normal 24 2" xfId="3800" xr:uid="{A66BCFD0-0A0A-46AC-8E8D-7D16E998054F}"/>
    <cellStyle name="Normal 24 2 2" xfId="4408" xr:uid="{020A469D-7798-465F-B9B5-2254ADA42C01}"/>
    <cellStyle name="Normal 24 2 2 2" xfId="5932" xr:uid="{3A48A81A-29E6-4ABD-AA58-3A102C938990}"/>
    <cellStyle name="Normal 24 2 3" xfId="5012" xr:uid="{FC1B9F3C-4F32-4396-859B-50B7ED229816}"/>
    <cellStyle name="Normal 24 2 4" xfId="51937" xr:uid="{3A384848-E9FC-4000-87D6-0DE121BA5EED}"/>
    <cellStyle name="Normal 24 2 5" xfId="4352" xr:uid="{39A317D3-8880-4271-805B-D57C432C9F10}"/>
    <cellStyle name="Normal 24 3" xfId="4398" xr:uid="{59771694-98D8-455E-B5B1-A2624518AE54}"/>
    <cellStyle name="Normal 24 3 2" xfId="5006" xr:uid="{DEF5BC13-86CE-4DD9-8F04-BC4C0611B2E7}"/>
    <cellStyle name="Normal 24 4" xfId="5931" xr:uid="{7575179F-E3BF-4DE0-95C4-8D606771A007}"/>
    <cellStyle name="Normal 24 4 2" xfId="19870" xr:uid="{36F5553F-6CFF-42F9-B7B3-F76089A5A4E9}"/>
    <cellStyle name="Normal 24 4 3" xfId="18619" xr:uid="{597C214E-5F69-4C1B-89A9-FA895B7AD311}"/>
    <cellStyle name="Normal 24 5" xfId="13409" xr:uid="{AF8304CC-BB21-4989-9108-D2C815E784A3}"/>
    <cellStyle name="Normal 24 6" xfId="4753" xr:uid="{5243515D-61DB-4178-B7D8-25E37D422473}"/>
    <cellStyle name="Normal 24 7" xfId="48916" xr:uid="{12208DE7-BCCE-4EB6-A1DD-2BFDF5FC060F}"/>
    <cellStyle name="Normal 24 8" xfId="3981" xr:uid="{77872CEC-4556-4FAD-89E5-F5AE32BBFD12}"/>
    <cellStyle name="Normal 24 8 2" xfId="52109" xr:uid="{E3BBB2D1-F769-4596-85C6-9FE03F4FD5C3}"/>
    <cellStyle name="Normal 24 9" xfId="4340" xr:uid="{94873654-8CE4-4FFD-8197-898DA2A841C7}"/>
    <cellStyle name="Normal 240" xfId="52597" xr:uid="{5B3F3E36-67CC-4C53-9CED-D01748CB03AB}"/>
    <cellStyle name="Normal 241" xfId="52599" xr:uid="{EA7A5140-05E1-4C11-B165-881FBB78E1E8}"/>
    <cellStyle name="Normal 242" xfId="52601" xr:uid="{D2F4FAA5-8BB4-4033-A18A-14FCDA434BB7}"/>
    <cellStyle name="Normal 243" xfId="52605" xr:uid="{97810A43-7487-4892-BB4C-4AF3EE71C07B}"/>
    <cellStyle name="Normal 244" xfId="52608" xr:uid="{2BAB9312-3E6A-4A7A-930A-A19DDDA584D4}"/>
    <cellStyle name="Normal 245" xfId="52610" xr:uid="{3D0DF9CA-52A0-4FF9-81FF-88DC8DB049D0}"/>
    <cellStyle name="Normal 245 2" xfId="52678" xr:uid="{2FA16027-AF16-4094-8FC2-BCA9A873CEBE}"/>
    <cellStyle name="Normal 246" xfId="52614" xr:uid="{D46DDDB2-2702-45E6-B5B2-8AD4EAC41582}"/>
    <cellStyle name="Normal 247" xfId="3972" xr:uid="{94DEDB14-CDB3-4206-9828-C1EB09D4AE67}"/>
    <cellStyle name="Normal 247 2" xfId="52101" xr:uid="{6A8AB957-D4B4-4A79-9A7C-6AC08F6E558C}"/>
    <cellStyle name="Normal 248" xfId="52622" xr:uid="{C7B2A9E2-76FD-4A9B-9D5A-6A11049F16CF}"/>
    <cellStyle name="Normal 249" xfId="52625" xr:uid="{D1B48D36-64BD-4DE9-8B8B-1F4529950F46}"/>
    <cellStyle name="Normal 25" xfId="391" xr:uid="{BFCE5932-CE97-4A33-96D8-8E6D708AB999}"/>
    <cellStyle name="Normal 25 2" xfId="2937" xr:uid="{16C32514-4AE1-47F7-A10C-1E3450419D90}"/>
    <cellStyle name="Normal 25 2 2" xfId="13412" xr:uid="{2A386A1D-E505-4ECA-950F-5FB0C81F8A5C}"/>
    <cellStyle name="Normal 25 2 3" xfId="13413" xr:uid="{B4AA910A-63A3-4A6B-BDDA-83C8012AE6F3}"/>
    <cellStyle name="Normal 25 2 4" xfId="19872" xr:uid="{F15D278B-A438-492B-86AC-8BF4B12A93A2}"/>
    <cellStyle name="Normal 25 2 5" xfId="13411" xr:uid="{7FD87B7D-2187-4135-881E-29221F7D021F}"/>
    <cellStyle name="Normal 25 2 6" xfId="8993" xr:uid="{F7968FE5-1E3F-47CC-846B-9658C9055278}"/>
    <cellStyle name="Normal 25 2 7" xfId="51430" xr:uid="{3ABE9E54-34C7-45E0-AE53-C9A2CAC804C6}"/>
    <cellStyle name="Normal 25 2 8" xfId="5934" xr:uid="{B99492BE-B198-4432-A719-663D9D33DE64}"/>
    <cellStyle name="Normal 25 3" xfId="5933" xr:uid="{2AD67E88-C8CC-4FE6-AB00-9446D4D09D79}"/>
    <cellStyle name="Normal 25 3 2" xfId="19871" xr:uid="{54AA9618-E76B-4E31-886B-C8080069C7D3}"/>
    <cellStyle name="Normal 25 3 3" xfId="18620" xr:uid="{946F43CB-8123-42DA-8F01-4A0714FA4B99}"/>
    <cellStyle name="Normal 25 3 4" xfId="8992" xr:uid="{C9074C7D-228A-46BE-A656-3E2F4B55D0AF}"/>
    <cellStyle name="Normal 25 4" xfId="13410" xr:uid="{102BE75E-2026-467E-9FB0-DA27890AC127}"/>
    <cellStyle name="Normal 25 5" xfId="211" xr:uid="{6BAD50C1-83BD-4E88-BD0A-2391421DB3CC}"/>
    <cellStyle name="Normal 25 5 2" xfId="48763" xr:uid="{0F0E1F14-2E81-4B74-9289-B31B6C0A6D57}"/>
    <cellStyle name="Normal 25 6" xfId="48907" xr:uid="{7409837B-A0A9-4E96-885D-CB53665C392F}"/>
    <cellStyle name="Normal 25 7" xfId="4013" xr:uid="{B2034069-0F0C-4438-89CB-15CE70780CBE}"/>
    <cellStyle name="Normal 25 7 2" xfId="103" xr:uid="{D10746C2-D00B-4B0D-B228-61D90BB9C6E3}"/>
    <cellStyle name="Normal 25 7 2 2" xfId="48684" xr:uid="{A5F5F98C-746F-4404-BECA-148F67AA1C83}"/>
    <cellStyle name="Normal 25 7 2 3" xfId="48620" xr:uid="{CBAAC186-B7F5-4464-A189-35F0FF5B2114}"/>
    <cellStyle name="Normal 25 7 3" xfId="52138" xr:uid="{D1A26EC4-1390-4F69-B51A-217CF837AC90}"/>
    <cellStyle name="Normal 25 7 4" xfId="48583" xr:uid="{725947FB-765F-4DF0-998F-8D358E2B297C}"/>
    <cellStyle name="Normal 25 8" xfId="4754" xr:uid="{DCFA206E-D9BD-43DF-9D69-B7FC9000FDAA}"/>
    <cellStyle name="Normal 250" xfId="217" xr:uid="{F3BA8C0D-7FA9-415B-8BD6-2632080D10DB}"/>
    <cellStyle name="Normal 250 2" xfId="55" xr:uid="{9954CEB9-7EA8-480F-A3CB-F9767BE57BD5}"/>
    <cellStyle name="Normal 250 2 2" xfId="4144" xr:uid="{CFDEAE78-7253-4BDC-8073-41F2418B86C6}"/>
    <cellStyle name="Normal 250 2 2 2" xfId="52257" xr:uid="{ED59F278-F5DA-4803-B6BE-947530F211A1}"/>
    <cellStyle name="Normal 250 2 3" xfId="48656" xr:uid="{0B3BD756-64FB-47F1-B975-CC9D1EB6E4CA}"/>
    <cellStyle name="Normal 250 2 4" xfId="48608" xr:uid="{2A766108-E2DA-4C39-A8C1-64646AFA05B6}"/>
    <cellStyle name="Normal 250 2 5" xfId="52452" xr:uid="{219CDD04-2350-4961-B59D-78ED988930CB}"/>
    <cellStyle name="Normal 250 3" xfId="48552" xr:uid="{D0747B01-9AAF-4D80-97CB-156ADE264CAF}"/>
    <cellStyle name="Normal 250 4" xfId="48768" xr:uid="{457340A9-0AC1-4CE9-9344-B0FEFC48E96A}"/>
    <cellStyle name="Normal 250 5" xfId="4433" xr:uid="{33FB30B0-3EDD-4158-95E2-974680D38E55}"/>
    <cellStyle name="Normal 251" xfId="52627" xr:uid="{02C1B880-EAF8-4475-8C34-6E9F29AD05CD}"/>
    <cellStyle name="Normal 252" xfId="4020" xr:uid="{657C0F80-5E4E-4FBE-AD71-B1F48CE84F63}"/>
    <cellStyle name="Normal 252 2" xfId="118" xr:uid="{81715CC4-9E65-4192-A4C9-A16F22080933}"/>
    <cellStyle name="Normal 252 2 2" xfId="48693" xr:uid="{851B7CFC-10A8-4656-B07F-66CE615A982E}"/>
    <cellStyle name="Normal 252 2 3" xfId="48625" xr:uid="{40A99A1B-28A0-4ACB-9CB0-6DB971575F96}"/>
    <cellStyle name="Normal 252 3" xfId="52144" xr:uid="{E5A3DFB8-D01C-474B-AFC8-0ECC522F0837}"/>
    <cellStyle name="Normal 252 4" xfId="48591" xr:uid="{FAF28005-9D9A-4353-B3CE-BA3B6FD63A60}"/>
    <cellStyle name="Normal 253" xfId="3992" xr:uid="{1AABDDFD-09D0-4708-BBD8-30EFE1CCD7D6}"/>
    <cellStyle name="Normal 253 2" xfId="58" xr:uid="{14D896AB-54B3-4BA5-B548-853C8786AC8E}"/>
    <cellStyle name="Normal 253 2 2" xfId="48658" xr:uid="{A6226120-8E6A-40B6-BB6D-CE297DC17EB8}"/>
    <cellStyle name="Normal 253 2 3" xfId="48609" xr:uid="{949E0464-2FBA-403D-93C6-752538951546}"/>
    <cellStyle name="Normal 253 3" xfId="52119" xr:uid="{E8CC22B1-4234-401A-B4FA-DC8B808FCA91}"/>
    <cellStyle name="Normal 253 4" xfId="48554" xr:uid="{BB59AA6D-8748-4F16-A420-B04A1EA88687}"/>
    <cellStyle name="Normal 254" xfId="3993" xr:uid="{A3052266-547A-417F-879F-0AF71917ADB8}"/>
    <cellStyle name="Normal 254 2" xfId="59" xr:uid="{7E666539-504E-42CF-B79F-A96445E9794A}"/>
    <cellStyle name="Normal 254 2 2" xfId="48659" xr:uid="{B27A9CDC-6BAC-4BA3-B67B-D41BB7E5F618}"/>
    <cellStyle name="Normal 254 2 3" xfId="48610" xr:uid="{642E3C46-51A8-4043-B572-EA4974DC6099}"/>
    <cellStyle name="Normal 254 3" xfId="52120" xr:uid="{287E0092-6EDE-40C9-A004-D72E749FCDDC}"/>
    <cellStyle name="Normal 254 4" xfId="48555" xr:uid="{83D47F32-45A8-4BE9-9F3F-310975723B1E}"/>
    <cellStyle name="Normal 255" xfId="140" xr:uid="{C754EC58-14A2-404E-9A2E-4A686DA9558F}"/>
    <cellStyle name="Normal 255 2" xfId="48709" xr:uid="{EB431CBC-F245-45FC-A371-0719657EF10F}"/>
    <cellStyle name="Normal 255 3" xfId="48638" xr:uid="{AFAC266E-B615-4659-B3D7-96706881D797}"/>
    <cellStyle name="Normal 256" xfId="4001" xr:uid="{7591E70C-6C7B-42D1-8A21-04B5815CB2B7}"/>
    <cellStyle name="Normal 256 2" xfId="83" xr:uid="{4BEDCCE5-0A1B-4573-AE66-FF90141B27A4}"/>
    <cellStyle name="Normal 256 2 2" xfId="48673" xr:uid="{E3E0E765-5DCF-4248-B3CB-95F5CF3CBFD9}"/>
    <cellStyle name="Normal 256 2 3" xfId="48612" xr:uid="{FD91515F-8258-45BD-B106-B44805C963D3}"/>
    <cellStyle name="Normal 256 3" xfId="52128" xr:uid="{B30573F5-1DCB-440D-976D-759FA94D2D4E}"/>
    <cellStyle name="Normal 256 4" xfId="48567" xr:uid="{27D721E5-2F7A-4C28-BC58-BE88DDD34049}"/>
    <cellStyle name="Normal 257" xfId="4002" xr:uid="{7C8C69FC-6C9B-4CC6-B9DA-AC6DB0B0D859}"/>
    <cellStyle name="Normal 257 2" xfId="84" xr:uid="{49FAACE5-B9BF-4FDB-93F6-ABC82E3C82C5}"/>
    <cellStyle name="Normal 257 2 2" xfId="48674" xr:uid="{2422A286-6A32-4C4E-A4C7-FE50F1B3179B}"/>
    <cellStyle name="Normal 257 2 3" xfId="48613" xr:uid="{21BA20E1-1E7F-447F-8728-FDC8593299AD}"/>
    <cellStyle name="Normal 257 3" xfId="52129" xr:uid="{368E8616-2466-404C-B1A3-D57B89E53F3D}"/>
    <cellStyle name="Normal 257 4" xfId="48568" xr:uid="{D0B02852-19B8-41C3-9B3B-ACE075F838FE}"/>
    <cellStyle name="Normal 258" xfId="4003" xr:uid="{891946CD-D4BF-40E5-AEAE-6CE90321FAF6}"/>
    <cellStyle name="Normal 258 2" xfId="86" xr:uid="{EA68E4E0-1A43-46E7-8D39-7D927D85FF38}"/>
    <cellStyle name="Normal 258 2 2" xfId="48675" xr:uid="{9B6F7E53-473D-40B6-BCFA-D2C5A40A3CD8}"/>
    <cellStyle name="Normal 258 2 3" xfId="48614" xr:uid="{56628B3F-BA97-4A07-90B5-2C29F34797F4}"/>
    <cellStyle name="Normal 258 3" xfId="52130" xr:uid="{492CFA89-40F9-4D6A-B92F-4968917EF222}"/>
    <cellStyle name="Normal 258 4" xfId="48570" xr:uid="{4587ECA2-BE48-4B60-8861-BF3B4E7D402F}"/>
    <cellStyle name="Normal 259" xfId="4004" xr:uid="{E6F3FBD7-0C2B-46CC-A07D-CB6F09EC6A6D}"/>
    <cellStyle name="Normal 259 2" xfId="87" xr:uid="{8AF3E056-F1C0-489F-B849-DFE877305D03}"/>
    <cellStyle name="Normal 259 2 2" xfId="48676" xr:uid="{FC50EEBC-5D28-432D-8CF9-9E5291F15423}"/>
    <cellStyle name="Normal 259 2 3" xfId="48615" xr:uid="{22F724DA-27CA-4446-A14E-A47D0BCC0EC1}"/>
    <cellStyle name="Normal 259 3" xfId="52131" xr:uid="{CF72818B-6DA5-4450-8D97-E0CF47385AD7}"/>
    <cellStyle name="Normal 259 4" xfId="48571" xr:uid="{6CBE7B0C-EACE-443E-BBB6-E28C7876EACD}"/>
    <cellStyle name="Normal 26" xfId="270" xr:uid="{4ACAEFB9-D71A-406E-B808-732F32BCA75F}"/>
    <cellStyle name="Normal 26 2" xfId="5935" xr:uid="{D8903B5B-C81B-403A-8849-445A2CE02F73}"/>
    <cellStyle name="Normal 26 2 2" xfId="19873" xr:uid="{4C77A47A-6653-4994-8A75-670ED8339CF5}"/>
    <cellStyle name="Normal 26 2 3" xfId="13414" xr:uid="{56528FA6-C02D-40C2-9063-4ED87225FD99}"/>
    <cellStyle name="Normal 26 3" xfId="13415" xr:uid="{F99BA849-CE51-4EE9-9353-B91F67FE6A0B}"/>
    <cellStyle name="Normal 26 4" xfId="18621" xr:uid="{790152CC-2A41-4FD1-8255-2A0CFB05D01C}"/>
    <cellStyle name="Normal 26 5" xfId="48801" xr:uid="{AF700911-755D-4B75-AD16-B3504A0987D6}"/>
    <cellStyle name="Normal 26 6" xfId="4755" xr:uid="{E3B69793-9B9B-4405-A82E-83C090311045}"/>
    <cellStyle name="Normal 260" xfId="145" xr:uid="{9A42A92F-F631-431B-83DE-183E09B64233}"/>
    <cellStyle name="Normal 260 2" xfId="48713" xr:uid="{B3DA018A-1CD0-4A6D-BEE4-020B7201637B}"/>
    <cellStyle name="Normal 260 3" xfId="48641" xr:uid="{8A205781-A023-4E85-8F93-D6F18835EFD1}"/>
    <cellStyle name="Normal 261" xfId="4016" xr:uid="{5F580813-1EAC-4559-BE0E-EAB89E61E955}"/>
    <cellStyle name="Normal 261 2" xfId="109" xr:uid="{94315F87-163F-47BB-9A8E-F0B491324C46}"/>
    <cellStyle name="Normal 261 2 2" xfId="48687" xr:uid="{D9577EE5-335E-4F16-9A64-70BB0876C81D}"/>
    <cellStyle name="Normal 261 2 3" xfId="48622" xr:uid="{FD85863E-C7E0-475F-918B-989778F4F590}"/>
    <cellStyle name="Normal 261 3" xfId="52141" xr:uid="{50624783-FF67-4862-95CF-3C4AF36CB922}"/>
    <cellStyle name="Normal 261 4" xfId="48587" xr:uid="{EEB16DC2-53BF-4123-AF16-7EF786D5BAC0}"/>
    <cellStyle name="Normal 262" xfId="52628" xr:uid="{A69F6180-E73B-49A2-B097-AF058128A7EA}"/>
    <cellStyle name="Normal 262 2" xfId="52669" xr:uid="{6871135A-5F23-4F3F-B321-9CE4550D6869}"/>
    <cellStyle name="Normal 263" xfId="52641" xr:uid="{EC9FE498-5B4B-4F64-A7EB-C06A714396B0}"/>
    <cellStyle name="Normal 264" xfId="52647" xr:uid="{47262B35-04EB-471E-9530-61B4BDA8B5F1}"/>
    <cellStyle name="Normal 265" xfId="52654" xr:uid="{179C7556-20BD-4ACB-AC96-1DD78815D475}"/>
    <cellStyle name="Normal 266" xfId="52666" xr:uid="{59F0D168-8264-4885-A2AE-9FC15EDDA81F}"/>
    <cellStyle name="Normal 267" xfId="52689" xr:uid="{6B214D8D-4410-401D-979D-CF98CFDC7735}"/>
    <cellStyle name="Normal 268" xfId="52691" xr:uid="{B39AC905-8737-44A3-A624-B81B6BC919ED}"/>
    <cellStyle name="Normal 269" xfId="52692" xr:uid="{D2978B45-B1EF-483D-A32C-AF8DFFFECF22}"/>
    <cellStyle name="Normal 27" xfId="4140" xr:uid="{FA6AA1DA-9CC4-4614-8B8B-893D01D79DB0}"/>
    <cellStyle name="Normal 27 2" xfId="5936" xr:uid="{8E329C3C-9AB1-4BF3-9F86-AAD7B809628B}"/>
    <cellStyle name="Normal 27 2 2" xfId="19874" xr:uid="{882DF382-652A-4CB4-9788-6243A2C1A0E3}"/>
    <cellStyle name="Normal 27 2 3" xfId="13417" xr:uid="{BD0A1A16-CDCE-4EBE-9EC9-2ED8845E620E}"/>
    <cellStyle name="Normal 27 3" xfId="13418" xr:uid="{B37C98AF-BCFC-4423-AF7D-8F4A5B4EF4B3}"/>
    <cellStyle name="Normal 27 4" xfId="13419" xr:uid="{EB12CCC5-DA42-43CB-9C18-264B372B8163}"/>
    <cellStyle name="Normal 27 5" xfId="18622" xr:uid="{DDDDF822-1DA2-4834-9B06-BFBEAC92C724}"/>
    <cellStyle name="Normal 27 6" xfId="13416" xr:uid="{7D210137-5195-4FD8-AC0E-86656EB36645}"/>
    <cellStyle name="Normal 27 7" xfId="52253" xr:uid="{1D6D30DE-759E-4756-8C4A-9FF338710622}"/>
    <cellStyle name="Normal 27 8" xfId="4756" xr:uid="{F4F6DF5A-76B1-4EF8-9AA8-A7620830E2C4}"/>
    <cellStyle name="Normal 28" xfId="4757" xr:uid="{222B14C8-D37F-4CC7-92CF-B3457B230273}"/>
    <cellStyle name="Normal 28 2" xfId="5937" xr:uid="{1D342AC0-B783-4A98-95E8-B30A7C42480C}"/>
    <cellStyle name="Normal 29" xfId="4758" xr:uid="{E13403EF-FBD0-4568-851D-637A3BA0722C}"/>
    <cellStyle name="Normal 29 2" xfId="5938" xr:uid="{6FC0442E-16BC-4171-AFE6-1C1F0229F1F0}"/>
    <cellStyle name="Normal 3" xfId="65" xr:uid="{F4C31C8E-5B9A-4479-B83A-BA455593BB72}"/>
    <cellStyle name="Normal 3 10" xfId="175" xr:uid="{C1E367FA-4203-41F2-B57A-AF0BD315598A}"/>
    <cellStyle name="Normal 3 10 2" xfId="13421" xr:uid="{2DBD1D7D-BA46-4A5E-A89B-90A24DEA598B}"/>
    <cellStyle name="Normal 3 10 3" xfId="4152" xr:uid="{2484AA68-90AB-4D17-99BB-76A1B651571B}"/>
    <cellStyle name="Normal 3 10 4" xfId="13420" xr:uid="{6BD16C45-8A75-48CC-B6EB-DC1019496BF1}"/>
    <cellStyle name="Normal 3 11" xfId="13422" xr:uid="{F95FEBF0-A4A2-4929-A78C-EEB5712C8405}"/>
    <cellStyle name="Normal 3 12" xfId="18625" xr:uid="{DE740D9B-62D8-4B98-BFBC-532F8D72C6E8}"/>
    <cellStyle name="Normal 3 13" xfId="23907" xr:uid="{D3D6862E-17CD-415B-A5D0-0EDA7CC4B274}"/>
    <cellStyle name="Normal 3 14" xfId="23997" xr:uid="{2BA46D1B-F22C-4377-B2C0-9495C6722221}"/>
    <cellStyle name="Normal 3 15" xfId="10641" xr:uid="{0DD9DFB0-5468-41D2-BB46-ACAD2ADD783A}"/>
    <cellStyle name="Normal 3 16" xfId="4527" xr:uid="{406C9759-6F20-4D9D-AFF6-3A348690E7DE}"/>
    <cellStyle name="Normal 3 17" xfId="4491" xr:uid="{583E8162-13E9-4C3F-8552-81271D0FE050}"/>
    <cellStyle name="Normal 3 18" xfId="52467" xr:uid="{AF37ECF8-5583-458F-8802-557D09D725CA}"/>
    <cellStyle name="Normal 3 19" xfId="52481" xr:uid="{4CF10937-6C65-4DC7-BC6A-2100AE54E03E}"/>
    <cellStyle name="Normal 3 19 2" xfId="52688" xr:uid="{CB0DFECF-8882-4EE6-9B33-A094A66D138D}"/>
    <cellStyle name="Normal 3 2" xfId="154" xr:uid="{05855644-CF3C-41AE-93F9-67914CF5E4B1}"/>
    <cellStyle name="Normal 3 2 10" xfId="18626" xr:uid="{949EC98B-9881-495B-B08D-BDF563301087}"/>
    <cellStyle name="Normal 3 2 11" xfId="205" xr:uid="{9F8D2DAE-473B-4AE0-967D-214F35FDC691}"/>
    <cellStyle name="Normal 3 2 11 2" xfId="75" xr:uid="{4CD7CE52-4147-49B2-A0B9-A9D233245106}"/>
    <cellStyle name="Normal 3 2 11 2 2" xfId="48669" xr:uid="{377DE097-BCA1-4593-B51D-F756ABBFF35A}"/>
    <cellStyle name="Normal 3 2 11 2 3" xfId="4178" xr:uid="{E5DD2141-B2C7-4F58-AD6E-09578AC18BA8}"/>
    <cellStyle name="Normal 3 2 11 3" xfId="48561" xr:uid="{A948CEEE-EFBB-4A9D-81F6-F698AAF15A62}"/>
    <cellStyle name="Normal 3 2 11 4" xfId="184" xr:uid="{6A719745-C7EA-4736-AF55-6EA87267CBED}"/>
    <cellStyle name="Normal 3 2 11 4 2" xfId="48648" xr:uid="{9B37F0BA-22F7-4B0F-8F82-FF5F82687F44}"/>
    <cellStyle name="Normal 3 2 11 4 3" xfId="48738" xr:uid="{A062C951-5066-4C8A-87B5-1720ABCB73D1}"/>
    <cellStyle name="Normal 3 2 11 4 4" xfId="4158" xr:uid="{B8A14205-7C88-4CDE-B616-8FAEE404E5E0}"/>
    <cellStyle name="Normal 3 2 11 5" xfId="48758" xr:uid="{7D8D8AD2-3FD9-426A-8665-DF9A2FAF2770}"/>
    <cellStyle name="Normal 3 2 11 6" xfId="4154" xr:uid="{D4A26E5E-E97C-4AD4-907D-8AC74DB2D2DE}"/>
    <cellStyle name="Normal 3 2 12" xfId="23998" xr:uid="{1D3CF64D-603C-4892-9065-DE44A3A57081}"/>
    <cellStyle name="Normal 3 2 13" xfId="13423" xr:uid="{1907EEA0-B322-4715-87A3-558AB75711F8}"/>
    <cellStyle name="Normal 3 2 14" xfId="24027" xr:uid="{103ABC84-F72F-4501-A743-80C6B2CABBDB}"/>
    <cellStyle name="Normal 3 2 15" xfId="8011" xr:uid="{1E2B0358-3F02-4066-89B4-BF5F604A66B0}"/>
    <cellStyle name="Normal 3 2 16" xfId="4759" xr:uid="{C82B661E-0454-40F1-8617-15DBC78E76A0}"/>
    <cellStyle name="Normal 3 2 17" xfId="52270" xr:uid="{B3F99BB3-90AF-4033-B9A5-C12EC136700E}"/>
    <cellStyle name="Normal 3 2 18" xfId="52479" xr:uid="{717E3A92-8202-4F79-9FF4-ED43A30951AD}"/>
    <cellStyle name="Normal 3 2 19" xfId="52570" xr:uid="{BAB95B58-62DA-4A12-BEBB-C5085AF145C9}"/>
    <cellStyle name="Normal 3 2 2" xfId="111" xr:uid="{A4B9A6E3-49B1-48F0-957D-9D5416FEE3D4}"/>
    <cellStyle name="Normal 3 2 2 10" xfId="24022" xr:uid="{10F4A03A-1136-41C4-A5A6-3F23BE64250F}"/>
    <cellStyle name="Normal 3 2 2 11" xfId="13424" xr:uid="{EC99E0D9-91E8-4535-BB0F-4F5119F48B6F}"/>
    <cellStyle name="Normal 3 2 2 12" xfId="8012" xr:uid="{D2E8BAD6-AE93-448C-BBF7-754F5275F6C5}"/>
    <cellStyle name="Normal 3 2 2 13" xfId="4760" xr:uid="{5F83C8FB-D8E1-4399-9317-735F86259BD6}"/>
    <cellStyle name="Normal 3 2 2 14" xfId="52424" xr:uid="{C77B20D9-4422-4FA0-918A-92D7D81E3339}"/>
    <cellStyle name="Normal 3 2 2 15" xfId="52498" xr:uid="{18106985-AE4A-4B26-AC82-04CB2757C4C5}"/>
    <cellStyle name="Normal 3 2 2 2" xfId="322" xr:uid="{8B15E107-9BDE-46E8-8C14-A2F249665EB3}"/>
    <cellStyle name="Normal 3 2 2 2 2" xfId="5941" xr:uid="{8518974B-DDE6-4178-9910-5708C15FF199}"/>
    <cellStyle name="Normal 3 2 2 2 2 2" xfId="18629" xr:uid="{2B920244-4CEF-493B-977C-857D1D5842A3}"/>
    <cellStyle name="Normal 3 2 2 2 2 3" xfId="9000" xr:uid="{B70C94F7-E5B6-4234-97A9-CBFBA5EB4E1E}"/>
    <cellStyle name="Normal 3 2 2 2 2 4" xfId="52407" xr:uid="{E1815D92-3281-47F1-B748-3F824B6E1C1B}"/>
    <cellStyle name="Normal 3 2 2 2 3" xfId="18628" xr:uid="{D2E356B1-9BB0-4792-B6D0-D2FF8AE79E83}"/>
    <cellStyle name="Normal 3 2 2 2 4" xfId="23909" xr:uid="{5E7283C3-7520-42F7-962C-B53739EF8016}"/>
    <cellStyle name="Normal 3 2 2 2 5" xfId="13425" xr:uid="{0B48275F-9F3C-4E59-AEA1-AB6B3CE2B3F3}"/>
    <cellStyle name="Normal 3 2 2 2 6" xfId="8317" xr:uid="{E74B38F9-7045-4F6B-A89B-8F41DCB7DD51}"/>
    <cellStyle name="Normal 3 2 2 2 7" xfId="5086" xr:uid="{F39E4245-DEFB-4E6A-BF73-8CD707DF8BD3}"/>
    <cellStyle name="Normal 3 2 2 2 8" xfId="4251" xr:uid="{25D3FF5B-93A9-41DE-909C-15FE311A6B84}"/>
    <cellStyle name="Normal 3 2 2 3" xfId="264" xr:uid="{380F326D-2274-4063-B930-91224CB23C52}"/>
    <cellStyle name="Normal 3 2 2 3 10" xfId="5940" xr:uid="{72EE3595-148C-4A06-9B6B-6BC0090D2B26}"/>
    <cellStyle name="Normal 3 2 2 3 2" xfId="13427" xr:uid="{6624B36C-F4CE-4E5F-BC1C-34829A5E93AF}"/>
    <cellStyle name="Normal 3 2 2 3 2 2" xfId="13428" xr:uid="{21A6B2CA-FCB3-416A-85BF-63B0359BAFFA}"/>
    <cellStyle name="Normal 3 2 2 3 3" xfId="13429" xr:uid="{2EAF604E-14D4-4160-87A0-0F0A0A7D28E1}"/>
    <cellStyle name="Normal 3 2 2 3 3 2" xfId="13430" xr:uid="{25B6E646-1FD7-4B32-BEEA-8DFB203DF47E}"/>
    <cellStyle name="Normal 3 2 2 3 4" xfId="13431" xr:uid="{8C683389-8E4E-4718-8DE8-51C7BCE4D5EC}"/>
    <cellStyle name="Normal 3 2 2 3 5" xfId="18630" xr:uid="{53EB27D8-3560-4CE8-B9A3-DFB3ADD90B05}"/>
    <cellStyle name="Normal 3 2 2 3 6" xfId="23910" xr:uid="{42291D9F-8A53-48F6-B980-CFC5DD9964DE}"/>
    <cellStyle name="Normal 3 2 2 3 7" xfId="13426" xr:uid="{B3015E81-AC3A-4961-B8EB-A63756E482AE}"/>
    <cellStyle name="Normal 3 2 2 3 8" xfId="8999" xr:uid="{99EE774A-E85B-4427-ADD2-F18EB614DC7A}"/>
    <cellStyle name="Normal 3 2 2 3 9" xfId="48797" xr:uid="{42A620D2-01BF-482B-AD6F-605E26C7EEEB}"/>
    <cellStyle name="Normal 3 2 2 4" xfId="7793" xr:uid="{AC37764A-2422-4881-B6DE-247EF0A3D92A}"/>
    <cellStyle name="Normal 3 2 2 4 2" xfId="13433" xr:uid="{AB31FFBB-9E15-4D00-9869-4E8EBC929094}"/>
    <cellStyle name="Normal 3 2 2 4 3" xfId="13432" xr:uid="{EAFE8A9D-C9E9-48B6-BAE7-5FD331FA5F04}"/>
    <cellStyle name="Normal 3 2 2 4 4" xfId="10624" xr:uid="{8EB59605-4E00-45F0-94EA-26AFB65BBB58}"/>
    <cellStyle name="Normal 3 2 2 5" xfId="13434" xr:uid="{48F0F3ED-F806-4D7B-B370-31D731F4D9BF}"/>
    <cellStyle name="Normal 3 2 2 5 2" xfId="13435" xr:uid="{5EA54DBE-5E4E-4084-80AF-0F59449F19BA}"/>
    <cellStyle name="Normal 3 2 2 6" xfId="13436" xr:uid="{3CF1AF8D-7099-408B-948C-70D17BF11E56}"/>
    <cellStyle name="Normal 3 2 2 6 2" xfId="13437" xr:uid="{13628742-2572-4D00-9D90-852D8F014613}"/>
    <cellStyle name="Normal 3 2 2 7" xfId="13438" xr:uid="{991CF5EA-3433-49C8-8DC3-7833E54207E4}"/>
    <cellStyle name="Normal 3 2 2 8" xfId="18627" xr:uid="{10BBDF62-5D58-49D8-A0B3-EA9897BB800D}"/>
    <cellStyle name="Normal 3 2 2 9" xfId="23908" xr:uid="{E1C8FE2F-E926-4DB4-AD2C-14B3C2038D99}"/>
    <cellStyle name="Normal 3 2 20" xfId="52631" xr:uid="{879A2C45-2E80-4342-96A2-703F61109F73}"/>
    <cellStyle name="Normal 3 2 20 2" xfId="52686" xr:uid="{9A7BB414-6341-4480-8E87-CF959AE1FF4D}"/>
    <cellStyle name="Normal 3 2 21" xfId="52682" xr:uid="{C9D6D8A1-4291-463E-8F35-D1AA16B5CF26}"/>
    <cellStyle name="Normal 3 2 3" xfId="385" xr:uid="{9E102CCC-4D9B-4D4B-98F2-7FD641F6E1F7}"/>
    <cellStyle name="Normal 3 2 3 10" xfId="8013" xr:uid="{7214E3AC-E49B-4530-B219-D4D2808C9634}"/>
    <cellStyle name="Normal 3 2 3 11" xfId="4761" xr:uid="{0838D19A-59FC-497D-AA33-ADC49A10EB85}"/>
    <cellStyle name="Normal 3 2 3 12" xfId="233" xr:uid="{C1A8910C-4246-4125-89A0-D135595B64A9}"/>
    <cellStyle name="Normal 3 2 3 13" xfId="48901" xr:uid="{726A7D38-6349-43AC-9560-BE54CE22CB85}"/>
    <cellStyle name="Normal 3 2 3 14" xfId="4250" xr:uid="{476CD117-3958-4F16-B5D1-E828DD28E4E0}"/>
    <cellStyle name="Normal 3 2 3 2" xfId="433" xr:uid="{A8E99923-1428-4029-B8F0-BF6D2EE9B1AD}"/>
    <cellStyle name="Normal 3 2 3 2 2" xfId="18632" xr:uid="{CF4DA9DB-4CA0-4168-BB14-2D0307330CAE}"/>
    <cellStyle name="Normal 3 2 3 2 3" xfId="23912" xr:uid="{C66E9CFF-F27F-409A-8E60-F1A0F5D30AA4}"/>
    <cellStyle name="Normal 3 2 3 2 4" xfId="13440" xr:uid="{48C4BC66-A090-4EF0-A35C-41A41EB5B120}"/>
    <cellStyle name="Normal 3 2 3 2 5" xfId="8318" xr:uid="{E50CE2BC-2932-4B46-ABF5-A39E5DAAF580}"/>
    <cellStyle name="Normal 3 2 3 2 6" xfId="48944" xr:uid="{0DF9B0F6-78DC-4F6F-9651-D5B20C78102A}"/>
    <cellStyle name="Normal 3 2 3 2 7" xfId="5087" xr:uid="{B7CC0A69-D342-48B4-8EC0-EF9D66BC8566}"/>
    <cellStyle name="Normal 3 2 3 3" xfId="2996" xr:uid="{D8C65E64-38E9-4D09-9F1A-9FAE9B175A0D}"/>
    <cellStyle name="Normal 3 2 3 3 2" xfId="13442" xr:uid="{A427C70F-15C4-4678-B57A-36BA52C8194D}"/>
    <cellStyle name="Normal 3 2 3 3 3" xfId="19878" xr:uid="{351FBC48-B128-4954-9389-2B2985D1DE21}"/>
    <cellStyle name="Normal 3 2 3 3 4" xfId="23913" xr:uid="{D1F16F54-4419-45BB-A953-F5CC420198C6}"/>
    <cellStyle name="Normal 3 2 3 3 5" xfId="13441" xr:uid="{2F8BA76B-99BD-408B-822C-C2173799BE77}"/>
    <cellStyle name="Normal 3 2 3 3 6" xfId="51472" xr:uid="{13950668-6F12-4872-B12C-595F729AC5F6}"/>
    <cellStyle name="Normal 3 2 3 3 7" xfId="5942" xr:uid="{55D1EFCF-6A03-4100-BB91-109B5EB7A5F9}"/>
    <cellStyle name="Normal 3 2 3 4" xfId="7584" xr:uid="{E012FB7B-A0E7-4A2B-BF36-C8DAE93F144D}"/>
    <cellStyle name="Normal 3 2 3 4 2" xfId="13444" xr:uid="{43CB28E0-69E1-4C5D-B019-BC0556458389}"/>
    <cellStyle name="Normal 3 2 3 4 3" xfId="21162" xr:uid="{135EB2D6-B0B8-43F0-8BF9-2B383F5E76E6}"/>
    <cellStyle name="Normal 3 2 3 4 4" xfId="13443" xr:uid="{FD6664A7-6156-417A-8978-91D7B563CAE7}"/>
    <cellStyle name="Normal 3 2 3 4 5" xfId="10444" xr:uid="{C0563908-266A-4F3B-8826-DA38DDB05E5B}"/>
    <cellStyle name="Normal 3 2 3 5" xfId="7794" xr:uid="{F97E1312-4B2F-407B-9A8A-A001CD19ACB7}"/>
    <cellStyle name="Normal 3 2 3 5 2" xfId="13446" xr:uid="{907D3FFD-5FC0-4A61-A045-6FA3527E90F6}"/>
    <cellStyle name="Normal 3 2 3 5 3" xfId="13445" xr:uid="{58A922AB-9C5B-43F3-A17B-35AA4A877CE2}"/>
    <cellStyle name="Normal 3 2 3 5 4" xfId="10625" xr:uid="{6E950A26-AB59-4BB1-80AA-71648002CB77}"/>
    <cellStyle name="Normal 3 2 3 6" xfId="13447" xr:uid="{8EE44D11-8F97-416E-BE4A-FC01A620310E}"/>
    <cellStyle name="Normal 3 2 3 7" xfId="18631" xr:uid="{388B9C3C-8241-48BE-8DC2-B3CA4F4CB931}"/>
    <cellStyle name="Normal 3 2 3 8" xfId="23911" xr:uid="{6473A390-906B-4942-8464-4B4FED859B92}"/>
    <cellStyle name="Normal 3 2 3 9" xfId="13439" xr:uid="{AE740401-F295-48E3-9F98-37A879BBFBA9}"/>
    <cellStyle name="Normal 3 2 4" xfId="590" xr:uid="{746A59E8-0E70-4F2C-92A4-F948144EC156}"/>
    <cellStyle name="Normal 3 2 4 10" xfId="49088" xr:uid="{69F2B4D2-F991-45BA-8DC7-8691640A2FFB}"/>
    <cellStyle name="Normal 3 2 4 11" xfId="4924" xr:uid="{E3F4960D-A859-4DA0-AE6D-BA778ECEBF35}"/>
    <cellStyle name="Normal 3 2 4 12" xfId="52286" xr:uid="{37013F3B-6566-4CB0-A6C3-7281E188CBBE}"/>
    <cellStyle name="Normal 3 2 4 2" xfId="5943" xr:uid="{DD40F593-4DAE-4AC3-8CC9-77FB28F06E98}"/>
    <cellStyle name="Normal 3 2 4 2 2" xfId="13450" xr:uid="{144056C3-1FC9-430E-B0D2-38DBC3584FC4}"/>
    <cellStyle name="Normal 3 2 4 2 3" xfId="19879" xr:uid="{E8A3E05F-F63A-4776-9953-D636C130DF28}"/>
    <cellStyle name="Normal 3 2 4 2 4" xfId="13449" xr:uid="{B6D59076-920D-41DB-9350-4657983095EB}"/>
    <cellStyle name="Normal 3 2 4 2 5" xfId="9002" xr:uid="{B3C766C0-BEAA-483B-B490-3DF93520FFC5}"/>
    <cellStyle name="Normal 3 2 4 3" xfId="13451" xr:uid="{B7B9E0B9-554B-4223-A255-5F49213D432F}"/>
    <cellStyle name="Normal 3 2 4 3 2" xfId="13452" xr:uid="{20A5D1C6-52E6-4D20-AA60-497FB521F205}"/>
    <cellStyle name="Normal 3 2 4 4" xfId="13453" xr:uid="{BF322EA1-685A-4292-A112-040A0D3ED4BC}"/>
    <cellStyle name="Normal 3 2 4 4 2" xfId="13454" xr:uid="{C478FCC6-BD82-4869-8056-894867CB6234}"/>
    <cellStyle name="Normal 3 2 4 5" xfId="13455" xr:uid="{D3E43211-99F6-44D9-8458-AB20825BD489}"/>
    <cellStyle name="Normal 3 2 4 6" xfId="18633" xr:uid="{C980FAD9-6E93-4B16-90C6-8A4DF0A2A9B2}"/>
    <cellStyle name="Normal 3 2 4 7" xfId="19010" xr:uid="{1CBC65AF-678A-4726-AC5B-5889E95A816D}"/>
    <cellStyle name="Normal 3 2 4 8" xfId="23914" xr:uid="{CD5B7666-F8D0-4294-B879-9929928FCDB2}"/>
    <cellStyle name="Normal 3 2 4 9" xfId="13448" xr:uid="{40CAEC25-6B97-4C6B-BA0F-49B9823C4D73}"/>
    <cellStyle name="Normal 3 2 5" xfId="323" xr:uid="{7131C30C-11B0-4F0A-B879-E3D204134B8C}"/>
    <cellStyle name="Normal 3 2 5 2" xfId="13457" xr:uid="{78E1154E-4F1B-41B8-AC05-2A5491C11FC2}"/>
    <cellStyle name="Normal 3 2 5 2 2" xfId="13458" xr:uid="{BDA411A9-D083-4095-B2F9-73BEC3815444}"/>
    <cellStyle name="Normal 3 2 5 3" xfId="13459" xr:uid="{5529494C-9D2E-4001-B644-B1E7D53E8900}"/>
    <cellStyle name="Normal 3 2 5 3 2" xfId="13460" xr:uid="{F6D37044-D49A-48F1-B2C6-225AB9A23FBB}"/>
    <cellStyle name="Normal 3 2 5 4" xfId="13461" xr:uid="{A28B8C1D-3041-4FB3-B700-782DCCE621A8}"/>
    <cellStyle name="Normal 3 2 5 5" xfId="19201" xr:uid="{80AEC4D8-9B9A-43DF-99F3-924729E2041A}"/>
    <cellStyle name="Normal 3 2 5 6" xfId="23915" xr:uid="{B0026EC9-678B-4334-8C87-7A4925095754}"/>
    <cellStyle name="Normal 3 2 5 7" xfId="13456" xr:uid="{1833E24A-55F7-4CF6-9200-2E560A73B2CF}"/>
    <cellStyle name="Normal 3 2 5 8" xfId="8316" xr:uid="{25D87E76-77D4-4EDD-A54A-591B2B305675}"/>
    <cellStyle name="Normal 3 2 5 9" xfId="5085" xr:uid="{537E2EA3-204E-43BD-AEA8-2FA47A7CD543}"/>
    <cellStyle name="Normal 3 2 6" xfId="272" xr:uid="{414A439A-7192-4681-8C34-F34446FE36B8}"/>
    <cellStyle name="Normal 3 2 6 2" xfId="13463" xr:uid="{5C2CA818-807F-45C9-9A45-2102C9EF612D}"/>
    <cellStyle name="Normal 3 2 6 3" xfId="19875" xr:uid="{008B30C4-2DDE-48B3-93B2-BB148430929A}"/>
    <cellStyle name="Normal 3 2 6 4" xfId="13462" xr:uid="{EFB5C1E5-CB47-4EC4-930C-A04FAE6071D5}"/>
    <cellStyle name="Normal 3 2 6 5" xfId="8998" xr:uid="{E78F7F53-13A2-4B89-A387-F088608DE90D}"/>
    <cellStyle name="Normal 3 2 6 6" xfId="48803" xr:uid="{DE5087CC-1A64-4D00-9C2F-96A5E627FCA2}"/>
    <cellStyle name="Normal 3 2 6 7" xfId="5939" xr:uid="{3D9B936A-B021-41E3-8762-70DE4337F05D}"/>
    <cellStyle name="Normal 3 2 7" xfId="7792" xr:uid="{0DF9A665-BB68-4076-B30D-B15C36D66B40}"/>
    <cellStyle name="Normal 3 2 7 2" xfId="13465" xr:uid="{3E61573C-21E9-46A7-A1C8-F3124CD2136E}"/>
    <cellStyle name="Normal 3 2 7 3" xfId="13464" xr:uid="{5D7D0856-F31C-416C-B8F2-3D49323980C5}"/>
    <cellStyle name="Normal 3 2 7 4" xfId="10623" xr:uid="{B736967B-8874-4054-A890-5A174FC4CBB7}"/>
    <cellStyle name="Normal 3 2 8" xfId="538" xr:uid="{CAE9B040-A75C-41A9-8F31-354E4B2EEF02}"/>
    <cellStyle name="Normal 3 2 8 2" xfId="13467" xr:uid="{BE8C82E8-FBD3-4C02-9C06-0FE959769DA3}"/>
    <cellStyle name="Normal 3 2 8 3" xfId="49043" xr:uid="{6AAF6AE9-8D07-47B6-9BC9-57E3EB2B2095}"/>
    <cellStyle name="Normal 3 2 8 4" xfId="13466" xr:uid="{A6F391FF-1793-41C9-B1AC-9B52502323BF}"/>
    <cellStyle name="Normal 3 2 9" xfId="13468" xr:uid="{3957BFF7-1579-4893-BB54-389C226DBB83}"/>
    <cellStyle name="Normal 3 20" xfId="394" xr:uid="{5A0E42AF-0CE2-456F-A180-8F3C2C2054BF}"/>
    <cellStyle name="Normal 3 20 2" xfId="214" xr:uid="{117D9164-E93D-4F32-B7BC-96197281C53B}"/>
    <cellStyle name="Normal 3 20 2 2" xfId="48765" xr:uid="{B1DE3B20-4AAE-4CEB-A5C5-0E507916E648}"/>
    <cellStyle name="Normal 3 20 3" xfId="48910" xr:uid="{3990CA02-B2CF-483F-B059-5F4EE33E2B56}"/>
    <cellStyle name="Normal 3 21" xfId="52537" xr:uid="{FCEAB89F-41A4-4D2B-9AD0-1734D562E4D0}"/>
    <cellStyle name="Normal 3 22" xfId="52629" xr:uid="{FF86B06B-0E6E-4798-9D28-D6C9BFFABD32}"/>
    <cellStyle name="Normal 3 22 2" xfId="52684" xr:uid="{D49CB913-498D-40EE-980B-4F4F9C3D4D91}"/>
    <cellStyle name="Normal 3 23" xfId="52643" xr:uid="{AE3BD126-D110-40CD-8BD3-962E29CE8D04}"/>
    <cellStyle name="Normal 3 24" xfId="52680" xr:uid="{EBCFFE83-4765-4732-A1E4-8EB6179C7F06}"/>
    <cellStyle name="Normal 3 3" xfId="260" xr:uid="{E640E47F-15C6-4DE4-AD8B-42F805887031}"/>
    <cellStyle name="Normal 3 3 10" xfId="4301" xr:uid="{B5A04FFC-D7F3-49D0-B065-28DEF8F5F493}"/>
    <cellStyle name="Normal 3 3 11" xfId="52448" xr:uid="{4A0BF76A-62AE-4B1A-9D5B-434FD80AA709}"/>
    <cellStyle name="Normal 3 3 12" xfId="52552" xr:uid="{27FA70FF-A13C-4BE1-BE75-24448372ED2E}"/>
    <cellStyle name="Normal 3 3 2" xfId="325" xr:uid="{A05FC086-2827-4358-A2B7-F553568B9D01}"/>
    <cellStyle name="Normal 3 3 2 10" xfId="52511" xr:uid="{A9E8CE7C-2A68-4AD2-99C7-822B8A0EB19B}"/>
    <cellStyle name="Normal 3 3 2 2" xfId="591" xr:uid="{326664C8-507B-47C5-BA8A-8F86215BF1BB}"/>
    <cellStyle name="Normal 3 3 2 2 2" xfId="23918" xr:uid="{CA7D84F3-DE92-46E0-BB00-2568E6344823}"/>
    <cellStyle name="Normal 3 3 2 2 3" xfId="18636" xr:uid="{D20C8ABD-DF81-4D82-8E83-BD0445DC5D97}"/>
    <cellStyle name="Normal 3 3 2 2 4" xfId="10550" xr:uid="{37A0F72E-D043-4434-9EA0-AD76E1480A22}"/>
    <cellStyle name="Normal 3 3 2 2 5" xfId="49089" xr:uid="{65A2B72E-550A-446A-9C02-D3E203C96863}"/>
    <cellStyle name="Normal 3 3 2 2 6" xfId="7706" xr:uid="{4FF552F5-C7D1-4C4C-AAE3-2604E24D330C}"/>
    <cellStyle name="Normal 3 3 2 3" xfId="3143" xr:uid="{A56EBCD3-17B1-45DB-8E10-8F1FC927A51E}"/>
    <cellStyle name="Normal 3 3 2 3 2" xfId="23919" xr:uid="{1C298E26-2045-4B89-BE3E-72C36981944C}"/>
    <cellStyle name="Normal 3 3 2 3 3" xfId="51615" xr:uid="{36ECA6A6-BAB1-4301-83A6-BA5342387604}"/>
    <cellStyle name="Normal 3 3 2 3 4" xfId="18637" xr:uid="{49744D69-CDF1-4D8D-95F8-AC0C43D88F87}"/>
    <cellStyle name="Normal 3 3 2 4" xfId="18635" xr:uid="{BA88E2BF-80CB-408A-80D2-29B2D6321614}"/>
    <cellStyle name="Normal 3 3 2 5" xfId="23917" xr:uid="{345B3274-BBF1-4E28-AB74-2B76A72E1D5C}"/>
    <cellStyle name="Normal 3 3 2 6" xfId="24016" xr:uid="{86768660-2DBD-41EF-984D-36A505500207}"/>
    <cellStyle name="Normal 3 3 2 7" xfId="18387" xr:uid="{7F932DBF-4BBF-4B74-B1B7-23681A6C3E12}"/>
    <cellStyle name="Normal 3 3 2 8" xfId="8262" xr:uid="{1C2416F7-E152-4EA1-9A22-FB855998090D}"/>
    <cellStyle name="Normal 3 3 2 9" xfId="5031" xr:uid="{FA4B464D-5E18-4F72-B98B-30677B6EF914}"/>
    <cellStyle name="Normal 3 3 21" xfId="207" xr:uid="{C8381DFA-A04F-41EC-83C4-AB81B0D2DD96}"/>
    <cellStyle name="Normal 3 3 3" xfId="324" xr:uid="{50D85723-FA1E-49B1-BDD4-E6D65FE45E6C}"/>
    <cellStyle name="Normal 3 3 3 2" xfId="23920" xr:uid="{7F39E0AA-FB47-4931-BB53-BA9ACA81130F}"/>
    <cellStyle name="Normal 3 3 3 3" xfId="18638" xr:uid="{4BA77376-5BFA-4775-A7EF-F16C5D5D6D3E}"/>
    <cellStyle name="Normal 3 3 3 4" xfId="8319" xr:uid="{44C384B4-C7D6-45CF-BA22-BAB9CDD2A05B}"/>
    <cellStyle name="Normal 3 3 3 5" xfId="5088" xr:uid="{D0180421-0B08-41C0-A9E9-83BA0315E5FA}"/>
    <cellStyle name="Normal 3 3 3 6" xfId="4305" xr:uid="{CA7C709B-5E8B-43FB-A6D5-F118621B3877}"/>
    <cellStyle name="Normal 3 3 3 7" xfId="4252" xr:uid="{22C9061C-F82C-447F-B5B5-989EFA11B705}"/>
    <cellStyle name="Normal 3 3 4" xfId="279" xr:uid="{E821CCB2-C725-4E13-A4FE-D346C4F890E0}"/>
    <cellStyle name="Normal 3 3 4 2" xfId="19880" xr:uid="{D1B15074-D875-41FB-A1FC-9874CDC5B36E}"/>
    <cellStyle name="Normal 3 3 4 3" xfId="23921" xr:uid="{AA160C29-18A6-42FD-862E-AF2D0BB6B054}"/>
    <cellStyle name="Normal 3 3 4 4" xfId="18639" xr:uid="{E9C7CEB1-6DA2-4B0B-BB7B-E2BC4738866C}"/>
    <cellStyle name="Normal 3 3 4 5" xfId="48807" xr:uid="{94AC6AAE-046D-4798-B8F3-9D679761BC7B}"/>
    <cellStyle name="Normal 3 3 4 6" xfId="5944" xr:uid="{3598451F-D85E-4A06-8760-CF50393D6FE0}"/>
    <cellStyle name="Normal 3 3 5" xfId="7583" xr:uid="{CF2AE838-5628-48EC-9217-58FCFB9964A5}"/>
    <cellStyle name="Normal 3 3 5 2" xfId="18634" xr:uid="{00174B34-1C73-4775-9CEA-FDBD112F2DAB}"/>
    <cellStyle name="Normal 3 3 5 3" xfId="10443" xr:uid="{8E6E700E-D1C9-4EB4-AB57-457A4C1C2299}"/>
    <cellStyle name="Normal 3 3 6" xfId="7795" xr:uid="{7F755D95-23C6-4FCE-B770-4597C78A1629}"/>
    <cellStyle name="Normal 3 3 6 2" xfId="23916" xr:uid="{53399359-A578-4ED4-9E9D-5713C7DBB352}"/>
    <cellStyle name="Normal 3 3 6 3" xfId="10626" xr:uid="{3DFBCD41-E961-4414-8ADE-E7BD5FD42903}"/>
    <cellStyle name="Normal 3 3 7" xfId="23999" xr:uid="{CABDE9CC-187B-4782-A783-55B5AD6D8002}"/>
    <cellStyle name="Normal 3 3 8" xfId="8014" xr:uid="{C54E1E1F-6B94-451E-9E62-938CEB6E81F8}"/>
    <cellStyle name="Normal 3 3 9" xfId="4762" xr:uid="{C08B6ECD-1A46-4245-AAE1-640C8CE51A94}"/>
    <cellStyle name="Normal 3 4" xfId="269" xr:uid="{9D101C9C-792C-4228-A234-DBD560B183CF}"/>
    <cellStyle name="Normal 3 4 10" xfId="24008" xr:uid="{2D179888-A390-493E-8749-D699D49CFB1F}"/>
    <cellStyle name="Normal 3 4 11" xfId="13469" xr:uid="{7A0699FF-8102-4DB5-B94B-EA04EFEB4F04}"/>
    <cellStyle name="Normal 3 4 12" xfId="8015" xr:uid="{0734373F-3FCC-4A31-9038-9E8CB6A2D8AC}"/>
    <cellStyle name="Normal 3 4 13" xfId="4763" xr:uid="{23CA4066-51B4-49F8-A465-46CAE5F148B2}"/>
    <cellStyle name="Normal 3 4 14" xfId="52495" xr:uid="{4B9DB200-6398-40E6-A93B-A6F0AE5BF155}"/>
    <cellStyle name="Normal 3 4 15" xfId="52580" xr:uid="{FD514DEF-F814-46EE-8238-E9BE09034F42}"/>
    <cellStyle name="Normal 3 4 2" xfId="540" xr:uid="{8C3FC0F1-458B-49F8-9C13-D92F2770DB87}"/>
    <cellStyle name="Normal 3 4 2 2" xfId="3952" xr:uid="{63CE381D-D6BF-4050-8382-A96870736B77}"/>
    <cellStyle name="Normal 3 4 2 2 2" xfId="18642" xr:uid="{B09B5816-974E-4C19-B0C1-6FF99AE49F3D}"/>
    <cellStyle name="Normal 3 4 2 2 3" xfId="9005" xr:uid="{7868D00A-5A24-4850-953F-28B85500AF7F}"/>
    <cellStyle name="Normal 3 4 2 2 4" xfId="5946" xr:uid="{58F97F39-3E5A-4E5C-A979-D2F5B0254881}"/>
    <cellStyle name="Normal 3 4 2 2 5" xfId="52084" xr:uid="{95B9CED1-EE46-466C-B1EF-F4BD887F7B7E}"/>
    <cellStyle name="Normal 3 4 2 2 6" xfId="4346" xr:uid="{8BC3196D-91B0-49E0-84EF-2D5938E7590A}"/>
    <cellStyle name="Normal 3 4 2 3" xfId="108" xr:uid="{887D575D-10F8-4846-8DF8-511369AEAFF6}"/>
    <cellStyle name="Normal 3 4 2 3 2" xfId="48586" xr:uid="{5F78C1F1-025B-4144-9715-3B1A58261172}"/>
    <cellStyle name="Normal 3 4 2 3 3" xfId="18641" xr:uid="{7B17E9DA-CCF7-4800-A8FA-5A9741AA94B1}"/>
    <cellStyle name="Normal 3 4 2 4" xfId="23923" xr:uid="{A56E4D18-3071-4CF5-85C2-6EE205FD1D86}"/>
    <cellStyle name="Normal 3 4 2 5" xfId="13470" xr:uid="{372EE160-E2DD-48BE-AB7C-5ECF4523FFBE}"/>
    <cellStyle name="Normal 3 4 2 6" xfId="8320" xr:uid="{C09D1271-469A-4DDF-B076-EE2F928E7461}"/>
    <cellStyle name="Normal 3 4 2 7" xfId="5089" xr:uid="{D38F9E45-3D8C-4461-947E-4CF567FD7D6D}"/>
    <cellStyle name="Normal 3 4 2 8" xfId="49045" xr:uid="{B9D6526D-BC5A-480F-BEEB-7FDD8FD849F8}"/>
    <cellStyle name="Normal 3 4 3" xfId="426" xr:uid="{A473B5E8-D2E0-41E3-806D-1846D0F4CBCF}"/>
    <cellStyle name="Normal 3 4 3 2" xfId="13472" xr:uid="{6A1C24DC-DF23-45C5-BCFF-5144E16000EB}"/>
    <cellStyle name="Normal 3 4 3 3" xfId="18643" xr:uid="{D76228DA-876E-4CE5-9D12-4CDE56295C98}"/>
    <cellStyle name="Normal 3 4 3 4" xfId="23924" xr:uid="{61414DAC-4A76-40D0-BBD4-0F8123AC7B78}"/>
    <cellStyle name="Normal 3 4 3 5" xfId="13471" xr:uid="{06EE7242-06E0-469D-882F-2112B74C11EE}"/>
    <cellStyle name="Normal 3 4 3 6" xfId="9004" xr:uid="{08CBD135-6095-4988-885C-52E0E4014179}"/>
    <cellStyle name="Normal 3 4 3 7" xfId="48937" xr:uid="{2D3647B1-D413-4AAB-BB54-7D43245FA5AA}"/>
    <cellStyle name="Normal 3 4 3 8" xfId="5945" xr:uid="{047E72C9-C471-48C5-A8B4-08C43ACC94D7}"/>
    <cellStyle name="Normal 3 4 3 9" xfId="52288" xr:uid="{F3003E1C-5E11-4F33-8EDF-BE0D7E81D7BE}"/>
    <cellStyle name="Normal 3 4 4" xfId="306" xr:uid="{DDE997D4-5509-4C87-B29B-CC25EE90542B}"/>
    <cellStyle name="Normal 3 4 4 2" xfId="3937" xr:uid="{54D3ED24-3406-49E1-8C08-45E886EF6FBD}"/>
    <cellStyle name="Normal 3 4 4 2 2" xfId="52070" xr:uid="{08FA65F1-6572-4B5A-B992-6AD1CEA98F8D}"/>
    <cellStyle name="Normal 3 4 4 2 3" xfId="13473" xr:uid="{52689E2F-75A3-47BF-B5D6-B91BBA8A4A78}"/>
    <cellStyle name="Normal 3 4 4 3" xfId="10627" xr:uid="{8D32BF4E-F346-4C05-B179-836A29A0C6A1}"/>
    <cellStyle name="Normal 3 4 4 4" xfId="48832" xr:uid="{6E54D87F-E74E-4096-9F2E-A941E9CED8C2}"/>
    <cellStyle name="Normal 3 4 4 5" xfId="7796" xr:uid="{750D2CBF-A943-4AA9-AECB-995ACDA8E5C4}"/>
    <cellStyle name="Normal 3 4 5" xfId="2936" xr:uid="{A6389F4C-B26F-45E4-A1CD-FB092DAC98E5}"/>
    <cellStyle name="Normal 3 4 5 2" xfId="13475" xr:uid="{889CD242-BD6C-4BA5-B783-C76DA4EF1C0E}"/>
    <cellStyle name="Normal 3 4 5 3" xfId="51429" xr:uid="{003D87B1-F3AE-4286-B910-E972C5749B2B}"/>
    <cellStyle name="Normal 3 4 5 4" xfId="13474" xr:uid="{4D809091-2539-4147-A931-66EB7A2AA06D}"/>
    <cellStyle name="Normal 3 4 6" xfId="13476" xr:uid="{EFF132EF-A795-4E5D-A7DC-EB55083AC294}"/>
    <cellStyle name="Normal 3 4 6 2" xfId="13477" xr:uid="{D9FF4B4F-41E0-4237-B218-48B8BBD37828}"/>
    <cellStyle name="Normal 3 4 7" xfId="13478" xr:uid="{FE2C1200-5875-4D0C-89A9-4C5F6C8786B1}"/>
    <cellStyle name="Normal 3 4 8" xfId="18640" xr:uid="{5B770B80-1E52-4CDB-A2C4-7F9678BAF905}"/>
    <cellStyle name="Normal 3 4 9" xfId="23922" xr:uid="{A0938053-B3F5-4FD8-9FEB-BA544B18878C}"/>
    <cellStyle name="Normal 3 5" xfId="230" xr:uid="{7C3A35B8-B906-4967-A3C0-9A130173E11C}"/>
    <cellStyle name="Normal 3 5 10" xfId="13479" xr:uid="{4FAC95B5-27E9-4445-9F89-630055D82A01}"/>
    <cellStyle name="Normal 3 5 11" xfId="4925" xr:uid="{DAF65928-1301-401E-BECA-31B68D9D6393}"/>
    <cellStyle name="Normal 3 5 2" xfId="507" xr:uid="{D1530A7C-0144-42A7-AD2D-BDDED5A35AE7}"/>
    <cellStyle name="Normal 3 5 2 2" xfId="4437" xr:uid="{50D7A8E1-72E5-4CD5-B720-2CDA945ED564}"/>
    <cellStyle name="Normal 3 5 2 2 2" xfId="19882" xr:uid="{FFD321FF-A63B-44E3-A5FE-2670EC6A5D4F}"/>
    <cellStyle name="Normal 3 5 2 2 3" xfId="9007" xr:uid="{DA51DECF-CBF0-4EB5-8BC4-935ED6A7696A}"/>
    <cellStyle name="Normal 3 5 2 2 4" xfId="5948" xr:uid="{1EC1D1A2-6889-49FE-87BE-5F521CDD1C4F}"/>
    <cellStyle name="Normal 3 5 2 3" xfId="19144" xr:uid="{F44BB786-23B9-48D4-BF55-7CDCF7B5E216}"/>
    <cellStyle name="Normal 3 5 2 4" xfId="23926" xr:uid="{6D0B74F3-42E2-493C-B766-DB72D0FBEBA0}"/>
    <cellStyle name="Normal 3 5 2 5" xfId="13480" xr:uid="{0F5AE289-065D-4C63-AF45-4971EE27CAE1}"/>
    <cellStyle name="Normal 3 5 2 6" xfId="8249" xr:uid="{29909C9A-13AC-47FB-8B98-00C4109304D7}"/>
    <cellStyle name="Normal 3 5 2 7" xfId="5019" xr:uid="{30BAC10C-9C7E-4591-A44C-8CBABFB8DFDF}"/>
    <cellStyle name="Normal 3 5 3" xfId="371" xr:uid="{1B1CEEE9-9E56-4E9A-A8CF-29799C294564}"/>
    <cellStyle name="Normal 3 5 3 2" xfId="13482" xr:uid="{F50B381D-234A-4069-A614-19B1F6E0E80C}"/>
    <cellStyle name="Normal 3 5 3 3" xfId="19881" xr:uid="{C91352AB-61B0-403E-95FE-F7C3CB2E80E7}"/>
    <cellStyle name="Normal 3 5 3 4" xfId="23927" xr:uid="{CE15DB04-59B2-4A6F-9386-686CFEA4B129}"/>
    <cellStyle name="Normal 3 5 3 5" xfId="13481" xr:uid="{A2AC7003-A245-47CE-A59B-3FF7C5B0540B}"/>
    <cellStyle name="Normal 3 5 3 6" xfId="9006" xr:uid="{2A2C90A5-998B-48AA-97EC-C5367364F2F2}"/>
    <cellStyle name="Normal 3 5 3 7" xfId="5947" xr:uid="{538DF0EA-342C-489F-A473-8ABBC65CC19B}"/>
    <cellStyle name="Normal 3 5 3 8" xfId="48887" xr:uid="{26786F70-5EC9-480C-AF69-F9FD275C909C}"/>
    <cellStyle name="Normal 3 5 3 9" xfId="4358" xr:uid="{AB9671E3-87E5-4823-BAF4-ACE29A867244}"/>
    <cellStyle name="Normal 3 5 4" xfId="7653" xr:uid="{6E8FBCAE-7F63-47AB-8DD1-2D93EF9A882A}"/>
    <cellStyle name="Normal 3 5 4 2" xfId="13484" xr:uid="{DDD5F7BF-F29B-4A2F-8C39-0F8A0F4A75AF}"/>
    <cellStyle name="Normal 3 5 4 3" xfId="21221" xr:uid="{3835CA22-CE2C-4CA7-A001-1CED1B1E623E}"/>
    <cellStyle name="Normal 3 5 4 4" xfId="13483" xr:uid="{94346407-1FCA-46EC-BDD2-4DACEE2FE9A6}"/>
    <cellStyle name="Normal 3 5 5" xfId="13485" xr:uid="{0037F316-55E2-4330-A5D4-D52FF11CB587}"/>
    <cellStyle name="Normal 3 5 5 2" xfId="13486" xr:uid="{4F9CBC66-B222-48BC-AFC8-3A3BED87EA86}"/>
    <cellStyle name="Normal 3 5 6" xfId="13487" xr:uid="{54DD2B3D-3A04-42DB-9C69-1A6E83CE9025}"/>
    <cellStyle name="Normal 3 5 7" xfId="18644" xr:uid="{EB3C3AAE-4DCA-4DB3-B2FF-C08D284D98DB}"/>
    <cellStyle name="Normal 3 5 8" xfId="19011" xr:uid="{FC9E5D3F-C1B6-4819-A30B-4F7CA6F7165B}"/>
    <cellStyle name="Normal 3 5 9" xfId="23925" xr:uid="{E8103CD2-0D53-492A-9BAB-92FDC3EA25CE}"/>
    <cellStyle name="Normal 3 6" xfId="456" xr:uid="{F2CE7459-0CBE-424A-88EC-A1F8790DE169}"/>
    <cellStyle name="Normal 3 6 10" xfId="9008" xr:uid="{FF954819-DF61-4459-937C-C102ADE3D517}"/>
    <cellStyle name="Normal 3 6 11" xfId="5949" xr:uid="{090D5A55-A55D-493F-BDF6-000B877B6CF4}"/>
    <cellStyle name="Normal 3 6 12" xfId="48966" xr:uid="{FBAC961A-3295-4A0D-B251-88E69326164E}"/>
    <cellStyle name="Normal 3 6 13" xfId="4195" xr:uid="{6DC0CDD6-F44F-45B0-809B-FC33E1061239}"/>
    <cellStyle name="Normal 3 6 2" xfId="5950" xr:uid="{B61291FC-5491-44C1-89A7-B39EBD6118DC}"/>
    <cellStyle name="Normal 3 6 2 2" xfId="13490" xr:uid="{B320CD92-4FD0-4E43-AF64-15B89E30DCED}"/>
    <cellStyle name="Normal 3 6 2 3" xfId="19884" xr:uid="{E1B77827-A483-49B8-9CCA-72BA84A4E635}"/>
    <cellStyle name="Normal 3 6 2 4" xfId="13489" xr:uid="{DBD26A05-F7E3-45F6-A4F7-8AE83F398331}"/>
    <cellStyle name="Normal 3 6 2 5" xfId="9009" xr:uid="{58E21B8C-226D-466A-A62A-670312454D24}"/>
    <cellStyle name="Normal 3 6 3" xfId="13491" xr:uid="{C531CF06-137C-49B6-9E30-DF0474A58F75}"/>
    <cellStyle name="Normal 3 6 3 2" xfId="13492" xr:uid="{EFD1E590-EEE3-4DDD-B58D-E4C0BD48F264}"/>
    <cellStyle name="Normal 3 6 4" xfId="13493" xr:uid="{5FB6FA0E-8091-41CF-9238-C23B0BD95D7F}"/>
    <cellStyle name="Normal 3 6 4 2" xfId="13494" xr:uid="{B631454F-A7EF-4B70-90B6-395D73E126A0}"/>
    <cellStyle name="Normal 3 6 5" xfId="13495" xr:uid="{FBB27338-D854-434B-927D-52F4A6263531}"/>
    <cellStyle name="Normal 3 6 6" xfId="18645" xr:uid="{B2FE0561-92B4-4716-BB29-088BB517B771}"/>
    <cellStyle name="Normal 3 6 7" xfId="19883" xr:uid="{E3BF76A1-FC45-4511-80B9-63F410401DCC}"/>
    <cellStyle name="Normal 3 6 8" xfId="23928" xr:uid="{8211CB9D-E8DC-418E-8BC6-54669233F2C5}"/>
    <cellStyle name="Normal 3 6 9" xfId="13488" xr:uid="{C69F886D-2776-4B4D-9DF2-73ECB4AC5FB5}"/>
    <cellStyle name="Normal 3 7" xfId="406" xr:uid="{F93AF2F8-AB23-4DA2-9EB3-D7F6BE0E9786}"/>
    <cellStyle name="Normal 3 7 2" xfId="19885" xr:uid="{1C3BC34D-8986-45B1-81AC-16B915E9D0C5}"/>
    <cellStyle name="Normal 3 7 3" xfId="23929" xr:uid="{B81BD9CD-985A-4465-8E1C-221660A82AE8}"/>
    <cellStyle name="Normal 3 7 4" xfId="13496" xr:uid="{ECF1B83C-AEA5-4C33-940A-BDD3396C2C62}"/>
    <cellStyle name="Normal 3 7 5" xfId="48919" xr:uid="{DC26E937-2A6B-4801-8AF0-F54E60885491}"/>
    <cellStyle name="Normal 3 7 6" xfId="5951" xr:uid="{487882E9-0D1F-4428-88FE-7212122D616A}"/>
    <cellStyle name="Normal 3 8" xfId="401" xr:uid="{06B54E35-D915-4C74-BEE6-0D0485AD2C91}"/>
    <cellStyle name="Normal 3 8 2" xfId="13498" xr:uid="{05D5725A-85FF-4089-97D2-FEC2133A95D0}"/>
    <cellStyle name="Normal 3 8 3" xfId="19886" xr:uid="{CE7366C7-D015-4A8B-8FBE-6908FB99F1D2}"/>
    <cellStyle name="Normal 3 8 4" xfId="13497" xr:uid="{AB8555A5-6940-45E6-8877-E802950AE8D8}"/>
    <cellStyle name="Normal 3 9" xfId="271" xr:uid="{48C5907D-7946-4B64-AF6C-7A0E88DC6452}"/>
    <cellStyle name="Normal 3 9 2" xfId="13500" xr:uid="{58BA3D83-668A-48C3-95FD-B115BA5B97E4}"/>
    <cellStyle name="Normal 3 9 3" xfId="19887" xr:uid="{3563FA6F-D783-4700-B8A6-56FD24346BBC}"/>
    <cellStyle name="Normal 3 9 4" xfId="13499" xr:uid="{679A86CC-D80C-4A12-BCAA-B90ECB6276C8}"/>
    <cellStyle name="Normal 3 9 5" xfId="9012" xr:uid="{DC4DC5B5-5A99-4376-8020-7EDB3EEB6855}"/>
    <cellStyle name="Normal 3 9 6" xfId="48802" xr:uid="{C0BEA908-FC50-42A9-9FE3-0CE78601DCCD}"/>
    <cellStyle name="Normal 3 9 7" xfId="5952" xr:uid="{C51B6CFC-7743-4A20-B545-D661B7C47009}"/>
    <cellStyle name="Normal 30" xfId="4764" xr:uid="{1B3D2107-6B44-419B-B010-A08C3AD44900}"/>
    <cellStyle name="Normal 30 2" xfId="5953" xr:uid="{015735D7-67ED-4740-BE85-8C54ADC0E40C}"/>
    <cellStyle name="Normal 30 2 2" xfId="19888" xr:uid="{639A9853-3F9B-4BA4-B5F8-0AEE875AC748}"/>
    <cellStyle name="Normal 30 2 3" xfId="18646" xr:uid="{1237F89D-FD26-4D89-A077-4FFAF4A825F3}"/>
    <cellStyle name="Normal 30 3" xfId="13501" xr:uid="{77529DA9-E027-4206-BC5D-2EECEA6D155E}"/>
    <cellStyle name="Normal 31" xfId="4765" xr:uid="{8619A5E3-B989-414A-8C18-87EEA32C97E7}"/>
    <cellStyle name="Normal 31 2" xfId="5954" xr:uid="{A893C8F9-3921-4AFF-B01B-BA0EADC7E11F}"/>
    <cellStyle name="Normal 31 2 2" xfId="19889" xr:uid="{B9D430D6-2194-4970-89CF-308B4BF801EE}"/>
    <cellStyle name="Normal 31 2 3" xfId="18647" xr:uid="{51174F7F-505C-41B3-A579-1641A7DF5F07}"/>
    <cellStyle name="Normal 32" xfId="4766" xr:uid="{4DA46D74-509C-45FA-BDB0-5178205BC439}"/>
    <cellStyle name="Normal 32 2" xfId="5955" xr:uid="{3B96670C-BE1B-4A4D-9250-125D6CBAB333}"/>
    <cellStyle name="Normal 32 2 2" xfId="19890" xr:uid="{E6CAD51D-6A9A-4A5E-9EEB-5EDD548344E6}"/>
    <cellStyle name="Normal 32 2 2 2" xfId="52328" xr:uid="{157AC417-E717-40CA-8710-E3AF64C41465}"/>
    <cellStyle name="Normal 32 2 2 3" xfId="52403" xr:uid="{D62133FD-1DAC-4970-9725-1B4C0F21E530}"/>
    <cellStyle name="Normal 32 2 3" xfId="18648" xr:uid="{B06DFABB-9659-41A3-BE1B-2EDA3901CDD8}"/>
    <cellStyle name="Normal 32 2 4" xfId="52325" xr:uid="{BEEF2526-8A9B-42F9-8CBD-C035B83BB09B}"/>
    <cellStyle name="Normal 32 2 5" xfId="52400" xr:uid="{FA35E1B1-721A-4DAF-BE9A-D598F6339C4A}"/>
    <cellStyle name="Normal 33" xfId="4767" xr:uid="{B3C90839-91AC-4E98-8F1E-3EEC1B26D5B8}"/>
    <cellStyle name="Normal 33 2" xfId="5956" xr:uid="{C64B2428-A699-47FC-9FE0-B6B5581364AF}"/>
    <cellStyle name="Normal 33 2 2" xfId="19891" xr:uid="{A716013C-34B4-4DCF-B768-98C058458358}"/>
    <cellStyle name="Normal 33 2 3" xfId="18649" xr:uid="{E279FA62-F1DC-4E65-A7CD-C984C4D147D2}"/>
    <cellStyle name="Normal 34" xfId="4768" xr:uid="{0724DCBB-FE99-4EEC-9423-CE8DE2019E85}"/>
    <cellStyle name="Normal 34 2" xfId="5957" xr:uid="{BD02B1A1-F626-43AE-9695-75B186614E15}"/>
    <cellStyle name="Normal 34 2 2" xfId="19892" xr:uid="{46F66DB7-F930-4921-BE41-B1D3ED3BE8AC}"/>
    <cellStyle name="Normal 34 2 3" xfId="18650" xr:uid="{22605D2D-EB3D-4573-8414-7615E7D58498}"/>
    <cellStyle name="Normal 35" xfId="4769" xr:uid="{4B3609CA-1B6B-4BD5-BC38-FB3A59ABA063}"/>
    <cellStyle name="Normal 35 2" xfId="5958" xr:uid="{0236F08E-456B-4D48-B758-FCFC1F4F871C}"/>
    <cellStyle name="Normal 35 2 2" xfId="19893" xr:uid="{E2E93FAD-5E00-46B1-A593-8BD82189E19F}"/>
    <cellStyle name="Normal 35 2 3" xfId="18651" xr:uid="{EB370789-841A-4FCD-8959-1E5103E5E0EC}"/>
    <cellStyle name="Normal 35 3" xfId="13502" xr:uid="{3073617F-9B6F-4A30-850E-493EE62BF668}"/>
    <cellStyle name="Normal 36" xfId="4770" xr:uid="{CDD4FB57-D6F9-4C6E-B12B-A044F6A3694D}"/>
    <cellStyle name="Normal 36 2" xfId="5959" xr:uid="{77A9AB17-4964-4669-BFA1-97125463190B}"/>
    <cellStyle name="Normal 36 2 2" xfId="19894" xr:uid="{127BF90E-F7DF-4522-A3F4-A75859BA78F8}"/>
    <cellStyle name="Normal 36 2 3" xfId="18652" xr:uid="{82B6A672-AD23-4F62-9659-6489782AA1FD}"/>
    <cellStyle name="Normal 36 3" xfId="13503" xr:uid="{A6DC3871-AACB-4916-A438-1CFE002E5C07}"/>
    <cellStyle name="Normal 37" xfId="4771" xr:uid="{268263C1-CD5D-448D-B92D-FA28EC2E617D}"/>
    <cellStyle name="Normal 37 2" xfId="5107" xr:uid="{4C7C9B6F-291A-49B9-8063-E0670CF4F641}"/>
    <cellStyle name="Normal 37 2 2" xfId="19217" xr:uid="{8D58D44B-D532-4204-A534-1881D09C2C00}"/>
    <cellStyle name="Normal 37 2 3" xfId="18653" xr:uid="{32F09996-FA94-4871-B781-2093880E8427}"/>
    <cellStyle name="Normal 37 3" xfId="13504" xr:uid="{6B6C3D75-B73E-40FE-AA0F-4A66CF8CC4BF}"/>
    <cellStyle name="Normal 38" xfId="4772" xr:uid="{D7DD0074-2E81-4932-98B6-393EE3F64DAF}"/>
    <cellStyle name="Normal 38 2" xfId="18654" xr:uid="{62A1F815-1DEE-4B8F-BF80-D3A967DF1782}"/>
    <cellStyle name="Normal 38 3" xfId="13505" xr:uid="{18BE8F4B-CE8F-4EBC-8D27-50CFEAD069C7}"/>
    <cellStyle name="Normal 39" xfId="4773" xr:uid="{1C55DF03-2677-477D-A5E8-D0915D29A79F}"/>
    <cellStyle name="Normal 39 2" xfId="18655" xr:uid="{5B01F0C5-E00B-44C3-9EC9-CD4925510F96}"/>
    <cellStyle name="Normal 39 3" xfId="13506" xr:uid="{0E10E7DE-7015-4912-92EE-C80B55469591}"/>
    <cellStyle name="Normal 395 2" xfId="102" xr:uid="{69D1C516-F039-45E9-A3A8-05B766B732A8}"/>
    <cellStyle name="Normal 399" xfId="210" xr:uid="{D39E48C7-10D7-4A81-B819-2F470591EAB3}"/>
    <cellStyle name="Normal 399 2" xfId="3979" xr:uid="{28A05C4D-969C-4519-BABC-7FE07CAFDE44}"/>
    <cellStyle name="Normal 399 2 2" xfId="4396" xr:uid="{26559031-02FC-4DC6-9130-0C519DC8613C}"/>
    <cellStyle name="Normal 399 2 3" xfId="52107" xr:uid="{585AE584-9B3D-4F85-AD01-F14658DC4991}"/>
    <cellStyle name="Normal 399 2 4" xfId="4338" xr:uid="{EBC7FFEC-38A7-47EE-9F16-DECB9A6F02C4}"/>
    <cellStyle name="Normal 399 3" xfId="4344" xr:uid="{BE1CB6EE-89AD-4809-9341-F42FFF3CD9AD}"/>
    <cellStyle name="Normal 399 3 2" xfId="4402" xr:uid="{9BDD8901-F364-4293-ACE0-6E6559722363}"/>
    <cellStyle name="Normal 399 4" xfId="4388" xr:uid="{D4017DB0-3D3C-4BB0-8AE7-73F1FE4A4BA1}"/>
    <cellStyle name="Normal 399 5" xfId="48762" xr:uid="{41969778-AA5C-4925-8694-93D3D26EBF0C}"/>
    <cellStyle name="Normal 399 6" xfId="4011" xr:uid="{221E9EE5-A7C2-4C04-A248-6A525055A13B}"/>
    <cellStyle name="Normal 399 6 2" xfId="99" xr:uid="{4639815E-CACA-40CC-B881-4588F8F9420D}"/>
    <cellStyle name="Normal 399 6 2 2" xfId="4145" xr:uid="{C471E05F-2990-4785-94F1-9FA44F0CCCB6}"/>
    <cellStyle name="Normal 399 6 2 2 2" xfId="52258" xr:uid="{C65CF88C-C248-4137-BB31-F2A3DB97D389}"/>
    <cellStyle name="Normal 399 6 2 3" xfId="48681" xr:uid="{697412A0-F961-484B-A9DA-FD34F29B686E}"/>
    <cellStyle name="Normal 399 6 2 4" xfId="48619" xr:uid="{B28803A2-8B9B-4E6E-8DD5-B45616C4D1F5}"/>
    <cellStyle name="Normal 399 6 3" xfId="52136" xr:uid="{71D1817B-14AA-4790-BB1A-B2DE9D148A81}"/>
    <cellStyle name="Normal 399 6 4" xfId="48580" xr:uid="{99C1EBFD-7785-4272-88C1-906949DA19C8}"/>
    <cellStyle name="Normal 399 7" xfId="4330" xr:uid="{76B3050E-1D72-4AE2-B4AA-443EC5A50575}"/>
    <cellStyle name="Normal 4" xfId="222" xr:uid="{1C77889F-C9BD-4C36-95BF-D8EE1D30C971}"/>
    <cellStyle name="Normal 4 10" xfId="975" xr:uid="{EDB78724-3E59-493A-A88F-4C1DBA1614AD}"/>
    <cellStyle name="Normal 4 10 2" xfId="1678" xr:uid="{81951A0F-4627-4847-A630-7FF9EA46416A}"/>
    <cellStyle name="Normal 4 10 2 2" xfId="50173" xr:uid="{4E63F36D-364B-4309-B99C-AB24FD8D5FA8}"/>
    <cellStyle name="Normal 4 10 3" xfId="2167" xr:uid="{B7344C99-0DF4-4CF2-AAD8-07CB412139F0}"/>
    <cellStyle name="Normal 4 10 3 2" xfId="50662" xr:uid="{B1D17EE3-F042-4270-9615-60AC56A6CCDE}"/>
    <cellStyle name="Normal 4 10 4" xfId="2654" xr:uid="{EFF57FB0-F0DA-4115-BE05-892C64D31FE9}"/>
    <cellStyle name="Normal 4 10 4 2" xfId="51149" xr:uid="{90D704A8-17F1-4836-A2E2-72033527B9F6}"/>
    <cellStyle name="Normal 4 10 5" xfId="49470" xr:uid="{E82880CA-1351-417A-A558-D1A64F1AE5EE}"/>
    <cellStyle name="Normal 4 10 6" xfId="52423" xr:uid="{3E88430E-00CC-4F72-8BE7-EB2ED69B62C6}"/>
    <cellStyle name="Normal 4 11" xfId="1024" xr:uid="{FD1C386D-FE20-41CE-9A11-32696C8CF930}"/>
    <cellStyle name="Normal 4 11 2" xfId="49519" xr:uid="{3902ABE5-9224-42CD-B54D-53AA120723E4}"/>
    <cellStyle name="Normal 4 11 3" xfId="4254" xr:uid="{0642FC1F-369D-4F0B-9144-E1C62897F155}"/>
    <cellStyle name="Normal 4 12" xfId="503" xr:uid="{3630AFBA-808D-452C-87F9-10D00E8C0495}"/>
    <cellStyle name="Normal 4 12 2" xfId="49011" xr:uid="{4FFA338B-AE0B-4DA5-9D08-C9F91501EB81}"/>
    <cellStyle name="Normal 4 13" xfId="1237" xr:uid="{6EC20F89-FE51-4CC8-8A62-D937BE69A70F}"/>
    <cellStyle name="Normal 4 13 2" xfId="49732" xr:uid="{B9C60E56-F6CD-49EE-B9A8-283679DA4F30}"/>
    <cellStyle name="Normal 4 14" xfId="1249" xr:uid="{FD63A286-4AA0-4A05-A09D-983CC4357D2F}"/>
    <cellStyle name="Normal 4 14 2" xfId="49744" xr:uid="{A4BDADB9-0BDD-481D-94CF-FEDAE9D57F61}"/>
    <cellStyle name="Normal 4 15" xfId="1737" xr:uid="{43EB4C95-BE21-4F29-979C-8CEEEE997AB5}"/>
    <cellStyle name="Normal 4 15 2" xfId="50232" xr:uid="{A55F2A1F-0368-46FE-A0C0-D67EE06E60FE}"/>
    <cellStyle name="Normal 4 16" xfId="2224" xr:uid="{A63190DC-6C31-4BF4-9A21-A43180DE8E7B}"/>
    <cellStyle name="Normal 4 16 2" xfId="74" xr:uid="{FC04F4FD-054B-454A-A2D7-69720D8FAF50}"/>
    <cellStyle name="Normal 4 16 3" xfId="50719" xr:uid="{48F11DEB-C1E4-4980-B265-3147BA4BC14D}"/>
    <cellStyle name="Normal 4 17" xfId="2707" xr:uid="{49C79BEA-8CAA-4C20-BFEE-63D37B4C327C}"/>
    <cellStyle name="Normal 4 17 2" xfId="51202" xr:uid="{46AA7CD3-9892-4E7D-825E-EA2017D17BED}"/>
    <cellStyle name="Normal 4 18" xfId="326" xr:uid="{E933752A-BD06-4D3A-9155-894BE822A24D}"/>
    <cellStyle name="Normal 4 19" xfId="295" xr:uid="{8ACAB218-E185-403A-9ACA-8F82A3A0D905}"/>
    <cellStyle name="Normal 4 2" xfId="281" xr:uid="{2732FE61-34C9-43DF-B9C8-5E741A20AA74}"/>
    <cellStyle name="Normal 4 2 2" xfId="962" xr:uid="{2DA4B487-5BA7-491B-A329-C8C1267B2C76}"/>
    <cellStyle name="Normal 4 2 2 2" xfId="2999" xr:uid="{18BA7C68-1189-4BC5-9A38-5FFA766580AA}"/>
    <cellStyle name="Normal 4 2 2 2 2" xfId="51475" xr:uid="{B3B1E515-06DC-4197-A1A3-4E7955F423D0}"/>
    <cellStyle name="Normal 4 2 2 2 3" xfId="18657" xr:uid="{87E40FB9-8439-4F0D-B002-C928C99DA6D8}"/>
    <cellStyle name="Normal 4 2 2 3" xfId="3971" xr:uid="{C3CC86EF-A399-4E20-BEDC-AB47CECFFB06}"/>
    <cellStyle name="Normal 4 2 2 4" xfId="49458" xr:uid="{A7FCA14E-D057-498E-B35C-68FE9F5FFBA0}"/>
    <cellStyle name="Normal 4 2 2 5" xfId="4255" xr:uid="{33C95108-BC83-434B-993E-99FB4F119AD9}"/>
    <cellStyle name="Normal 4 2 3" xfId="525" xr:uid="{A9AC5684-6B94-440D-A466-8E87CBC64235}"/>
    <cellStyle name="Normal 4 2 3 2" xfId="3960" xr:uid="{189140A7-2A63-48CE-97E5-7E1F8920BB00}"/>
    <cellStyle name="Normal 4 2 3 2 2" xfId="52090" xr:uid="{DC6F51B0-3F74-42E3-A569-27D21439CD79}"/>
    <cellStyle name="Normal 4 2 3 3" xfId="49031" xr:uid="{7165F315-67A5-4345-BEE9-8D4D553FC423}"/>
    <cellStyle name="Normal 4 2 3 4" xfId="4775" xr:uid="{C8B1AB5E-9007-43FF-AF52-95E471428FCC}"/>
    <cellStyle name="Normal 4 2 3 5" xfId="7" xr:uid="{45E7769F-C739-4771-A98A-A7A00A67CE16}"/>
    <cellStyle name="Normal 4 2 4" xfId="443" xr:uid="{11381E11-A2E9-40CC-A9D3-75FF8816027F}"/>
    <cellStyle name="Normal 4 2 5" xfId="2941" xr:uid="{65BBB4ED-2D0A-4D95-8BC5-DC8CC605B6EE}"/>
    <cellStyle name="Normal 4 2 6" xfId="48809" xr:uid="{606F7E09-7924-40D7-9E98-125A613C6000}"/>
    <cellStyle name="Normal 4 2 7" xfId="4194" xr:uid="{5BDB5240-5E64-424D-B5D7-FD0E1604E593}"/>
    <cellStyle name="Normal 4 2 8" xfId="52497" xr:uid="{87F4BC0D-3C06-48A7-BB9E-012616012FBA}"/>
    <cellStyle name="Normal 4 2 9" xfId="52581" xr:uid="{0AA135BB-440F-4B42-8F02-CEBDE4148E81}"/>
    <cellStyle name="Normal 4 20" xfId="276" xr:uid="{6CBA1082-9DDD-48CF-9608-8E3E09F2D233}"/>
    <cellStyle name="Normal 4 21" xfId="248" xr:uid="{54DBFA1E-416B-42FC-B867-61EB0F1178FE}"/>
    <cellStyle name="Normal 4 22" xfId="52266" xr:uid="{CF471477-AF0B-43A7-A9D7-53B72F865BF0}"/>
    <cellStyle name="Normal 4 23" xfId="52468" xr:uid="{96242820-723C-44CA-B116-CDD8AE0575A7}"/>
    <cellStyle name="Normal 4 24" xfId="52541" xr:uid="{83C1CF3E-F0C3-4471-96F2-3FA22F98D85F}"/>
    <cellStyle name="Normal 4 3" xfId="382" xr:uid="{A2943447-6C9D-48C6-BDB6-22B88AABF925}"/>
    <cellStyle name="Normal 4 3 2" xfId="535" xr:uid="{73EAF8DF-22E9-4632-AB76-B91BCFECAAAA}"/>
    <cellStyle name="Normal 4 3 2 2" xfId="49040" xr:uid="{A1DDB984-1611-4388-87B0-E1CD3F5315D9}"/>
    <cellStyle name="Normal 4 3 2 3" xfId="4128" xr:uid="{94C2AB1E-AD53-4BEF-9F2E-5F13D9C21614}"/>
    <cellStyle name="Normal 4 3 2 3 2" xfId="90" xr:uid="{6630F73A-2E16-4DDC-8B5C-E62E6CE1D3DE}"/>
    <cellStyle name="Normal 4 3 2 3 2 2" xfId="4257" xr:uid="{AF6EF627-FA9E-4AC1-B22A-80295F3F2AA6}"/>
    <cellStyle name="Normal 4 3 2 3 2 3" xfId="48573" xr:uid="{BF397917-43C3-4277-8A3E-0A14A905D38D}"/>
    <cellStyle name="Normal 4 3 2 3 2 4" xfId="4256" xr:uid="{56BDCE97-4B9A-47B5-8927-85AE17F88E1E}"/>
    <cellStyle name="Normal 4 3 2 4" xfId="5960" xr:uid="{9D01EA0F-4CCA-4FCD-BCA6-672D5500AB1C}"/>
    <cellStyle name="Normal 4 3 3" xfId="2945" xr:uid="{67865995-06EB-4379-A7F8-9142EE4492C4}"/>
    <cellStyle name="Normal 4 3 4" xfId="4120" xr:uid="{EC081CD2-B8A5-4758-A059-0BECC9CDD129}"/>
    <cellStyle name="Normal 4 3 4 2" xfId="52235" xr:uid="{74B0894E-600A-4328-8F09-C09E31E53D51}"/>
    <cellStyle name="Normal 4 3 4 3" xfId="4776" xr:uid="{AC8A6342-B6DD-4AE4-95F8-AF0DD5E23891}"/>
    <cellStyle name="Normal 4 3 5" xfId="48898" xr:uid="{232ECA09-5C5E-4DB1-ADD5-2D6CAE79044D}"/>
    <cellStyle name="Normal 4 3 6" xfId="4253" xr:uid="{4CF116FF-1587-4541-8ED1-169912D762F3}"/>
    <cellStyle name="Normal 4 4" xfId="558" xr:uid="{4AE681C1-F7AD-4FAF-8833-D4A0B0670B50}"/>
    <cellStyle name="Normal 4 4 10" xfId="2738" xr:uid="{370D3A3A-794D-4E4E-A7FB-DBB646EB7932}"/>
    <cellStyle name="Normal 4 4 10 2" xfId="51233" xr:uid="{B73DF1AE-E731-4D16-8E4F-37F9B322750F}"/>
    <cellStyle name="Normal 4 4 11" xfId="2939" xr:uid="{BE79A7A6-D58D-4780-AECC-F9B36FC316C8}"/>
    <cellStyle name="Normal 4 4 12" xfId="49060" xr:uid="{E67BDBF1-4240-4FAE-8564-71C6348963FB}"/>
    <cellStyle name="Normal 4 4 13" xfId="5961" xr:uid="{272D411F-EB8F-4CBE-8A61-F99E377BE9C3}"/>
    <cellStyle name="Normal 4 4 2" xfId="621" xr:uid="{F4FF39EB-98B6-4D2B-ADA0-DB856E23965C}"/>
    <cellStyle name="Normal 4 4 2 10" xfId="13508" xr:uid="{50AAE1A2-7395-4B42-A320-F8EAB59DBD75}"/>
    <cellStyle name="Normal 4 4 2 2" xfId="728" xr:uid="{0A8462E5-4529-4C04-88AA-5CED0CF9CA0A}"/>
    <cellStyle name="Normal 4 4 2 2 2" xfId="939" xr:uid="{E1C70724-0748-470A-9131-BDF1F9DFD995}"/>
    <cellStyle name="Normal 4 4 2 2 2 2" xfId="1647" xr:uid="{940C69D4-DD22-4216-AF65-E728951480E5}"/>
    <cellStyle name="Normal 4 4 2 2 2 2 2" xfId="50142" xr:uid="{52FA0C5C-ECCB-49AD-87FF-52A3F75E68CD}"/>
    <cellStyle name="Normal 4 4 2 2 2 3" xfId="2135" xr:uid="{9B90CBD1-486B-4ECC-8481-3600BD4FE864}"/>
    <cellStyle name="Normal 4 4 2 2 2 3 2" xfId="50630" xr:uid="{D7C6CC00-454E-4015-B58E-339BCF4ECBA6}"/>
    <cellStyle name="Normal 4 4 2 2 2 4" xfId="2622" xr:uid="{1EA7C0E4-259E-400D-9826-F3D2ABCD447C}"/>
    <cellStyle name="Normal 4 4 2 2 2 4 2" xfId="51117" xr:uid="{C65E40C9-7A6C-40DA-B2EA-C6C3F325945A}"/>
    <cellStyle name="Normal 4 4 2 2 2 5" xfId="49437" xr:uid="{814768B3-19F2-437C-BAC8-857F9A190CCC}"/>
    <cellStyle name="Normal 4 4 2 2 3" xfId="1213" xr:uid="{24C7E954-79DF-47F1-8C71-61946166A6D4}"/>
    <cellStyle name="Normal 4 4 2 2 3 2" xfId="49708" xr:uid="{B4123548-9395-4675-9B99-D6849EB3ECC0}"/>
    <cellStyle name="Normal 4 4 2 2 4" xfId="1437" xr:uid="{0888833A-F2FC-4B45-8183-F1CC234F8E3A}"/>
    <cellStyle name="Normal 4 4 2 2 4 2" xfId="49932" xr:uid="{7B169E6E-9008-49E0-AF0A-193E1B2660BC}"/>
    <cellStyle name="Normal 4 4 2 2 5" xfId="1925" xr:uid="{D5749E1A-3E39-406B-8CFA-E19B6C30CE0E}"/>
    <cellStyle name="Normal 4 4 2 2 5 2" xfId="50420" xr:uid="{B0EBEFF2-5E17-4B77-A9D3-B6E1131EBE0F}"/>
    <cellStyle name="Normal 4 4 2 2 6" xfId="2412" xr:uid="{5946EACC-7542-497A-9D34-70A2F01D8F25}"/>
    <cellStyle name="Normal 4 4 2 2 6 2" xfId="50907" xr:uid="{43A79B10-5E55-4201-A08C-BF6573EF84F8}"/>
    <cellStyle name="Normal 4 4 2 2 7" xfId="2896" xr:uid="{BA85EB2C-C6CB-480D-923B-DE5AD60B57B5}"/>
    <cellStyle name="Normal 4 4 2 2 7 2" xfId="51391" xr:uid="{C98920FD-4596-44A9-A90C-88D3D75558B6}"/>
    <cellStyle name="Normal 4 4 2 2 8" xfId="49226" xr:uid="{A176657B-2958-4AFA-9D26-DB2CE2191B13}"/>
    <cellStyle name="Normal 4 4 2 3" xfId="834" xr:uid="{FA2A8950-F6B0-4D5F-8E6E-A0F69597A9C9}"/>
    <cellStyle name="Normal 4 4 2 3 2" xfId="1542" xr:uid="{FF43083E-CAD3-4C21-800A-B4DA588DCC59}"/>
    <cellStyle name="Normal 4 4 2 3 2 2" xfId="50037" xr:uid="{230625DE-6C44-484E-909E-10B9F3B4FCF5}"/>
    <cellStyle name="Normal 4 4 2 3 3" xfId="2030" xr:uid="{58798D6D-5730-490D-888B-6A249D6EDF91}"/>
    <cellStyle name="Normal 4 4 2 3 3 2" xfId="50525" xr:uid="{5DEAC1A1-7496-4316-915E-0C94EDDDDD28}"/>
    <cellStyle name="Normal 4 4 2 3 4" xfId="2517" xr:uid="{BFA57932-89DF-48AF-BB4C-F87219524ABB}"/>
    <cellStyle name="Normal 4 4 2 3 4 2" xfId="51012" xr:uid="{D731C39F-E435-4FF1-B472-6EEEA52CD790}"/>
    <cellStyle name="Normal 4 4 2 3 5" xfId="49332" xr:uid="{E31330FF-F1E4-4609-B817-E832B95B519C}"/>
    <cellStyle name="Normal 4 4 2 4" xfId="1108" xr:uid="{4B2E8956-5535-45DF-BA82-EA60CF0B56D5}"/>
    <cellStyle name="Normal 4 4 2 4 2" xfId="49603" xr:uid="{22BFC8A0-89D5-4003-916D-92EFC5A8F670}"/>
    <cellStyle name="Normal 4 4 2 5" xfId="1332" xr:uid="{9A5EF0F2-68E5-42C8-A56E-13D549015775}"/>
    <cellStyle name="Normal 4 4 2 5 2" xfId="49827" xr:uid="{67C25062-368F-41E0-8E8A-493A4AA9B1CB}"/>
    <cellStyle name="Normal 4 4 2 6" xfId="1820" xr:uid="{EE642C9E-A86F-4A1F-B1FB-81CA84F02645}"/>
    <cellStyle name="Normal 4 4 2 6 2" xfId="50315" xr:uid="{C751B19D-E5BB-494E-A4D9-59587055ABB8}"/>
    <cellStyle name="Normal 4 4 2 7" xfId="2307" xr:uid="{13175B22-2ED3-4AF0-96DF-AF11E23015A2}"/>
    <cellStyle name="Normal 4 4 2 7 2" xfId="50802" xr:uid="{EEC86643-8924-4B1F-9B23-F590D95C1557}"/>
    <cellStyle name="Normal 4 4 2 8" xfId="2791" xr:uid="{125C4056-3CD2-4A6E-B3B5-32E31BD8F244}"/>
    <cellStyle name="Normal 4 4 2 8 2" xfId="51286" xr:uid="{099604BE-D8F6-4705-B9B1-AA5906CDBF69}"/>
    <cellStyle name="Normal 4 4 2 9" xfId="49119" xr:uid="{2E17ED69-1142-47F3-965D-2946AFC66B86}"/>
    <cellStyle name="Normal 4 4 3" xfId="673" xr:uid="{D0257B67-FA5B-4941-8A52-326D7A1B2F6E}"/>
    <cellStyle name="Normal 4 4 3 2" xfId="886" xr:uid="{06C9A406-1073-42A2-A8B7-4045C0A1C6F1}"/>
    <cellStyle name="Normal 4 4 3 2 2" xfId="1594" xr:uid="{1603A36D-B694-448C-9814-967DFD55BB03}"/>
    <cellStyle name="Normal 4 4 3 2 2 2" xfId="50089" xr:uid="{0D0FA788-EBE5-4DFE-B4AA-A96E15483471}"/>
    <cellStyle name="Normal 4 4 3 2 3" xfId="2082" xr:uid="{F1E57214-9F04-4FBD-A7CB-60F027AB2864}"/>
    <cellStyle name="Normal 4 4 3 2 3 2" xfId="50577" xr:uid="{F6BA1F04-2157-40D3-978E-2D6A6AA09640}"/>
    <cellStyle name="Normal 4 4 3 2 4" xfId="2569" xr:uid="{E3B4C10A-3504-40C9-909E-A090F69D111E}"/>
    <cellStyle name="Normal 4 4 3 2 4 2" xfId="51064" xr:uid="{24D96F95-D311-4A3D-BFC3-AD2BC371789E}"/>
    <cellStyle name="Normal 4 4 3 2 5" xfId="49384" xr:uid="{038C06D1-B945-4445-B125-48B8CEBA29A5}"/>
    <cellStyle name="Normal 4 4 3 3" xfId="1160" xr:uid="{AE6BDCD9-4DC3-4E6B-A70D-ACE477CD4E2D}"/>
    <cellStyle name="Normal 4 4 3 3 2" xfId="49655" xr:uid="{08D9A2B1-7AE8-4DE1-A798-B6326587FF1B}"/>
    <cellStyle name="Normal 4 4 3 4" xfId="1384" xr:uid="{C7C97379-AB58-4CAC-9F64-0F53537FC41C}"/>
    <cellStyle name="Normal 4 4 3 4 2" xfId="49879" xr:uid="{B89CCA49-0CA6-4710-B7C4-77699F4EDE5F}"/>
    <cellStyle name="Normal 4 4 3 5" xfId="1872" xr:uid="{9804D1EC-7867-4F84-BEFF-C2341CF58931}"/>
    <cellStyle name="Normal 4 4 3 5 2" xfId="50367" xr:uid="{4733BB6D-3AF7-4E90-84C7-70B590118247}"/>
    <cellStyle name="Normal 4 4 3 6" xfId="2359" xr:uid="{10F994D0-93F8-40E0-B91D-A4BCBC618B03}"/>
    <cellStyle name="Normal 4 4 3 6 2" xfId="50854" xr:uid="{D8B73D36-49E5-4832-B593-4C49E704F850}"/>
    <cellStyle name="Normal 4 4 3 7" xfId="2843" xr:uid="{D056DC14-D709-4EAF-8450-969894EF2F7A}"/>
    <cellStyle name="Normal 4 4 3 7 2" xfId="51338" xr:uid="{75D84BCE-ACA1-4863-B81E-E482271D0B93}"/>
    <cellStyle name="Normal 4 4 3 8" xfId="49171" xr:uid="{64D090B3-C035-40C6-A95E-DDF09E7B84AF}"/>
    <cellStyle name="Normal 4 4 3 9" xfId="19895" xr:uid="{97851AD1-D55C-4F02-88D0-A74D40B9EFB7}"/>
    <cellStyle name="Normal 4 4 4" xfId="781" xr:uid="{FE2FDFF2-44AC-4847-9733-4EF5F484A20C}"/>
    <cellStyle name="Normal 4 4 4 2" xfId="1489" xr:uid="{3862B4BF-A440-4059-BE40-7F9CCD9D4576}"/>
    <cellStyle name="Normal 4 4 4 2 2" xfId="49984" xr:uid="{C8D8F040-E458-4640-ABFA-DDC5016B2B1C}"/>
    <cellStyle name="Normal 4 4 4 3" xfId="1977" xr:uid="{E4A52E0A-5DED-4932-80FD-DD5159838F89}"/>
    <cellStyle name="Normal 4 4 4 3 2" xfId="50472" xr:uid="{807D61BE-0B3C-49A0-83BF-119BC9915CA8}"/>
    <cellStyle name="Normal 4 4 4 4" xfId="2464" xr:uid="{E02C6A2B-B99D-4D7E-A437-081BC48D8F10}"/>
    <cellStyle name="Normal 4 4 4 4 2" xfId="50959" xr:uid="{1E5DA673-91AE-4648-A88F-9655EB86CBDC}"/>
    <cellStyle name="Normal 4 4 4 5" xfId="49279" xr:uid="{DA88E24C-C20C-444F-BE22-EC95AE6F5CF7}"/>
    <cellStyle name="Normal 4 4 4 6" xfId="13507" xr:uid="{F6929B1C-34D3-40D5-9B76-0A503E7180DE}"/>
    <cellStyle name="Normal 4 4 5" xfId="1001" xr:uid="{2B1750EF-A2AA-4B99-88C6-802AAAE925AB}"/>
    <cellStyle name="Normal 4 4 5 2" xfId="1704" xr:uid="{C1689D16-C5BC-4BE6-A84D-444A4881F1BB}"/>
    <cellStyle name="Normal 4 4 5 2 2" xfId="50199" xr:uid="{5B59115E-23A4-4789-8F65-5EAC400FC485}"/>
    <cellStyle name="Normal 4 4 5 3" xfId="2193" xr:uid="{48807513-6A6A-4B6D-A285-7A28A0F8612F}"/>
    <cellStyle name="Normal 4 4 5 3 2" xfId="50688" xr:uid="{391AB4BA-EC47-4922-92C4-B5D12B8B6400}"/>
    <cellStyle name="Normal 4 4 5 4" xfId="2680" xr:uid="{F2D14336-5A2D-43D5-B9A9-DD2740D7021C}"/>
    <cellStyle name="Normal 4 4 5 4 2" xfId="51175" xr:uid="{EFA578E4-4AC7-4F14-B10F-29085A9F70EF}"/>
    <cellStyle name="Normal 4 4 5 5" xfId="49496" xr:uid="{9721577C-6648-4CC7-9224-2E47CF37E632}"/>
    <cellStyle name="Normal 4 4 6" xfId="1055" xr:uid="{A208E637-90D6-4CD1-9818-184DCBC7DD38}"/>
    <cellStyle name="Normal 4 4 6 2" xfId="49550" xr:uid="{D7ACDC39-D392-47E9-AEA9-1448B3D50289}"/>
    <cellStyle name="Normal 4 4 7" xfId="1279" xr:uid="{DE867EFB-4BBF-40DB-89DB-BCD244B5830B}"/>
    <cellStyle name="Normal 4 4 7 2" xfId="49774" xr:uid="{E57BCE4A-D975-4DE0-A4C3-640DBB849D4D}"/>
    <cellStyle name="Normal 4 4 8" xfId="1767" xr:uid="{A50F70EF-AC45-4874-9631-7387F6BDD143}"/>
    <cellStyle name="Normal 4 4 8 2" xfId="50262" xr:uid="{9070A792-35FB-4025-8EC6-39B392636493}"/>
    <cellStyle name="Normal 4 4 9" xfId="2254" xr:uid="{2D43D6B9-EF1D-4C3E-BDD1-E2B65EC840DC}"/>
    <cellStyle name="Normal 4 4 9 2" xfId="50749" xr:uid="{2CFEFAA0-2D68-4DCE-A76D-D38EC18B1148}"/>
    <cellStyle name="Normal 4 5" xfId="592" xr:uid="{E5EAFF06-BB3A-4B55-9501-6A9E0D43AC23}"/>
    <cellStyle name="Normal 4 5 2" xfId="3809" xr:uid="{55267783-12C4-4B3F-AE41-4459AC09B560}"/>
    <cellStyle name="Normal 4 5 2 2" xfId="51943" xr:uid="{CCBCB203-1DB7-47B9-95FF-BC1122BCF740}"/>
    <cellStyle name="Normal 4 5 2 3" xfId="19896" xr:uid="{98CF84E7-A37C-4028-B797-36EECE3C1535}"/>
    <cellStyle name="Normal 4 5 3" xfId="18383" xr:uid="{EA21239C-F2CC-47D9-8F7F-178B94F37FCD}"/>
    <cellStyle name="Normal 4 5 4" xfId="49090" xr:uid="{9EDD5317-3F62-4EA5-8EE1-11EBE4D07F74}"/>
    <cellStyle name="Normal 4 5 5" xfId="5962" xr:uid="{63C57625-598E-480B-9F90-86E778B76D49}"/>
    <cellStyle name="Normal 4 6" xfId="345" xr:uid="{80ABE146-16E3-4A61-A4DB-87773521A8D2}"/>
    <cellStyle name="Normal 4 6 10" xfId="48862" xr:uid="{54F56720-872A-4A23-AA06-21FBC84BCAB5}"/>
    <cellStyle name="Normal 4 6 11" xfId="24026" xr:uid="{39B1ADDF-9F96-4EEA-8244-168B3D9F0B28}"/>
    <cellStyle name="Normal 4 6 2" xfId="702" xr:uid="{1AB8884D-53E0-4ADF-A94D-3C326B238AE8}"/>
    <cellStyle name="Normal 4 6 2 2" xfId="913" xr:uid="{7383E8B8-57D9-4C72-9E9E-E1EA05B5873F}"/>
    <cellStyle name="Normal 4 6 2 2 2" xfId="1621" xr:uid="{B18BAA87-574F-4BCA-B8C1-BAD5D3719DF4}"/>
    <cellStyle name="Normal 4 6 2 2 2 2" xfId="50116" xr:uid="{E355D8FC-5956-49C0-96A2-F79E9BAC505B}"/>
    <cellStyle name="Normal 4 6 2 2 3" xfId="2109" xr:uid="{37C30EAB-0D7F-402F-81B4-38D1491AA877}"/>
    <cellStyle name="Normal 4 6 2 2 3 2" xfId="50604" xr:uid="{134B0034-9393-4600-8FF5-42CC1E70141F}"/>
    <cellStyle name="Normal 4 6 2 2 4" xfId="2596" xr:uid="{A843F255-769B-4CDE-9E04-ABBB94D215B4}"/>
    <cellStyle name="Normal 4 6 2 2 4 2" xfId="51091" xr:uid="{B1DED517-D7EA-49C8-BEC2-C4B80D1FC70C}"/>
    <cellStyle name="Normal 4 6 2 2 5" xfId="49411" xr:uid="{770A56F3-9647-4AB1-B33D-1E4EEE1FF682}"/>
    <cellStyle name="Normal 4 6 2 3" xfId="1187" xr:uid="{2FF3FC92-5FD5-4929-9CBB-922FC07CF0D0}"/>
    <cellStyle name="Normal 4 6 2 3 2" xfId="49682" xr:uid="{8F8B7CC7-516E-4CC2-92E1-8DF0584FC28A}"/>
    <cellStyle name="Normal 4 6 2 4" xfId="1411" xr:uid="{89CF8D5F-8F59-488B-A1F6-559B38FA8B1F}"/>
    <cellStyle name="Normal 4 6 2 4 2" xfId="49906" xr:uid="{5B0B2C2E-97A9-4D83-8971-0E75846446DE}"/>
    <cellStyle name="Normal 4 6 2 5" xfId="1899" xr:uid="{9374586B-D2EB-4412-88E3-C0DEF5D1F660}"/>
    <cellStyle name="Normal 4 6 2 5 2" xfId="50394" xr:uid="{66051236-64D0-4A29-9E9A-43E7C50DAFC1}"/>
    <cellStyle name="Normal 4 6 2 6" xfId="2386" xr:uid="{0AB32109-AAB9-4E80-A65E-9A9A985F36B6}"/>
    <cellStyle name="Normal 4 6 2 6 2" xfId="50881" xr:uid="{1E6A801C-7B14-47A4-BAA1-9229CD639032}"/>
    <cellStyle name="Normal 4 6 2 7" xfId="2870" xr:uid="{0531EBB5-406A-491B-9CD4-F7B73335388C}"/>
    <cellStyle name="Normal 4 6 2 7 2" xfId="51365" xr:uid="{D7D755FC-E658-47C8-8F4D-77D0FC77D729}"/>
    <cellStyle name="Normal 4 6 2 8" xfId="49200" xr:uid="{2B9CF151-9B1A-4B93-9A8C-BA3C46C1E5B0}"/>
    <cellStyle name="Normal 4 6 3" xfId="808" xr:uid="{D835745E-3C54-4961-9472-C3CE0FB18AAC}"/>
    <cellStyle name="Normal 4 6 3 2" xfId="1516" xr:uid="{A43FDA14-C599-4761-B07A-6512461E2D9C}"/>
    <cellStyle name="Normal 4 6 3 2 2" xfId="50011" xr:uid="{79F2FD8B-DCC6-4450-9A6B-A78E554F2FDD}"/>
    <cellStyle name="Normal 4 6 3 3" xfId="2004" xr:uid="{38D379DE-285C-4E24-BA59-ACBF787B142D}"/>
    <cellStyle name="Normal 4 6 3 3 2" xfId="50499" xr:uid="{B2C10538-A54F-4E20-B02A-0D05D3B0A10B}"/>
    <cellStyle name="Normal 4 6 3 4" xfId="2491" xr:uid="{BF4C75A6-0A69-45D9-A28E-41D8E7C5C659}"/>
    <cellStyle name="Normal 4 6 3 4 2" xfId="50986" xr:uid="{676B2369-2BA0-4349-B6B2-F17FA9178854}"/>
    <cellStyle name="Normal 4 6 3 5" xfId="49306" xr:uid="{ACD17E85-3B3B-4D8B-BBD9-010E97E49ED5}"/>
    <cellStyle name="Normal 4 6 4" xfId="1082" xr:uid="{C43EF4E0-FF1C-4338-9555-094CAD81BBF8}"/>
    <cellStyle name="Normal 4 6 4 2" xfId="49577" xr:uid="{6067D16B-4C70-480A-90EB-FA10D0C242AD}"/>
    <cellStyle name="Normal 4 6 5" xfId="1306" xr:uid="{4A40649E-B2CE-41FA-A70E-CFBF42493F09}"/>
    <cellStyle name="Normal 4 6 5 2" xfId="49801" xr:uid="{9F1B0937-E7F9-4C42-AB54-A1119A23937F}"/>
    <cellStyle name="Normal 4 6 6" xfId="1794" xr:uid="{CB29E1B3-0194-490E-87AA-8F372394DEC3}"/>
    <cellStyle name="Normal 4 6 6 2" xfId="50289" xr:uid="{F2657AC2-582D-417D-9819-3CFE9034D2EA}"/>
    <cellStyle name="Normal 4 6 7" xfId="2281" xr:uid="{A9A3FB2B-29F7-4066-9678-734BC0164196}"/>
    <cellStyle name="Normal 4 6 7 2" xfId="50776" xr:uid="{E9013215-39A1-4BE4-B60E-F2F178FB1965}"/>
    <cellStyle name="Normal 4 6 8" xfId="2765" xr:uid="{E4906175-203F-486B-A9A6-18D8AD5C0848}"/>
    <cellStyle name="Normal 4 6 8 2" xfId="51260" xr:uid="{14C08269-42DB-4891-A40D-DF94179B3005}"/>
    <cellStyle name="Normal 4 6 9" xfId="596" xr:uid="{FE6B18E4-3C77-44F5-926C-AF943C7F21DF}"/>
    <cellStyle name="Normal 4 6 9 2" xfId="49094" xr:uid="{4D39CE69-5E0D-428E-940C-7CD979DB768A}"/>
    <cellStyle name="Normal 4 7" xfId="643" xr:uid="{1C8FD179-7925-4572-839B-02E1D74604FB}"/>
    <cellStyle name="Normal 4 7 2" xfId="855" xr:uid="{E68DB49D-C451-4814-8749-149237119F64}"/>
    <cellStyle name="Normal 4 7 2 2" xfId="1563" xr:uid="{AD9C2069-0F10-4E3D-AA3C-76D5FAFCBC62}"/>
    <cellStyle name="Normal 4 7 2 2 2" xfId="50058" xr:uid="{E791DC9C-402A-4EDE-A6C7-38E2A43BEA66}"/>
    <cellStyle name="Normal 4 7 2 3" xfId="2051" xr:uid="{54E78F85-4CAE-41C3-86B2-F30E0F68DE14}"/>
    <cellStyle name="Normal 4 7 2 3 2" xfId="50546" xr:uid="{A63332B5-B436-4E0E-BA6D-E4075E6E6AFA}"/>
    <cellStyle name="Normal 4 7 2 4" xfId="2538" xr:uid="{398D9E13-16FE-4B27-8C86-18784BED4C18}"/>
    <cellStyle name="Normal 4 7 2 4 2" xfId="51033" xr:uid="{2311C5AF-0C9A-4416-BC30-3BFF2EB1085B}"/>
    <cellStyle name="Normal 4 7 2 5" xfId="49353" xr:uid="{74D7B7FA-9702-4074-83AE-A8B130521E5E}"/>
    <cellStyle name="Normal 4 7 3" xfId="1129" xr:uid="{88915237-855E-47F9-9A43-9F5E3B1F48B7}"/>
    <cellStyle name="Normal 4 7 3 2" xfId="49624" xr:uid="{4745DD86-10E7-4556-8CD1-6E44B5B78E18}"/>
    <cellStyle name="Normal 4 7 4" xfId="1353" xr:uid="{A764CC83-5230-43EE-9EEB-6E1EB53A00FA}"/>
    <cellStyle name="Normal 4 7 4 2" xfId="49848" xr:uid="{715C7080-C675-486D-B4F2-C13C91665B68}"/>
    <cellStyle name="Normal 4 7 5" xfId="1841" xr:uid="{DA6DD19B-6A83-4244-B41D-11848D01ED50}"/>
    <cellStyle name="Normal 4 7 5 2" xfId="50336" xr:uid="{6B6F8B70-45AD-416C-82EA-A18C2A259855}"/>
    <cellStyle name="Normal 4 7 6" xfId="2328" xr:uid="{3DAC30F9-5804-426E-B52C-7761FE2E71B2}"/>
    <cellStyle name="Normal 4 7 6 2" xfId="50823" xr:uid="{DD5E7E7B-0873-4147-B416-D75EF663F72F}"/>
    <cellStyle name="Normal 4 7 7" xfId="2812" xr:uid="{5F488BB4-8EE1-42FD-A59D-9F8A05D84E2A}"/>
    <cellStyle name="Normal 4 7 7 2" xfId="51307" xr:uid="{FF397957-D5CC-466E-B670-804AD0FE0087}"/>
    <cellStyle name="Normal 4 7 8" xfId="49141" xr:uid="{5A5C8FCD-A5EF-494E-9D66-C62EC9293888}"/>
    <cellStyle name="Normal 4 7 9" xfId="4774" xr:uid="{0C8BABB0-3CA0-4DD0-AFFC-8E2D7D7FC4DA}"/>
    <cellStyle name="Normal 4 8" xfId="444" xr:uid="{E31AB09C-297E-4858-9184-CC1EE51D376A}"/>
    <cellStyle name="Normal 4 8 10" xfId="48483" xr:uid="{48392405-63BE-49DC-9525-C5702D68FE24}"/>
    <cellStyle name="Normal 4 8 2" xfId="956" xr:uid="{386852EE-9A6F-4AAE-BA83-A88E2C886ADA}"/>
    <cellStyle name="Normal 4 8 2 2" xfId="1664" xr:uid="{12F69DFF-D7A0-4351-B68B-718C16127678}"/>
    <cellStyle name="Normal 4 8 2 2 2" xfId="50159" xr:uid="{FB66E268-00CB-44D0-9790-4F2A09918863}"/>
    <cellStyle name="Normal 4 8 2 3" xfId="2153" xr:uid="{5A007C93-35D2-4C69-AA9F-37F5DFAFB75F}"/>
    <cellStyle name="Normal 4 8 2 3 2" xfId="50648" xr:uid="{01540214-8748-42F6-A360-266A1FCD2263}"/>
    <cellStyle name="Normal 4 8 2 4" xfId="2640" xr:uid="{A8329110-6966-406D-82BF-6A31B457F051}"/>
    <cellStyle name="Normal 4 8 2 4 2" xfId="51135" xr:uid="{21E5AE04-895E-4637-9634-AB1569BCB6EA}"/>
    <cellStyle name="Normal 4 8 2 5" xfId="2925" xr:uid="{749A28A6-1A9E-4A06-B68B-91B3535F7342}"/>
    <cellStyle name="Normal 4 8 2 5 2" xfId="51420" xr:uid="{026059C4-DE79-4576-9A21-FD14998BED42}"/>
    <cellStyle name="Normal 4 8 2 6" xfId="49454" xr:uid="{DB2B9DEB-4B09-486F-BBCE-125FEA59766B}"/>
    <cellStyle name="Normal 4 8 3" xfId="1231" xr:uid="{F9564D7C-A804-451E-BB22-0D210BE8A126}"/>
    <cellStyle name="Normal 4 8 3 2" xfId="49726" xr:uid="{8FBE2AF2-E27D-4203-84A7-50D1897B303A}"/>
    <cellStyle name="Normal 4 8 4" xfId="747" xr:uid="{4F7C78B6-E767-496F-BAFC-7767FA61C70D}"/>
    <cellStyle name="Normal 4 8 4 2" xfId="49245" xr:uid="{41D05365-C261-4BAB-BADA-82D4E499AF77}"/>
    <cellStyle name="Normal 4 8 5" xfId="1455" xr:uid="{4C37BDA5-D8AC-4D5E-B699-6CA16DB17CB0}"/>
    <cellStyle name="Normal 4 8 5 2" xfId="49950" xr:uid="{69A8A669-B5D7-461A-8D43-6013D2F401B1}"/>
    <cellStyle name="Normal 4 8 6" xfId="1943" xr:uid="{1262EDF8-3C23-43DF-AC45-BD88BD91B0CF}"/>
    <cellStyle name="Normal 4 8 6 2" xfId="50438" xr:uid="{DC1506FC-7251-40D3-91BC-371F28AD85BD}"/>
    <cellStyle name="Normal 4 8 7" xfId="2430" xr:uid="{FCD85D7C-9F85-4FCF-9B7D-9214C8C405E9}"/>
    <cellStyle name="Normal 4 8 7 2" xfId="50925" xr:uid="{37C819A1-3F9C-4DD5-BAFA-77DAA4848A5A}"/>
    <cellStyle name="Normal 4 8 8" xfId="2914" xr:uid="{ED7D6427-6540-4DD2-9A6F-611393D1A87B}"/>
    <cellStyle name="Normal 4 8 8 2" xfId="51409" xr:uid="{5CC29B3B-5315-4B22-B413-836E75B3E7F1}"/>
    <cellStyle name="Normal 4 8 9" xfId="48954" xr:uid="{3B3295E8-91C3-4509-8F61-B6F3772D1374}"/>
    <cellStyle name="Normal 4 9" xfId="750" xr:uid="{733B6076-D85B-4C10-87EC-C3BCD2A60471}"/>
    <cellStyle name="Normal 4 9 2" xfId="1458" xr:uid="{6642EF29-1952-44A2-AFBD-0D98817D2433}"/>
    <cellStyle name="Normal 4 9 2 2" xfId="49953" xr:uid="{F3D907F3-3ECD-47E3-97F8-AA8BC00123D9}"/>
    <cellStyle name="Normal 4 9 3" xfId="1946" xr:uid="{0ECFDA83-0913-47DC-B39D-E0EC9EBBDA75}"/>
    <cellStyle name="Normal 4 9 3 2" xfId="50441" xr:uid="{3DC91C67-B0EC-421D-A863-9279E9F89CC0}"/>
    <cellStyle name="Normal 4 9 4" xfId="2433" xr:uid="{9E567F64-C90F-4D73-BD95-196DCC60417C}"/>
    <cellStyle name="Normal 4 9 4 2" xfId="50928" xr:uid="{D1A3A6CD-70A7-4A26-AA94-41F220FEE0B1}"/>
    <cellStyle name="Normal 4 9 5" xfId="49248" xr:uid="{9E6528FC-C867-4292-9BE0-F1C2014E3C53}"/>
    <cellStyle name="Normal 40" xfId="4777" xr:uid="{FF9E72E9-E578-42D4-9D1D-F559F72E9868}"/>
    <cellStyle name="Normal 40 2" xfId="18658" xr:uid="{8564CA83-6865-49E0-ADF3-9C81950C8B7C}"/>
    <cellStyle name="Normal 40 3" xfId="13509" xr:uid="{E7C1226D-E000-44D3-8A08-A9AD341D4C2F}"/>
    <cellStyle name="Normal 41" xfId="4778" xr:uid="{66891DA1-8396-45CE-82D7-D9F6CEA630DA}"/>
    <cellStyle name="Normal 41 2" xfId="18659" xr:uid="{5039803F-A3CE-4827-B8CE-BC96E97A0D4D}"/>
    <cellStyle name="Normal 41 3" xfId="13510" xr:uid="{5F180B4A-67E7-45CD-B8A7-596AF73D68A1}"/>
    <cellStyle name="Normal 414" xfId="4258" xr:uid="{0BA0C51D-773E-499C-9184-57C401B50BA4}"/>
    <cellStyle name="Normal 416" xfId="4259" xr:uid="{F1432B12-5732-44FC-975D-89D2F8204DBA}"/>
    <cellStyle name="Normal 416 2" xfId="4260" xr:uid="{B67B14E8-5AE2-4A90-B2CC-5D6CAA5ADCD4}"/>
    <cellStyle name="Normal 42" xfId="4779" xr:uid="{CE068F83-8261-4BFA-A9A4-D2831E57023C}"/>
    <cellStyle name="Normal 42 2" xfId="18660" xr:uid="{CAD7F1E3-A1EF-4CE4-AF6C-113A5EF5E7E4}"/>
    <cellStyle name="Normal 42 3" xfId="13511" xr:uid="{30973CF7-95C4-415F-954D-325CD28C8E94}"/>
    <cellStyle name="Normal 43" xfId="4780" xr:uid="{20772761-A52E-4899-B190-76CC1D36DBAE}"/>
    <cellStyle name="Normal 43 2" xfId="4261" xr:uid="{0490C7E6-06BD-4F02-AA47-06824590A83D}"/>
    <cellStyle name="Normal 43 2 2" xfId="18661" xr:uid="{23A135DE-720D-4B72-8F00-F76EBD91D690}"/>
    <cellStyle name="Normal 43 3" xfId="13512" xr:uid="{052C0360-E57B-4A01-8D51-37FC0E6B68B9}"/>
    <cellStyle name="Normal 44" xfId="4781" xr:uid="{C42E5D87-A673-4556-B3B1-33734110D619}"/>
    <cellStyle name="Normal 44 2" xfId="5009" xr:uid="{0B2A27C8-4D5C-4CC9-A4BE-BE6BCA24DD83}"/>
    <cellStyle name="Normal 44 3" xfId="19056" xr:uid="{491BFE4C-8A47-47BD-8F51-BC0E254FBBC3}"/>
    <cellStyle name="Normal 44 4" xfId="13513" xr:uid="{FC72EE82-A993-4A25-86BD-97154F410867}"/>
    <cellStyle name="Normal 45" xfId="4782" xr:uid="{BE57D29C-BB9C-45AE-B951-4AAEACF50CBF}"/>
    <cellStyle name="Normal 45 2" xfId="5003" xr:uid="{39ED4808-D189-4A3B-8E64-A55A161CA546}"/>
    <cellStyle name="Normal 45 3" xfId="18945" xr:uid="{A1DC8995-578C-45FF-B7CD-B38DB4CD12A2}"/>
    <cellStyle name="Normal 45 4" xfId="13514" xr:uid="{56722EA7-CBCF-4D84-ABF1-A0E8BCE9657E}"/>
    <cellStyle name="Normal 46" xfId="4783" xr:uid="{E4119E84-173F-4916-B349-002F64F0E6FA}"/>
    <cellStyle name="Normal 46 2" xfId="4987" xr:uid="{60545277-9B33-46F9-95F0-78E1E8DDC6D6}"/>
    <cellStyle name="Normal 46 3" xfId="18946" xr:uid="{B10D0440-730B-4817-919B-5766D60AF69A}"/>
    <cellStyle name="Normal 46 4" xfId="13515" xr:uid="{2F0EDA3E-57E1-4D6F-83CF-9804C6621224}"/>
    <cellStyle name="Normal 47" xfId="4097" xr:uid="{14EB8EAE-47BB-4975-90CA-989BBD444C36}"/>
    <cellStyle name="Normal 47 2" xfId="4485" xr:uid="{08852729-D56A-45FB-89B3-2818438BA49F}"/>
    <cellStyle name="Normal 47 2 2" xfId="19149" xr:uid="{66BC037D-1A9C-47E5-B19B-5D23F3ED54C8}"/>
    <cellStyle name="Normal 47 2 3" xfId="13517" xr:uid="{8809FDB4-10C2-4252-809C-665EAD085C33}"/>
    <cellStyle name="Normal 47 3" xfId="18395" xr:uid="{90A1E0B7-76B7-4DF3-B524-D3D0A1F3FA81}"/>
    <cellStyle name="Normal 47 4" xfId="18947" xr:uid="{24ED1DCA-4329-4D29-846F-FC8FE0AC096D}"/>
    <cellStyle name="Normal 47 5" xfId="13516" xr:uid="{17FEF4C1-5E69-4F1D-B767-FF9B22C77F13}"/>
    <cellStyle name="Normal 47 6" xfId="52212" xr:uid="{06F2DB47-F0CF-466B-992C-FAD496CD03BC}"/>
    <cellStyle name="Normal 47 7" xfId="4784" xr:uid="{EC9D393F-3C58-4692-95E4-7199A7E090AA}"/>
    <cellStyle name="Normal 48" xfId="4785" xr:uid="{E2BEB158-45E8-4496-9852-93C787F39946}"/>
    <cellStyle name="Normal 48 2" xfId="18663" xr:uid="{82ECF5DD-300E-4BE8-87E1-464F9A98E09A}"/>
    <cellStyle name="Normal 48 3" xfId="18662" xr:uid="{2B7DDD48-717F-4ECC-BFFD-18716888BDA2}"/>
    <cellStyle name="Normal 48 4" xfId="23832" xr:uid="{1786D4C1-CEB0-4BBE-966E-5473AC2A6A0C}"/>
    <cellStyle name="Normal 48 5" xfId="13518" xr:uid="{B0728034-20FB-4AC6-B6B3-6A1FE3EF8293}"/>
    <cellStyle name="Normal 49" xfId="4786" xr:uid="{A069FD49-6130-4E90-ADEA-79F75D091311}"/>
    <cellStyle name="Normal 49 2" xfId="18665" xr:uid="{01A5E15C-8206-4BF0-940C-72D8E0F158F1}"/>
    <cellStyle name="Normal 49 3" xfId="18664" xr:uid="{0948629F-59C9-4F8D-B8E5-0B3285298E8F}"/>
    <cellStyle name="Normal 49 4" xfId="18948" xr:uid="{11F00AAE-E115-4659-B641-E2DCF1339F0E}"/>
    <cellStyle name="Normal 49 5" xfId="23930" xr:uid="{6EB4FBE0-E47B-4662-ADAB-9358FACCF1F1}"/>
    <cellStyle name="Normal 49 6" xfId="13519" xr:uid="{9B80F959-1C84-469B-95E9-A880E71F78FC}"/>
    <cellStyle name="Normal 5" xfId="161" xr:uid="{0FD3CAB4-9108-4AC3-8741-583D42C92F1E}"/>
    <cellStyle name="Normal 5 10" xfId="298" xr:uid="{B65D72D4-124B-4C75-B18F-2DBEEF418DDC}"/>
    <cellStyle name="Normal 5 10 2" xfId="13520" xr:uid="{C78D6FFF-7068-4DE2-8944-98626B466112}"/>
    <cellStyle name="Normal 5 10 3" xfId="10628" xr:uid="{15D79CD0-7036-49BE-B866-4662959941F6}"/>
    <cellStyle name="Normal 5 10 4" xfId="48824" xr:uid="{BDCCBC73-4D38-4BBA-B0C2-F3F3F26D0783}"/>
    <cellStyle name="Normal 5 10 5" xfId="7797" xr:uid="{E24DCD5D-D5C4-4BEE-A75E-C52E6388B0EC}"/>
    <cellStyle name="Normal 5 11" xfId="285" xr:uid="{ABBDD4A9-4AFA-4410-9A25-C7AD175D3FA1}"/>
    <cellStyle name="Normal 5 11 2" xfId="48812" xr:uid="{9BB98529-5CF7-4A54-98E3-DD33AD279E05}"/>
    <cellStyle name="Normal 5 11 3" xfId="18666" xr:uid="{C4E98828-0269-4F99-8D4F-4109B19FB4CC}"/>
    <cellStyle name="Normal 5 12" xfId="255" xr:uid="{85ABE99F-747E-4B7A-B319-9D7083AE4A27}"/>
    <cellStyle name="Normal 5 12 2" xfId="48790" xr:uid="{AF612F5F-9818-449D-8932-A58EC84A8ED6}"/>
    <cellStyle name="Normal 5 12 3" xfId="23931" xr:uid="{67ADD421-3DE8-4EDF-B0CF-865E34FB37C4}"/>
    <cellStyle name="Normal 5 13" xfId="2949" xr:uid="{1DECBE69-4F77-4271-B1F1-3F6BFA6A054B}"/>
    <cellStyle name="Normal 5 13 2" xfId="51438" xr:uid="{CAA9E0AB-CAA3-4316-AF44-851D9D2C6831}"/>
    <cellStyle name="Normal 5 13 3" xfId="24000" xr:uid="{C6DC7599-AA15-4010-9DFB-693F15DAEA40}"/>
    <cellStyle name="Normal 5 14" xfId="10643" xr:uid="{24D65FB4-3BA2-4B43-A183-D8AAE8B3EC11}"/>
    <cellStyle name="Normal 5 15" xfId="4262" xr:uid="{198A405C-B58B-496F-96C9-543C5892B198}"/>
    <cellStyle name="Normal 5 16" xfId="3988" xr:uid="{2359C726-BEA1-4C32-8E15-9986AE1A051B}"/>
    <cellStyle name="Normal 5 16 2" xfId="48549" xr:uid="{5CEA4F18-AFB4-4AB6-A8CD-0B8CD980687F}"/>
    <cellStyle name="Normal 5 16 3" xfId="4263" xr:uid="{B1AFEE98-0D92-4032-9224-D6D3C2ADA2AD}"/>
    <cellStyle name="Normal 5 17" xfId="4787" xr:uid="{4B4C6E87-2798-405F-9BCD-422A09A6F674}"/>
    <cellStyle name="Normal 5 18" xfId="4450" xr:uid="{DD7B332E-C353-4EF1-9768-128E11CFB9EE}"/>
    <cellStyle name="Normal 5 19" xfId="104" xr:uid="{771EC5CC-A34D-4CD2-9020-2C2C33D20655}"/>
    <cellStyle name="Normal 5 2" xfId="236" xr:uid="{5EC51672-0D0E-42DD-8395-379A0400CE53}"/>
    <cellStyle name="Normal 5 2 10" xfId="24001" xr:uid="{D4ECCE06-438A-4B8A-BEAA-4E524BE92299}"/>
    <cellStyle name="Normal 5 2 11" xfId="24028" xr:uid="{C41B75FC-735D-4EFB-9827-F0ABE95DB860}"/>
    <cellStyle name="Normal 5 2 12" xfId="7825" xr:uid="{DB60B31D-13A0-4112-9021-FC8FAB7E0C01}"/>
    <cellStyle name="Normal 5 2 13" xfId="48374" xr:uid="{8423CF4E-20B8-4338-9E1A-E4B6515B49AE}"/>
    <cellStyle name="Normal 5 2 14" xfId="4539" xr:uid="{4304515A-D077-4122-9F20-B98E6FCEAF62}"/>
    <cellStyle name="Normal 5 2 15" xfId="48490" xr:uid="{3AC44A4B-8237-4FB7-A6D9-EC734CB8AC23}"/>
    <cellStyle name="Normal 5 2 16" xfId="4453" xr:uid="{83C40F66-D6FB-4BAC-BBE8-1692D0B34E7F}"/>
    <cellStyle name="Normal 5 2 17" xfId="4290" xr:uid="{60907423-77F9-4F39-8102-CECCA2F5D0ED}"/>
    <cellStyle name="Normal 5 2 18" xfId="48779" xr:uid="{0095AD63-13C7-472E-951D-4776D164EBED}"/>
    <cellStyle name="Normal 5 2 19" xfId="4166" xr:uid="{3574164E-2972-4AAD-B211-FD4907247B7E}"/>
    <cellStyle name="Normal 5 2 2" xfId="266" xr:uid="{D83D1B81-1AE2-4EE2-A90F-0F6FCC2BD073}"/>
    <cellStyle name="Normal 5 2 2 10" xfId="4419" xr:uid="{E38CE46E-77FC-417D-8E75-7734667487B0}"/>
    <cellStyle name="Normal 5 2 2 11" xfId="52664" xr:uid="{DAA0B507-37A2-4D87-8D49-0F63242CDC54}"/>
    <cellStyle name="Normal 5 2 2 2" xfId="514" xr:uid="{A2E26CD8-AE2E-4AEE-B56D-472C9889383C}"/>
    <cellStyle name="Normal 5 2 2 2 2" xfId="7707" xr:uid="{429E1BC8-EC13-4C2E-B0B8-A86139A91929}"/>
    <cellStyle name="Normal 5 2 2 2 2 2" xfId="18671" xr:uid="{92EB58D6-1841-486D-BFEA-14A37FDABBA5}"/>
    <cellStyle name="Normal 5 2 2 2 2 3" xfId="23935" xr:uid="{10025397-42E9-4DF4-AE53-C6F764130848}"/>
    <cellStyle name="Normal 5 2 2 2 2 4" xfId="18670" xr:uid="{420E4C44-FA71-4745-BC9E-938EAE911ACC}"/>
    <cellStyle name="Normal 5 2 2 2 2 5" xfId="10551" xr:uid="{4EFF647F-B569-47EA-8FBD-A7D0B9653041}"/>
    <cellStyle name="Normal 5 2 2 2 3" xfId="18672" xr:uid="{77A0C130-6D55-41B1-9023-77D56BC3882F}"/>
    <cellStyle name="Normal 5 2 2 2 3 2" xfId="23936" xr:uid="{BAB7FCB6-AF7A-45A3-8FDE-DC67695D056D}"/>
    <cellStyle name="Normal 5 2 2 2 4" xfId="23934" xr:uid="{BA4522EE-6A30-484F-B308-1CB0C6AFCAD6}"/>
    <cellStyle name="Normal 5 2 2 2 5" xfId="24025" xr:uid="{7FB5F6DB-F6CD-464B-AE14-8558CE987ECA}"/>
    <cellStyle name="Normal 5 2 2 2 6" xfId="18669" xr:uid="{F8D4BA74-671A-4AB7-89BE-36C867C3BE55}"/>
    <cellStyle name="Normal 5 2 2 2 7" xfId="8268" xr:uid="{19E5E550-AB96-47C6-B71F-3A287ED0B65D}"/>
    <cellStyle name="Normal 5 2 2 2 8" xfId="49021" xr:uid="{BD022575-E767-475E-A8EA-46801817ADE2}"/>
    <cellStyle name="Normal 5 2 2 2 9" xfId="5037" xr:uid="{B5CBEE60-196A-45BE-9894-B0558E3122D1}"/>
    <cellStyle name="Normal 5 2 2 3" xfId="5025" xr:uid="{7BDDD7F2-AF05-45C7-A090-9538349F5132}"/>
    <cellStyle name="Normal 5 2 2 3 2" xfId="18674" xr:uid="{0542C0EA-8A9D-4807-9A5D-0120A2B6BE8A}"/>
    <cellStyle name="Normal 5 2 2 3 2 2" xfId="23938" xr:uid="{7EAD9AFF-3DB9-4229-9A30-C49DF98EC0D3}"/>
    <cellStyle name="Normal 5 2 2 3 3" xfId="23939" xr:uid="{9A316CFC-BAC6-48D7-8333-192B31633BC8}"/>
    <cellStyle name="Normal 5 2 2 3 4" xfId="23937" xr:uid="{ADD5F1F4-6537-450F-ACCF-A6E65D47C954}"/>
    <cellStyle name="Normal 5 2 2 3 5" xfId="18673" xr:uid="{4B6F4697-17B4-4612-960C-AF467B80BCF7}"/>
    <cellStyle name="Normal 5 2 2 3 6" xfId="8255" xr:uid="{F2101181-B37E-43E5-BFC1-68E57F198C99}"/>
    <cellStyle name="Normal 5 2 2 4" xfId="5091" xr:uid="{0FB1A609-2B6B-4ECE-B73D-938C5E46000F}"/>
    <cellStyle name="Normal 5 2 2 4 2" xfId="23940" xr:uid="{300B54B5-267F-47EA-9666-434CED84CD84}"/>
    <cellStyle name="Normal 5 2 2 4 3" xfId="18675" xr:uid="{8268F6BB-D12F-4E15-83BB-C113D1EE7E8A}"/>
    <cellStyle name="Normal 5 2 2 4 4" xfId="8322" xr:uid="{3C85A70D-E719-4DAD-B6BB-E1CCBB3ECC37}"/>
    <cellStyle name="Normal 5 2 2 5" xfId="7582" xr:uid="{DB8F163A-B3BF-47F4-A459-CEEFF63EA23F}"/>
    <cellStyle name="Normal 5 2 2 5 2" xfId="23941" xr:uid="{6296CADD-794B-4899-8A65-EEB5F225CB8F}"/>
    <cellStyle name="Normal 5 2 2 5 3" xfId="21161" xr:uid="{630CD6B8-F0EF-4DCB-AE0D-FDA4E0CE5070}"/>
    <cellStyle name="Normal 5 2 2 5 4" xfId="10442" xr:uid="{7DAA7313-0E27-4CAD-A4E5-53230179B210}"/>
    <cellStyle name="Normal 5 2 2 6" xfId="7798" xr:uid="{53183C49-73B9-4A0E-9678-172AF49756BB}"/>
    <cellStyle name="Normal 5 2 2 6 2" xfId="23933" xr:uid="{AFD4EC93-FA71-4FA6-A9FD-9D2C0D11F36F}"/>
    <cellStyle name="Normal 5 2 2 6 3" xfId="10629" xr:uid="{E530F400-1DB5-475D-9895-E4FE55B292C6}"/>
    <cellStyle name="Normal 5 2 2 7" xfId="24002" xr:uid="{D3F8AF78-FCE0-4996-A556-E70CC988F6B7}"/>
    <cellStyle name="Normal 5 2 2 8" xfId="18668" xr:uid="{238CD690-8AD7-49CB-A271-9B14F80ABA6B}"/>
    <cellStyle name="Normal 5 2 2 9" xfId="8039" xr:uid="{3013BE95-3DAF-4FA2-B7DA-B87540FBC3E4}"/>
    <cellStyle name="Normal 5 2 3" xfId="431" xr:uid="{45D65194-6C2B-4D60-A141-FA417E639031}"/>
    <cellStyle name="Normal 5 2 3 10" xfId="48942" xr:uid="{38A6F58B-092D-4DE4-9C3A-7101DCAC75F3}"/>
    <cellStyle name="Normal 5 2 3 11" xfId="4264" xr:uid="{07295E93-E21D-4FD7-8BAA-72A02932A091}"/>
    <cellStyle name="Normal 5 2 3 2" xfId="5034" xr:uid="{76514FE3-CE6A-4382-B3BA-A6F54459A988}"/>
    <cellStyle name="Normal 5 2 3 2 2" xfId="18678" xr:uid="{ABF01F97-1F05-4F3F-896D-2DA97880B127}"/>
    <cellStyle name="Normal 5 2 3 2 2 2" xfId="23944" xr:uid="{D0C01E99-E759-463E-A44A-91F8CCDAA441}"/>
    <cellStyle name="Normal 5 2 3 2 3" xfId="18679" xr:uid="{A734398D-E6B4-4A10-9B46-4FF304D06F44}"/>
    <cellStyle name="Normal 5 2 3 2 3 2" xfId="23945" xr:uid="{27A91BFF-870A-4F8A-93DA-8BAB440D8F40}"/>
    <cellStyle name="Normal 5 2 3 2 4" xfId="23943" xr:uid="{46187A35-9939-4F36-9C86-D383B133168A}"/>
    <cellStyle name="Normal 5 2 3 2 5" xfId="24019" xr:uid="{2E0F9FE7-4FD6-4B0F-AB88-B7EE3207768F}"/>
    <cellStyle name="Normal 5 2 3 2 6" xfId="18677" xr:uid="{DC97C7BB-A8FE-41BF-89D0-ED8D1BF0631E}"/>
    <cellStyle name="Normal 5 2 3 2 7" xfId="8265" xr:uid="{2400334C-E383-4B4B-B6DF-A3F0BAC73B3D}"/>
    <cellStyle name="Normal 5 2 3 2 8" xfId="52263" xr:uid="{0F3CF012-C281-4B49-A5F7-AC9F861A4CAB}"/>
    <cellStyle name="Normal 5 2 3 3" xfId="5092" xr:uid="{60126EE5-8AC4-4043-AF14-794604CA028A}"/>
    <cellStyle name="Normal 5 2 3 3 2" xfId="23946" xr:uid="{51734340-EAD5-46DB-8376-A88DBAF50684}"/>
    <cellStyle name="Normal 5 2 3 3 3" xfId="18680" xr:uid="{1F17E370-9154-498B-BE0E-7C0C56CB2290}"/>
    <cellStyle name="Normal 5 2 3 3 4" xfId="8323" xr:uid="{F3AFE32E-2032-4FBB-99B5-F836DD8EA0D8}"/>
    <cellStyle name="Normal 5 2 3 4" xfId="7581" xr:uid="{7C9DCD74-F90A-4FC3-8E9E-680789B8085E}"/>
    <cellStyle name="Normal 5 2 3 4 2" xfId="23947" xr:uid="{09A6B96B-3C24-4B61-9633-92E116AC12AC}"/>
    <cellStyle name="Normal 5 2 3 4 3" xfId="18681" xr:uid="{426AAC9E-1E82-43F9-AE2B-9AA0EA591386}"/>
    <cellStyle name="Normal 5 2 3 4 4" xfId="10441" xr:uid="{3AE2D85C-7A59-4B69-8C6B-3136B7D29FA9}"/>
    <cellStyle name="Normal 5 2 3 5" xfId="7799" xr:uid="{299EF185-31E2-4C09-B0A2-2CDB239B9F0F}"/>
    <cellStyle name="Normal 5 2 3 5 2" xfId="23942" xr:uid="{EC63A4D2-20D7-44D4-BAD0-AC58BE26D1F7}"/>
    <cellStyle name="Normal 5 2 3 5 3" xfId="10630" xr:uid="{CB76D43B-77A8-4BB7-8F18-80103463BC88}"/>
    <cellStyle name="Normal 5 2 3 6" xfId="24003" xr:uid="{989EFD1B-C092-4B80-9DD7-662066CB45A7}"/>
    <cellStyle name="Normal 5 2 3 7" xfId="18676" xr:uid="{FFB71AFF-4641-49FE-BCEB-ABAA35D3028D}"/>
    <cellStyle name="Normal 5 2 3 8" xfId="8040" xr:uid="{81ED6F11-F3E7-499B-809A-4FBF4E9B5F3C}"/>
    <cellStyle name="Normal 5 2 3 9" xfId="4788" xr:uid="{1CCA0176-197D-4E1B-9ADE-FEDD2FBBF652}"/>
    <cellStyle name="Normal 5 2 4" xfId="311" xr:uid="{636A4B1D-1957-41B1-9160-4580E32157C7}"/>
    <cellStyle name="Normal 5 2 4 2" xfId="18683" xr:uid="{40ED77B9-6A8A-4DD2-BB34-2B0D288ABAE7}"/>
    <cellStyle name="Normal 5 2 4 2 2" xfId="18684" xr:uid="{ED58EF81-FBED-4087-9A73-0625D45F06B2}"/>
    <cellStyle name="Normal 5 2 4 2 3" xfId="23949" xr:uid="{7DAB4680-2988-4821-A098-21F899434657}"/>
    <cellStyle name="Normal 5 2 4 3" xfId="18685" xr:uid="{388C8DA5-A960-4638-AFD1-F5438454EF15}"/>
    <cellStyle name="Normal 5 2 4 3 2" xfId="23950" xr:uid="{C12D8D44-E4A7-4810-999F-C82F2D8B70FF}"/>
    <cellStyle name="Normal 5 2 4 4" xfId="23948" xr:uid="{5D48361A-2385-4139-B490-80BC7664D11D}"/>
    <cellStyle name="Normal 5 2 4 5" xfId="24013" xr:uid="{0D06B4E7-C027-4063-8D1B-344C8FB84190}"/>
    <cellStyle name="Normal 5 2 4 6" xfId="18682" xr:uid="{FE068269-D963-4FB6-9F6A-683753FF5C15}"/>
    <cellStyle name="Normal 5 2 4 7" xfId="8259" xr:uid="{17482753-EB65-4AAF-A5FF-D8DFE621DAAD}"/>
    <cellStyle name="Normal 5 2 4 8" xfId="48836" xr:uid="{38D8715E-B643-4CF7-98A4-DDC8FE100B6A}"/>
    <cellStyle name="Normal 5 2 4 9" xfId="5028" xr:uid="{ACF931AF-B03C-4690-96A2-0D891C490130}"/>
    <cellStyle name="Normal 5 2 5" xfId="258" xr:uid="{842E7841-7B25-4100-BCA2-39A11D85D943}"/>
    <cellStyle name="Normal 5 2 5 2" xfId="18687" xr:uid="{F89DA62D-D7EB-478D-9C9B-CA06BDD62529}"/>
    <cellStyle name="Normal 5 2 5 2 2" xfId="23952" xr:uid="{FA3351B6-EAB0-4E60-B7C0-DE4B99A00051}"/>
    <cellStyle name="Normal 5 2 5 3" xfId="23953" xr:uid="{74CE5C5A-88B5-4FA5-98C0-8F9152C5256B}"/>
    <cellStyle name="Normal 5 2 5 4" xfId="23951" xr:uid="{F1CF2A1E-0E5A-4EE7-BB0D-354623137F4C}"/>
    <cellStyle name="Normal 5 2 5 5" xfId="18686" xr:uid="{1C7A1A1A-ABAD-4227-BF68-EF488B951AB0}"/>
    <cellStyle name="Normal 5 2 5 6" xfId="8252" xr:uid="{FBCE5E04-119D-466B-B4F7-1ECEDE4065E0}"/>
    <cellStyle name="Normal 5 2 5 7" xfId="48793" xr:uid="{75E3D5A7-CBCD-48F8-90CE-71D83A6C4BCC}"/>
    <cellStyle name="Normal 5 2 5 8" xfId="5022" xr:uid="{34E26BD7-F67F-4786-9888-1871D61FEB4A}"/>
    <cellStyle name="Normal 5 2 6" xfId="398" xr:uid="{05589FD5-3EEE-40C8-ACF0-7D1C61BD93EB}"/>
    <cellStyle name="Normal 5 2 6 2" xfId="23954" xr:uid="{9A9779EB-C845-44FD-B8F4-1F937DE439AF}"/>
    <cellStyle name="Normal 5 2 6 3" xfId="18688" xr:uid="{30E9F7D5-C6D0-4885-8AE7-EA7937E33C06}"/>
    <cellStyle name="Normal 5 2 6 4" xfId="8272" xr:uid="{F6AC4F5C-D714-47EC-8342-4325969E20FD}"/>
    <cellStyle name="Normal 5 2 6 5" xfId="48913" xr:uid="{167E5887-C673-4397-B0F4-F92E629EC9FC}"/>
    <cellStyle name="Normal 5 2 6 6" xfId="5041" xr:uid="{F340D5E5-B6BC-4F05-9E2E-F924571A5F49}"/>
    <cellStyle name="Normal 5 2 7" xfId="3014" xr:uid="{5ACF03C8-528E-4F31-9732-C18FC77B9A15}"/>
    <cellStyle name="Normal 5 2 7 2" xfId="19898" xr:uid="{A939DCB0-392B-4607-A5AE-7A7DF8657598}"/>
    <cellStyle name="Normal 5 2 7 3" xfId="23955" xr:uid="{F2B67C74-F53C-4C77-8D15-0BC301EDDB1A}"/>
    <cellStyle name="Normal 5 2 7 4" xfId="18667" xr:uid="{3879821D-B4C0-4391-A9C7-9F188EC677C3}"/>
    <cellStyle name="Normal 5 2 7 5" xfId="51490" xr:uid="{74B18477-52BA-4530-8071-77465A222044}"/>
    <cellStyle name="Normal 5 2 7 6" xfId="5964" xr:uid="{5D71E6A9-3335-4F2A-B4C0-42064B70490B}"/>
    <cellStyle name="Normal 5 2 8" xfId="3966" xr:uid="{003247E2-7313-4BDF-BA00-64CF3E0EA8D5}"/>
    <cellStyle name="Normal 5 2 8 2" xfId="21183" xr:uid="{68593676-6587-42FF-ACA8-CF851FEA0CFC}"/>
    <cellStyle name="Normal 5 2 8 3" xfId="10465" xr:uid="{05E1E85C-3D6E-4601-A78C-4644507F2834}"/>
    <cellStyle name="Normal 5 2 8 4" xfId="52096" xr:uid="{EBDC5D81-CB80-4CFA-8B71-3AED2EA49EB7}"/>
    <cellStyle name="Normal 5 2 8 5" xfId="7605" xr:uid="{692C9A0C-4E9B-41F3-8866-34838E34DD9E}"/>
    <cellStyle name="Normal 5 2 9" xfId="7765" xr:uid="{D3DB8C2E-5551-45AC-BDE7-79731834B999}"/>
    <cellStyle name="Normal 5 2 9 2" xfId="23932" xr:uid="{77645DDA-C52C-4A42-ACCB-0C38E0EC3BDD}"/>
    <cellStyle name="Normal 5 2 9 3" xfId="10596" xr:uid="{4AE54ED3-BFE2-4A25-9656-2253E20FC383}"/>
    <cellStyle name="Normal 5 20" xfId="48547" xr:uid="{82F7764B-F097-4EF4-B7C4-D1A270E57637}"/>
    <cellStyle name="Normal 5 21" xfId="146" xr:uid="{13112422-0EFC-44E6-A6BB-276A4720B631}"/>
    <cellStyle name="Normal 5 22" xfId="4149" xr:uid="{3E29C1C2-7F04-4E14-AAA1-825CC39675EA}"/>
    <cellStyle name="Normal 5 23" xfId="52487" xr:uid="{C802270F-BC0C-4451-A058-F2D72EA5C619}"/>
    <cellStyle name="Normal 5 24" xfId="52545" xr:uid="{C66B2103-C22C-4585-A3A1-DC4D4A56E459}"/>
    <cellStyle name="Normal 5 3" xfId="262" xr:uid="{6AF5D546-8C37-434D-8BD7-62FAE29A6A98}"/>
    <cellStyle name="Normal 5 3 10" xfId="23956" xr:uid="{94A12797-5EAD-41C9-BF81-53AC56327408}"/>
    <cellStyle name="Normal 5 3 11" xfId="24004" xr:uid="{4003CE85-FABB-49C6-AD39-9F857416C189}"/>
    <cellStyle name="Normal 5 3 12" xfId="13521" xr:uid="{7B48DE4A-74A7-4744-ADFA-CE05E1885A1A}"/>
    <cellStyle name="Normal 5 3 13" xfId="8041" xr:uid="{518071A1-E138-4FC9-8828-6AE8C7CBEA27}"/>
    <cellStyle name="Normal 5 3 14" xfId="4183" xr:uid="{D0D69B3F-2E8C-4D8A-84DD-534AD631EECF}"/>
    <cellStyle name="Normal 5 3 2" xfId="447" xr:uid="{F711CF0E-3F95-4638-A2B3-12EB7EA07DF8}"/>
    <cellStyle name="Normal 5 3 2 10" xfId="13522" xr:uid="{EAD213A4-8316-4B85-9D6E-2B07FAC498D2}"/>
    <cellStyle name="Normal 5 3 2 11" xfId="8266" xr:uid="{A92CBC4B-441A-4468-A47A-0D0B978BE8E7}"/>
    <cellStyle name="Normal 5 3 2 12" xfId="5035" xr:uid="{9B2F8356-759E-4AA0-91D1-F39E6082ABA9}"/>
    <cellStyle name="Normal 5 3 2 13" xfId="48957" xr:uid="{53F0DDD5-AF87-47D5-A0E8-E1A2A7BB448F}"/>
    <cellStyle name="Normal 5 3 2 14" xfId="4265" xr:uid="{6A8A6C6A-34D5-46FA-ADA8-B5AB12CF9A4E}"/>
    <cellStyle name="Normal 5 3 2 2" xfId="5967" xr:uid="{0EDD93A8-431C-4E9C-9823-0A83786960CA}"/>
    <cellStyle name="Normal 5 3 2 2 2" xfId="13524" xr:uid="{E9F9B056-D98D-4736-955B-2654EAEB1992}"/>
    <cellStyle name="Normal 5 3 2 2 2 2" xfId="13525" xr:uid="{2F3CA47C-ED4A-4836-9EB4-DDE97EA9A19D}"/>
    <cellStyle name="Normal 5 3 2 2 2 3" xfId="18692" xr:uid="{EC896C89-8E7D-4C13-8240-4B2B2FCEAFEC}"/>
    <cellStyle name="Normal 5 3 2 2 3" xfId="13526" xr:uid="{80004AC5-C67A-4DFE-AC99-5E4D2E8A7826}"/>
    <cellStyle name="Normal 5 3 2 2 3 2" xfId="13527" xr:uid="{64D8E783-E189-4E3B-9711-6E1DC218C022}"/>
    <cellStyle name="Normal 5 3 2 2 4" xfId="13528" xr:uid="{B9407D87-E3B9-41FE-BD82-9B0668A5B116}"/>
    <cellStyle name="Normal 5 3 2 2 5" xfId="18691" xr:uid="{5379F066-D86E-4860-8EB5-D3F04C9557F5}"/>
    <cellStyle name="Normal 5 3 2 2 6" xfId="23958" xr:uid="{CE0B61E9-E5EA-4FD2-AB38-24AD9F0A5A53}"/>
    <cellStyle name="Normal 5 3 2 2 7" xfId="13523" xr:uid="{52C51CB5-CE95-404A-9157-1A0674B085B9}"/>
    <cellStyle name="Normal 5 3 2 2 8" xfId="9027" xr:uid="{CFA90D11-449F-465E-8DC9-C4C24C5DA304}"/>
    <cellStyle name="Normal 5 3 2 3" xfId="5966" xr:uid="{9B86C84E-8FDD-469E-95E5-7851D0D170E4}"/>
    <cellStyle name="Normal 5 3 2 3 2" xfId="13530" xr:uid="{FBBF500F-0A96-4806-842D-C0AC0CC70A82}"/>
    <cellStyle name="Normal 5 3 2 3 3" xfId="18693" xr:uid="{A6ECD69D-87FD-4C5D-9913-9D3877D5BE23}"/>
    <cellStyle name="Normal 5 3 2 3 4" xfId="23959" xr:uid="{7797BAF6-0A74-44F4-9A0D-AA8E208018E7}"/>
    <cellStyle name="Normal 5 3 2 3 5" xfId="13529" xr:uid="{4BBCE916-D4DF-4E75-AD9C-92A029A92355}"/>
    <cellStyle name="Normal 5 3 2 3 6" xfId="9026" xr:uid="{2E023B1F-E2D6-40E0-883F-5598F411D5B7}"/>
    <cellStyle name="Normal 5 3 2 4" xfId="13531" xr:uid="{97998351-476D-4118-ADC3-671C43256EEF}"/>
    <cellStyle name="Normal 5 3 2 4 2" xfId="13532" xr:uid="{9A13C006-1D37-4D77-8530-E074FBF3BC5C}"/>
    <cellStyle name="Normal 5 3 2 5" xfId="13533" xr:uid="{E9D5C514-71FB-4565-81B4-A0A42ACDE2E1}"/>
    <cellStyle name="Normal 5 3 2 5 2" xfId="13534" xr:uid="{15DE77FA-0FDB-40C2-8AEC-8466E5B07452}"/>
    <cellStyle name="Normal 5 3 2 6" xfId="13535" xr:uid="{B2BFE3B6-F6E5-4272-9965-CADE2DC73936}"/>
    <cellStyle name="Normal 5 3 2 7" xfId="18690" xr:uid="{A3270E77-BB2F-4BC5-8FF3-6888D0F66FC9}"/>
    <cellStyle name="Normal 5 3 2 8" xfId="23957" xr:uid="{CAB74CF6-6707-4418-83E8-C50C10263B60}"/>
    <cellStyle name="Normal 5 3 2 9" xfId="24023" xr:uid="{D07325E1-A403-4984-9086-4B9612F276EB}"/>
    <cellStyle name="Normal 5 3 3" xfId="383" xr:uid="{AD6A81B2-04D1-4DED-AEB2-C6796E3ABE9C}"/>
    <cellStyle name="Normal 5 3 3 10" xfId="8253" xr:uid="{3DD9CBEB-38B1-4690-9EE7-610C763A4A63}"/>
    <cellStyle name="Normal 5 3 3 11" xfId="48899" xr:uid="{54B511D3-C6F9-4DD5-9255-A3DC9B85228B}"/>
    <cellStyle name="Normal 5 3 3 12" xfId="5023" xr:uid="{D041CAB9-03D1-4B0A-803B-C4177C019713}"/>
    <cellStyle name="Normal 5 3 3 2" xfId="5968" xr:uid="{D6F58869-C648-408D-BA01-35EF0B92AC6A}"/>
    <cellStyle name="Normal 5 3 3 2 2" xfId="13538" xr:uid="{6014965C-FBD8-4994-84CA-ED387E1B112C}"/>
    <cellStyle name="Normal 5 3 3 2 2 2" xfId="13539" xr:uid="{E01FC675-1892-4375-B5F3-87D94841FC53}"/>
    <cellStyle name="Normal 5 3 3 2 3" xfId="13540" xr:uid="{1C8B5E8D-E1F9-4854-9718-C5D38BBCAAD1}"/>
    <cellStyle name="Normal 5 3 3 2 3 2" xfId="13541" xr:uid="{4C39493A-D101-4C70-89E4-6805E15060DE}"/>
    <cellStyle name="Normal 5 3 3 2 4" xfId="13542" xr:uid="{712CB4B5-8DAC-4332-9D1B-9367F08A6A7B}"/>
    <cellStyle name="Normal 5 3 3 2 5" xfId="18695" xr:uid="{9494EE81-6EF3-4D10-81EE-CAA0178D51E7}"/>
    <cellStyle name="Normal 5 3 3 2 6" xfId="23961" xr:uid="{C3649985-9B8C-4065-9492-B9289B54AB23}"/>
    <cellStyle name="Normal 5 3 3 2 7" xfId="13537" xr:uid="{29DBC8E2-E3F1-41E3-A8BB-C90443B8386E}"/>
    <cellStyle name="Normal 5 3 3 2 8" xfId="9028" xr:uid="{0F4EEE05-D0A0-4D04-A5E0-4F6184F98455}"/>
    <cellStyle name="Normal 5 3 3 3" xfId="13543" xr:uid="{63ABF47F-FE55-4589-B2C7-302E0838314D}"/>
    <cellStyle name="Normal 5 3 3 3 2" xfId="13544" xr:uid="{746D815D-6204-4570-8FA7-5455D12499EC}"/>
    <cellStyle name="Normal 5 3 3 3 3" xfId="23962" xr:uid="{816D4E2C-8E0B-45BD-990C-FA384016A59A}"/>
    <cellStyle name="Normal 5 3 3 4" xfId="13545" xr:uid="{AD274C2E-9961-4399-9A0C-825A9966B077}"/>
    <cellStyle name="Normal 5 3 3 4 2" xfId="13546" xr:uid="{0A355FDB-778B-4EC1-BB7A-EE2A6B745E81}"/>
    <cellStyle name="Normal 5 3 3 5" xfId="13547" xr:uid="{E7CA4E75-5C42-41B1-9757-534D52B4929E}"/>
    <cellStyle name="Normal 5 3 3 5 2" xfId="13548" xr:uid="{3F437808-FE1D-47AD-89BA-0D474F3C1935}"/>
    <cellStyle name="Normal 5 3 3 6" xfId="13549" xr:uid="{B0349242-749C-45B9-B405-ED8BF09C70BF}"/>
    <cellStyle name="Normal 5 3 3 7" xfId="18694" xr:uid="{B5FD4DF0-3A16-4567-A677-A686DAEFD603}"/>
    <cellStyle name="Normal 5 3 3 8" xfId="23960" xr:uid="{6FDAFE16-B90B-4E0B-A474-0C4F39ED0398}"/>
    <cellStyle name="Normal 5 3 3 9" xfId="13536" xr:uid="{0B13D011-70C9-4E0C-ACBF-88BC15EFE13C}"/>
    <cellStyle name="Normal 5 3 4" xfId="3771" xr:uid="{3D6A8B8A-541A-4C34-9BB6-54DF7D667107}"/>
    <cellStyle name="Normal 5 3 4 10" xfId="51913" xr:uid="{B652FED2-5601-4C81-86D2-86F72FA9F66C}"/>
    <cellStyle name="Normal 5 3 4 11" xfId="5093" xr:uid="{9518D4CE-12F9-4694-A6E1-8062C1BCD8CC}"/>
    <cellStyle name="Normal 5 3 4 2" xfId="13551" xr:uid="{751368FA-1C9C-4DB1-AF5C-97727C19FE6B}"/>
    <cellStyle name="Normal 5 3 4 2 2" xfId="13552" xr:uid="{C506805E-07E5-443C-AC58-865192E0B5B2}"/>
    <cellStyle name="Normal 5 3 4 3" xfId="13553" xr:uid="{F9FC2FD4-5EA8-4FD3-97D7-4676AA31080A}"/>
    <cellStyle name="Normal 5 3 4 3 2" xfId="13554" xr:uid="{C10521BE-57E4-4F22-B81E-2B74DE4CF6CB}"/>
    <cellStyle name="Normal 5 3 4 4" xfId="13555" xr:uid="{92734EE5-DC93-4575-A001-D1197CAFB823}"/>
    <cellStyle name="Normal 5 3 4 4 2" xfId="13556" xr:uid="{BC069E6B-8B41-4B84-86ED-75608B0ED233}"/>
    <cellStyle name="Normal 5 3 4 5" xfId="13557" xr:uid="{3ACBD3A6-B478-41E8-A610-E19D67E2CAFB}"/>
    <cellStyle name="Normal 5 3 4 6" xfId="18696" xr:uid="{E3B5F189-0B1B-4CEF-81D2-712096A33BB3}"/>
    <cellStyle name="Normal 5 3 4 7" xfId="23963" xr:uid="{0967793F-A91D-4104-B1EA-634B94241738}"/>
    <cellStyle name="Normal 5 3 4 8" xfId="13550" xr:uid="{C0C22B06-D016-455D-96C7-D47A81E7B475}"/>
    <cellStyle name="Normal 5 3 4 9" xfId="8324" xr:uid="{BA0005A7-561C-4998-B2BA-ADD57F4C0B0D}"/>
    <cellStyle name="Normal 5 3 5" xfId="5965" xr:uid="{D28D2600-B4F7-44B5-AA04-BA73D19BC53D}"/>
    <cellStyle name="Normal 5 3 5 2" xfId="13559" xr:uid="{D78B166A-FA4E-479A-AC8D-D4150B10DE6D}"/>
    <cellStyle name="Normal 5 3 5 3" xfId="19899" xr:uid="{85CEDA99-5BF2-4EDD-8FB7-2C44940479D6}"/>
    <cellStyle name="Normal 5 3 5 4" xfId="23964" xr:uid="{90AABC85-B3F0-4D14-91E1-B535067EE0B1}"/>
    <cellStyle name="Normal 5 3 5 5" xfId="13558" xr:uid="{41C7D5DA-54D1-490E-A860-19CBC73C59F0}"/>
    <cellStyle name="Normal 5 3 5 6" xfId="9025" xr:uid="{4DA2FECE-C2AD-478D-A07F-94CB8B013B09}"/>
    <cellStyle name="Normal 5 3 6" xfId="7800" xr:uid="{F80CC529-0F4D-4720-A8A2-73EF07594E9B}"/>
    <cellStyle name="Normal 5 3 6 2" xfId="13561" xr:uid="{20F40A3A-D5C6-489B-9876-33385998A9C4}"/>
    <cellStyle name="Normal 5 3 6 3" xfId="13560" xr:uid="{0910649A-75EF-4FE8-9C69-4152CC375707}"/>
    <cellStyle name="Normal 5 3 6 4" xfId="10631" xr:uid="{4F33D8B8-8937-4D35-BCB5-083A07C043BC}"/>
    <cellStyle name="Normal 5 3 7" xfId="13562" xr:uid="{DB837A5D-3305-4F83-A31B-65440674CA12}"/>
    <cellStyle name="Normal 5 3 7 2" xfId="13563" xr:uid="{E9BBB344-B1DC-4E02-9682-DBC715C9AF48}"/>
    <cellStyle name="Normal 5 3 8" xfId="13564" xr:uid="{9B0E4F57-5D82-4C2A-99EA-81E2713C57BD}"/>
    <cellStyle name="Normal 5 3 9" xfId="18689" xr:uid="{A4FC6450-EA92-4557-9E1E-A9DEA4070264}"/>
    <cellStyle name="Normal 5 4" xfId="349" xr:uid="{3F04EDBA-962D-49C5-AC73-A4264FED0643}"/>
    <cellStyle name="Normal 5 4 10" xfId="13565" xr:uid="{CE759EB8-B56A-4C30-A690-AC5521E94426}"/>
    <cellStyle name="Normal 5 4 11" xfId="8042" xr:uid="{3EA3B733-CF73-4416-A145-7C91D9B46AF1}"/>
    <cellStyle name="Normal 5 4 12" xfId="4379" xr:uid="{F5BCA4A7-BDE0-4D0A-B5CB-17EAB5936E8B}"/>
    <cellStyle name="Normal 5 4 13" xfId="48866" xr:uid="{3F87967F-405E-492A-B117-6AE234CE8CD9}"/>
    <cellStyle name="Normal 5 4 14" xfId="4191" xr:uid="{6DFA8196-9795-43A7-9CB9-62C3812025F5}"/>
    <cellStyle name="Normal 5 4 15" xfId="52281" xr:uid="{91C3B6AB-CE2E-4BCC-8150-F73D7F6AC281}"/>
    <cellStyle name="Normal 5 4 2" xfId="584" xr:uid="{F005CE40-7A1D-4289-9FD8-4CE22FF09E20}"/>
    <cellStyle name="Normal 5 4 2 10" xfId="49085" xr:uid="{75BB359A-4ADE-4876-8B65-5111AFDB68D7}"/>
    <cellStyle name="Normal 5 4 2 11" xfId="4266" xr:uid="{F7C5C164-84A4-4A1F-AB64-62077EC15EE4}"/>
    <cellStyle name="Normal 5 4 2 2" xfId="5970" xr:uid="{C594909B-83CA-4067-A2BA-32AB5C72C0F6}"/>
    <cellStyle name="Normal 5 4 2 2 2" xfId="23967" xr:uid="{0DC31893-1A03-4DB9-90E1-D0C717B15F3D}"/>
    <cellStyle name="Normal 5 4 2 2 3" xfId="18699" xr:uid="{9F376344-F683-4C97-9DE8-557A0EF2AB96}"/>
    <cellStyle name="Normal 5 4 2 2 4" xfId="9030" xr:uid="{945CC106-091D-48AF-A454-1AF6EF669E56}"/>
    <cellStyle name="Normal 5 4 2 3" xfId="18700" xr:uid="{55F84AE9-5E14-491D-8AE2-73036C814274}"/>
    <cellStyle name="Normal 5 4 2 3 2" xfId="23968" xr:uid="{C7ADD44E-220E-4F9B-902F-4954CB1287DD}"/>
    <cellStyle name="Normal 5 4 2 4" xfId="18698" xr:uid="{384951B9-97CF-4C86-BD10-312FC9794215}"/>
    <cellStyle name="Normal 5 4 2 5" xfId="23966" xr:uid="{0B8B8FBF-7F82-4D0E-A406-7CC1CF251B27}"/>
    <cellStyle name="Normal 5 4 2 6" xfId="24017" xr:uid="{7CFB8797-FBA4-43E4-B24C-66F35D474F72}"/>
    <cellStyle name="Normal 5 4 2 7" xfId="13566" xr:uid="{99BC9FF1-C3F7-4A8D-8094-9642CB2E3F37}"/>
    <cellStyle name="Normal 5 4 2 8" xfId="8263" xr:uid="{96F0EFF3-18FB-4B35-A0D4-F8503B01F985}"/>
    <cellStyle name="Normal 5 4 2 9" xfId="5032" xr:uid="{7D86864F-CCCC-4D29-81D4-77AEDEF16B76}"/>
    <cellStyle name="Normal 5 4 3" xfId="3935" xr:uid="{02CF3E25-51EC-43F4-9EE0-35541720B210}"/>
    <cellStyle name="Normal 5 4 3 2" xfId="13568" xr:uid="{DC7DCBE3-C178-4FA2-80A1-E89116FE86BA}"/>
    <cellStyle name="Normal 5 4 3 3" xfId="18701" xr:uid="{E91EA29C-B1F8-481B-8D84-13744496A975}"/>
    <cellStyle name="Normal 5 4 3 4" xfId="23969" xr:uid="{94B9ABDB-BA36-444C-8AB1-DEA242DCF216}"/>
    <cellStyle name="Normal 5 4 3 5" xfId="13567" xr:uid="{1252CAEA-66E0-44D4-BDCE-EA655AAAEACC}"/>
    <cellStyle name="Normal 5 4 3 6" xfId="8325" xr:uid="{520C7265-704B-4917-A928-A4F68908DAC1}"/>
    <cellStyle name="Normal 5 4 3 7" xfId="52068" xr:uid="{DD658430-FD76-47EA-BE71-FF35040D1EAB}"/>
    <cellStyle name="Normal 5 4 3 8" xfId="5094" xr:uid="{FD5C5587-F5B2-44E1-BA0C-392527499214}"/>
    <cellStyle name="Normal 5 4 4" xfId="5969" xr:uid="{97A316ED-159E-4163-A4EE-9D32D3E5D6C0}"/>
    <cellStyle name="Normal 5 4 4 2" xfId="13570" xr:uid="{858B79F8-8AE6-4D06-A841-3655E65FFE43}"/>
    <cellStyle name="Normal 5 4 4 3" xfId="18702" xr:uid="{44975DC3-BBBC-489D-895E-7394AACA05C9}"/>
    <cellStyle name="Normal 5 4 4 4" xfId="23970" xr:uid="{32D72D63-1B84-4281-9E77-1EFE7A374634}"/>
    <cellStyle name="Normal 5 4 4 5" xfId="13569" xr:uid="{36A2111A-A03C-43A0-9699-91666A1B1F43}"/>
    <cellStyle name="Normal 5 4 4 6" xfId="9029" xr:uid="{F3199102-E5C7-4628-A21E-F12CF2C284D4}"/>
    <cellStyle name="Normal 5 4 5" xfId="7801" xr:uid="{8F1DADC2-2DD8-4184-B53D-0442A0643A27}"/>
    <cellStyle name="Normal 5 4 5 2" xfId="13572" xr:uid="{E6F90537-52AF-42B8-8AB6-243D97F8403D}"/>
    <cellStyle name="Normal 5 4 5 3" xfId="13571" xr:uid="{A4732B88-2403-4CDA-BD84-749D35891A44}"/>
    <cellStyle name="Normal 5 4 5 4" xfId="10632" xr:uid="{35F9D594-8116-4614-BBA3-D73AA5B87C1B}"/>
    <cellStyle name="Normal 5 4 6" xfId="13573" xr:uid="{D3893007-4B92-4448-A4DD-74F2225F38B1}"/>
    <cellStyle name="Normal 5 4 7" xfId="18697" xr:uid="{7C6D6E93-EB8A-4AA9-AC98-B5AB2BFCDBF4}"/>
    <cellStyle name="Normal 5 4 8" xfId="23965" xr:uid="{791E91B5-5395-4EB7-9848-23F86FBADABD}"/>
    <cellStyle name="Normal 5 4 9" xfId="24005" xr:uid="{56A628EA-5C37-4EA9-800B-878DEDAFBAC2}"/>
    <cellStyle name="Normal 5 5" xfId="966" xr:uid="{C4524AED-8379-44D6-A9C4-1D9A075C298C}"/>
    <cellStyle name="Normal 5 5 10" xfId="13574" xr:uid="{6F9DE01E-64AB-4374-9FB7-219FA5004715}"/>
    <cellStyle name="Normal 5 5 11" xfId="8257" xr:uid="{2AC1A00B-F214-40EB-87AE-E106ADDAB63C}"/>
    <cellStyle name="Normal 5 5 12" xfId="5026" xr:uid="{5CC58953-B6D2-4D5E-AD00-6E21DF5B513A}"/>
    <cellStyle name="Normal 5 5 13" xfId="4365" xr:uid="{9AAB4C23-3AA2-4ED7-97E1-EBAAE96DE6C2}"/>
    <cellStyle name="Normal 5 5 2" xfId="5971" xr:uid="{EB2BF2D8-686C-4CF7-9701-3D7F16138289}"/>
    <cellStyle name="Normal 5 5 2 2" xfId="13576" xr:uid="{F3C96F9A-612F-4643-B8AA-BA46DE3D3374}"/>
    <cellStyle name="Normal 5 5 2 2 2" xfId="13577" xr:uid="{0A5D8E7B-6955-4BF3-8468-300C53A02F7A}"/>
    <cellStyle name="Normal 5 5 2 2 3" xfId="18705" xr:uid="{78275F67-029F-48AD-8A96-0B74B333D4C5}"/>
    <cellStyle name="Normal 5 5 2 3" xfId="13578" xr:uid="{A8F481FB-42D8-44F6-8507-CDC639894BFF}"/>
    <cellStyle name="Normal 5 5 2 3 2" xfId="13579" xr:uid="{21A08A9B-BF69-4DBB-80AD-C5D8B0B86B16}"/>
    <cellStyle name="Normal 5 5 2 4" xfId="13580" xr:uid="{02AD2010-CF9B-4058-A87B-17EE5722A56A}"/>
    <cellStyle name="Normal 5 5 2 5" xfId="18704" xr:uid="{9796B2BE-A07E-42FF-99C4-6821558BD999}"/>
    <cellStyle name="Normal 5 5 2 6" xfId="19901" xr:uid="{E65EC9D7-9C5E-4A42-AAE2-F23BEA428894}"/>
    <cellStyle name="Normal 5 5 2 7" xfId="23972" xr:uid="{3E7E8A20-A33A-4A3F-B991-D9623CFA4D51}"/>
    <cellStyle name="Normal 5 5 2 8" xfId="13575" xr:uid="{BA884885-7968-4DC9-891F-88FD33BC535A}"/>
    <cellStyle name="Normal 5 5 3" xfId="13581" xr:uid="{69677350-D77E-495B-AE54-AFE6A91418AE}"/>
    <cellStyle name="Normal 5 5 3 2" xfId="13582" xr:uid="{36C105B3-B398-40E2-A3A2-2BCBF26A383A}"/>
    <cellStyle name="Normal 5 5 3 3" xfId="18706" xr:uid="{CA56945F-CDDC-4AA8-81A6-D6F1FAE5A82E}"/>
    <cellStyle name="Normal 5 5 3 4" xfId="23973" xr:uid="{B050FFDB-1829-41F9-BC27-98A839937ADB}"/>
    <cellStyle name="Normal 5 5 4" xfId="13583" xr:uid="{7D6F9278-4E21-481E-B54C-7D886168771C}"/>
    <cellStyle name="Normal 5 5 4 2" xfId="13584" xr:uid="{124E787A-3337-429D-8447-275EED9AD9DA}"/>
    <cellStyle name="Normal 5 5 5" xfId="13585" xr:uid="{50FA8938-99F8-4E86-BB83-6A711FD347AA}"/>
    <cellStyle name="Normal 5 5 5 2" xfId="13586" xr:uid="{938C203C-D070-4D10-B064-A88482CF96D9}"/>
    <cellStyle name="Normal 5 5 6" xfId="13587" xr:uid="{DB005C1E-A822-4D53-978E-2D32275BD55E}"/>
    <cellStyle name="Normal 5 5 7" xfId="18703" xr:uid="{590141FC-2698-4599-B0A4-4BF00E21AC4C}"/>
    <cellStyle name="Normal 5 5 8" xfId="23971" xr:uid="{8350A3D5-FFF6-4FC8-BA43-305A664C977E}"/>
    <cellStyle name="Normal 5 5 9" xfId="24010" xr:uid="{314ABD04-6901-4538-98E5-A34E127954AB}"/>
    <cellStyle name="Normal 5 6" xfId="512" xr:uid="{A59ED7BA-9162-4D9D-8CF0-CB88F16A11F0}"/>
    <cellStyle name="Normal 5 6 10" xfId="49019" xr:uid="{AE1858AD-ECA1-4530-AFE1-2C208DBD8008}"/>
    <cellStyle name="Normal 5 6 11" xfId="5020" xr:uid="{B05CBBD5-312B-481F-8295-26483C6B9D3C}"/>
    <cellStyle name="Normal 5 6 2" xfId="5973" xr:uid="{1FE33172-3A35-4EC0-AB93-7A12392B6DBC}"/>
    <cellStyle name="Normal 5 6 2 2" xfId="13590" xr:uid="{18141BC7-82EF-4CCD-8E07-D842CD24F35E}"/>
    <cellStyle name="Normal 5 6 2 3" xfId="18708" xr:uid="{4930A5CA-8986-4B21-AEC2-1306DC0B5183}"/>
    <cellStyle name="Normal 5 6 2 4" xfId="23975" xr:uid="{1D0B95B5-0155-4C85-A2CD-A83D8E3A097D}"/>
    <cellStyle name="Normal 5 6 2 5" xfId="13589" xr:uid="{950AC5CA-6886-4768-BB63-83D1CC4D0B67}"/>
    <cellStyle name="Normal 5 6 2 6" xfId="9033" xr:uid="{76D7A6B8-A503-442E-90EF-B62722D38201}"/>
    <cellStyle name="Normal 5 6 3" xfId="5972" xr:uid="{7E47DF7A-209A-45AA-AA04-01089EFB3E65}"/>
    <cellStyle name="Normal 5 6 3 2" xfId="13592" xr:uid="{265F1F15-31C7-4A2B-B788-914DD396A8DC}"/>
    <cellStyle name="Normal 5 6 3 3" xfId="19902" xr:uid="{6C0E5B08-8513-4A4A-809D-91F897F01A08}"/>
    <cellStyle name="Normal 5 6 3 4" xfId="23976" xr:uid="{6C44DBD3-4CAB-48B9-8569-DB0749D040E3}"/>
    <cellStyle name="Normal 5 6 3 5" xfId="13591" xr:uid="{47DAB3F4-2BBD-4AAB-B3BF-23D250FB0B26}"/>
    <cellStyle name="Normal 5 6 3 6" xfId="9032" xr:uid="{D773EF49-CCE3-45D3-BABF-10C0A77C4C48}"/>
    <cellStyle name="Normal 5 6 4" xfId="13593" xr:uid="{75D608E8-DB81-471B-85F0-FED109B60560}"/>
    <cellStyle name="Normal 5 6 4 2" xfId="13594" xr:uid="{607CE192-4CA7-421D-808F-D1FC351F39A3}"/>
    <cellStyle name="Normal 5 6 5" xfId="13595" xr:uid="{CE94F932-5D53-40C5-9280-C0A9982AE337}"/>
    <cellStyle name="Normal 5 6 6" xfId="18707" xr:uid="{471D52F3-45A9-481A-98A0-9EC75CDBFFD9}"/>
    <cellStyle name="Normal 5 6 7" xfId="23974" xr:uid="{A3695B5B-2B9A-4D2D-B47A-84D6CEEC6C6D}"/>
    <cellStyle name="Normal 5 6 8" xfId="13588" xr:uid="{7C83F89A-644E-4237-BFE1-C2BF666546D9}"/>
    <cellStyle name="Normal 5 6 9" xfId="8250" xr:uid="{0A66A6C9-E659-4324-B786-7DDE76BD8174}"/>
    <cellStyle name="Normal 5 7" xfId="435" xr:uid="{7856C5A2-4551-4137-9E89-94542CAD20A9}"/>
    <cellStyle name="Normal 5 7 2" xfId="5975" xr:uid="{2061E3D6-C3D7-4FE8-B0C5-F37A70D3FFFB}"/>
    <cellStyle name="Normal 5 7 2 2" xfId="19903" xr:uid="{6B7EEEA2-DC49-49BF-A66A-84C5F3F9B814}"/>
    <cellStyle name="Normal 5 7 2 3" xfId="13597" xr:uid="{776BA4D4-EA63-42D0-A6CD-227B38B5FBA1}"/>
    <cellStyle name="Normal 5 7 2 4" xfId="9035" xr:uid="{93126745-BD41-4983-B294-7DB4BB78BE4B}"/>
    <cellStyle name="Normal 5 7 3" xfId="5974" xr:uid="{7A07AD7E-9EC4-4190-A8FA-DEC85D11D2CE}"/>
    <cellStyle name="Normal 5 7 3 2" xfId="18709" xr:uid="{BA85ADDA-4AEB-4F0C-B7B8-CF9D2F1F0FD0}"/>
    <cellStyle name="Normal 5 7 3 3" xfId="9034" xr:uid="{8B34704C-C762-4E96-A0EF-328ACEA91446}"/>
    <cellStyle name="Normal 5 7 4" xfId="23977" xr:uid="{F470CDB5-A11E-4D1A-A854-466EEEC232A7}"/>
    <cellStyle name="Normal 5 7 5" xfId="13596" xr:uid="{9622FF65-533D-4915-A857-37DD02940A9E}"/>
    <cellStyle name="Normal 5 7 6" xfId="8321" xr:uid="{9BB7F296-723D-4AD8-9A50-27ED8EFC6AFC}"/>
    <cellStyle name="Normal 5 7 7" xfId="48946" xr:uid="{CEBD4754-7269-4455-9641-2ED5A24EC334}"/>
    <cellStyle name="Normal 5 7 8" xfId="5090" xr:uid="{6C671E91-8CBA-4221-8FEF-7C7DF0ECF87A}"/>
    <cellStyle name="Normal 5 8" xfId="408" xr:uid="{F453728B-0109-4635-B749-5080DCE4ADF7}"/>
    <cellStyle name="Normal 5 8 2" xfId="13599" xr:uid="{02B42BD8-7F6E-4F45-B708-C48562F7841A}"/>
    <cellStyle name="Normal 5 8 3" xfId="19904" xr:uid="{4C959837-D7C5-4717-9ED0-ACD03900DB50}"/>
    <cellStyle name="Normal 5 8 4" xfId="23978" xr:uid="{C0875F4D-F2E6-4711-A248-DE0B3FB79094}"/>
    <cellStyle name="Normal 5 8 5" xfId="13598" xr:uid="{58FD9E72-1458-4608-9EB3-13C66E9022D8}"/>
    <cellStyle name="Normal 5 8 6" xfId="9036" xr:uid="{6EDBE55A-F5E3-4111-B270-0D76183F4DEC}"/>
    <cellStyle name="Normal 5 8 7" xfId="48921" xr:uid="{C42CED30-F103-44C5-9EB7-C63A2B6F3B55}"/>
    <cellStyle name="Normal 5 8 8" xfId="5976" xr:uid="{EED0B1A6-7B14-4BDC-B8CA-5CBF0BC64363}"/>
    <cellStyle name="Normal 5 9" xfId="327" xr:uid="{67CEB7B1-C814-496E-B438-012E890E054C}"/>
    <cellStyle name="Normal 5 9 2" xfId="13601" xr:uid="{8015F4B1-0C1F-40CE-B299-FAFCB0AA8CB2}"/>
    <cellStyle name="Normal 5 9 3" xfId="19897" xr:uid="{27781CA2-2FC2-46BA-9849-71261A12ED56}"/>
    <cellStyle name="Normal 5 9 4" xfId="13600" xr:uid="{955B2042-8F0C-4A73-B460-D03867B07FFE}"/>
    <cellStyle name="Normal 5 9 5" xfId="9023" xr:uid="{7030A9AF-E86A-4AE0-A891-8D62866F2BD6}"/>
    <cellStyle name="Normal 5 9 6" xfId="48846" xr:uid="{793BB5B2-681D-4D0F-917E-87CE58A1FF8E}"/>
    <cellStyle name="Normal 5 9 7" xfId="5963" xr:uid="{10B6F7C2-DCE4-4EF1-98F8-B0D266450B96}"/>
    <cellStyle name="Normal 50" xfId="4789" xr:uid="{69EF7BD0-F8B9-4D2B-A897-687F12D8979C}"/>
    <cellStyle name="Normal 50 2" xfId="18710" xr:uid="{0FB70D09-BC24-47FF-ABE3-E64B805C9B99}"/>
    <cellStyle name="Normal 50 3" xfId="18391" xr:uid="{2E47D0A3-32C1-4BF1-A101-A8B57CFCE7CC}"/>
    <cellStyle name="Normal 50 4" xfId="18951" xr:uid="{19F3FB3A-9520-4661-B390-7D94744CC286}"/>
    <cellStyle name="Normal 50 5" xfId="23979" xr:uid="{6B06CABD-2564-4A85-A25D-7A14F020CC7F}"/>
    <cellStyle name="Normal 50 6" xfId="10646" xr:uid="{93921AB8-A648-4099-8026-1FDCB6A88895}"/>
    <cellStyle name="Normal 51" xfId="4790" xr:uid="{1432B071-ED33-44CF-8732-0127193743CB}"/>
    <cellStyle name="Normal 51 2" xfId="18711" xr:uid="{230EB237-1E81-43EF-A9AF-A02DED7C9B35}"/>
    <cellStyle name="Normal 51 3" xfId="18952" xr:uid="{37263BC4-7B7B-4625-AFAA-9DC4923D62C1}"/>
    <cellStyle name="Normal 51 4" xfId="18377" xr:uid="{7548651D-65AB-4496-8E1C-AF86BB13EB6D}"/>
    <cellStyle name="Normal 52" xfId="4791" xr:uid="{5CEF5F65-0989-4995-8337-6159C1985FEB}"/>
    <cellStyle name="Normal 52 2" xfId="18712" xr:uid="{CBD5BA21-AE52-4987-8F44-AD1D8146D249}"/>
    <cellStyle name="Normal 52 3" xfId="18953" xr:uid="{DB29A320-FD1D-49BD-8EC8-D6BDB003F8BE}"/>
    <cellStyle name="Normal 52 4" xfId="18379" xr:uid="{FCBAB68C-1D5E-40E5-9468-C0CCB2F31956}"/>
    <cellStyle name="Normal 53" xfId="4792" xr:uid="{1A7C9E00-F114-4C3D-B02A-83D28DCF9631}"/>
    <cellStyle name="Normal 53 2" xfId="19020" xr:uid="{295E5DF7-63AD-417B-895F-62AC14D50EA9}"/>
    <cellStyle name="Normal 53 3" xfId="18380" xr:uid="{63154A68-D2AC-4D70-BE5E-50B159DE12E9}"/>
    <cellStyle name="Normal 54" xfId="4793" xr:uid="{ADA688A0-B78F-410C-B856-ECAC13CA8C38}"/>
    <cellStyle name="Normal 54 2" xfId="18954" xr:uid="{EA6D9831-CFAD-46DD-98DA-34992F8BB657}"/>
    <cellStyle name="Normal 54 3" xfId="18381" xr:uid="{33D53134-A6A3-49F4-A03C-2E6AA193E68A}"/>
    <cellStyle name="Normal 55" xfId="4794" xr:uid="{131EE84E-1014-41C7-A6D9-8B7269EF57DF}"/>
    <cellStyle name="Normal 55 2" xfId="18955" xr:uid="{5D486B16-12DA-4A53-9FA7-523368E4F6A1}"/>
    <cellStyle name="Normal 55 3" xfId="18388" xr:uid="{5E370C9D-0F0B-41C3-868E-243B6D7F156C}"/>
    <cellStyle name="Normal 56" xfId="4795" xr:uid="{949CBF26-B83C-4914-9A8E-0C0ADEC08A61}"/>
    <cellStyle name="Normal 56 2" xfId="18956" xr:uid="{36AFDCEC-F5E1-4EA6-88EF-C222EE2DBD34}"/>
    <cellStyle name="Normal 56 3" xfId="18396" xr:uid="{5FCFD80B-A30D-4229-AF63-3913F1D32D4C}"/>
    <cellStyle name="Normal 57" xfId="4796" xr:uid="{A1C613A1-C448-479E-A15A-01ABA5F81680}"/>
    <cellStyle name="Normal 57 2" xfId="18957" xr:uid="{F39AEAE1-C6F9-49DF-8D3F-9B68C7B57D83}"/>
    <cellStyle name="Normal 57 3" xfId="18765" xr:uid="{CD654C33-3FBC-4164-A97D-BDBA1FCF6A85}"/>
    <cellStyle name="Normal 58" xfId="4797" xr:uid="{78CC06FE-A8DB-42C4-AEB0-9728ED5620D6}"/>
    <cellStyle name="Normal 58 2" xfId="18958" xr:uid="{19C19138-EBEC-4E04-AB1B-4248EDD7D0A8}"/>
    <cellStyle name="Normal 58 3" xfId="19027" xr:uid="{D7462078-C3A0-4D47-9512-829D813E559D}"/>
    <cellStyle name="Normal 59" xfId="4798" xr:uid="{E39AA7F0-662B-4D1C-A3AF-2478CFC852C0}"/>
    <cellStyle name="Normal 59 2" xfId="19037" xr:uid="{9D7882C4-1009-43EB-B5D5-EF02B526151F}"/>
    <cellStyle name="Normal 59 3" xfId="19041" xr:uid="{E4E20EB1-1EF8-46FD-97BB-C45BB8AAB0F8}"/>
    <cellStyle name="Normal 6" xfId="227" xr:uid="{FDB4CD1F-E984-4887-BB52-E4AA346D90AC}"/>
    <cellStyle name="Normal 6 10" xfId="4281" xr:uid="{0BB90BDD-2F18-479B-BFA8-0AA905CE81CD}"/>
    <cellStyle name="Normal 6 11" xfId="48773" xr:uid="{D92B6319-9B22-4FEE-ADE6-8357D98151B0}"/>
    <cellStyle name="Normal 6 12" xfId="4150" xr:uid="{4242C42B-95C3-4929-955D-65F04F86FD06}"/>
    <cellStyle name="Normal 6 13" xfId="52278" xr:uid="{FDB8A35D-A417-4F80-9E2F-BF6B0967741A}"/>
    <cellStyle name="Normal 6 17" xfId="148" xr:uid="{09418DBF-9790-418F-A71B-6644C39C8C18}"/>
    <cellStyle name="Normal 6 17 2" xfId="48715" xr:uid="{D94F2905-E7E9-47F7-B7E8-EF6A58454B6F}"/>
    <cellStyle name="Normal 6 17 3" xfId="48644" xr:uid="{D445EA06-C23F-44CA-965F-E7E570BF8BD3}"/>
    <cellStyle name="Normal 6 2" xfId="240" xr:uid="{FDD0F10F-11B2-4C7E-8ACE-5921A163E655}"/>
    <cellStyle name="Normal 6 2 2" xfId="518" xr:uid="{78AC4EBF-0434-4949-BF46-9CC139E8E3CE}"/>
    <cellStyle name="Normal 6 2 2 2" xfId="49025" xr:uid="{AE5B78B5-0620-4CAF-BE34-94E2894F062A}"/>
    <cellStyle name="Normal 6 2 2 3" xfId="13602" xr:uid="{39880E92-A46C-4DE8-B8DB-FBE4F66D5161}"/>
    <cellStyle name="Normal 6 2 2 4" xfId="52443" xr:uid="{9F8D7C5F-80D3-459C-A034-E133B9FC03B6}"/>
    <cellStyle name="Normal 6 2 3" xfId="427" xr:uid="{9969102E-4C4A-4D0A-9FD4-7FC7038B2822}"/>
    <cellStyle name="Normal 6 2 3 2" xfId="48938" xr:uid="{9AEB3984-45F9-4C32-8B1E-3C9A5905379C}"/>
    <cellStyle name="Normal 6 2 3 3" xfId="5977" xr:uid="{2EA1CFC0-7EC6-4482-99CC-9EF715253DDE}"/>
    <cellStyle name="Normal 6 2 4" xfId="350" xr:uid="{89DA9CCC-FF61-46D6-9589-D1DC3A339206}"/>
    <cellStyle name="Normal 6 2 4 2" xfId="48867" xr:uid="{A31A7BEA-40A2-47E7-ABE3-094618C57DB9}"/>
    <cellStyle name="Normal 6 2 4 3" xfId="4464" xr:uid="{25BA09DA-7742-44BE-AE7A-E43CDB7A77B7}"/>
    <cellStyle name="Normal 6 2 4 4" xfId="52306" xr:uid="{15C4EBE0-DDA3-4FAA-A314-26CADDF2EF7F}"/>
    <cellStyle name="Normal 6 2 5" xfId="3772" xr:uid="{9959A171-8622-45DD-AC8F-74E24B59F53D}"/>
    <cellStyle name="Normal 6 2 6" xfId="52289" xr:uid="{4DA433CF-514E-4B87-B49E-3D909E6EC376}"/>
    <cellStyle name="Normal 6 2 7" xfId="52436" xr:uid="{549D325A-02E3-42AB-A785-C718A0B402A7}"/>
    <cellStyle name="Normal 6 3" xfId="418" xr:uid="{8EFA2337-6439-47AE-B582-4C258A9B078E}"/>
    <cellStyle name="Normal 6 3 2" xfId="3955" xr:uid="{A8D34E28-4E1F-4C07-BB14-5A5AAC16A902}"/>
    <cellStyle name="Normal 6 3 2 2" xfId="19905" xr:uid="{584CA39F-A708-4A0C-8615-118E813C6032}"/>
    <cellStyle name="Normal 6 3 2 3" xfId="52087" xr:uid="{12BC87F1-9F48-48EA-8B6D-9F5677431718}"/>
    <cellStyle name="Normal 6 3 2 4" xfId="4420" xr:uid="{EE1E8555-060E-44BC-854A-2D428E692469}"/>
    <cellStyle name="Normal 6 3 3" xfId="13603" xr:uid="{11E1652A-B04E-4743-8C50-E66B68D5604C}"/>
    <cellStyle name="Normal 6 3 4" xfId="5978" xr:uid="{C094B598-F119-4493-BDE4-55A25F258841}"/>
    <cellStyle name="Normal 6 3 5" xfId="4369" xr:uid="{7021E6F1-AB6D-418D-A19C-70DCAA5667A4}"/>
    <cellStyle name="Normal 6 4" xfId="965" xr:uid="{15724734-A49B-4F2A-A924-86BA11B2CC3F}"/>
    <cellStyle name="Normal 6 4 2" xfId="19157" xr:uid="{FE7542E8-29F4-49EE-84F0-CE6583973C4D}"/>
    <cellStyle name="Normal 6 4 3" xfId="13604" xr:uid="{A0912F36-ACE8-418E-B515-1363929BCB82}"/>
    <cellStyle name="Normal 6 4 4" xfId="5039" xr:uid="{1F8C8751-3FAE-4FBD-AF7B-F9E78A638887}"/>
    <cellStyle name="Normal 6 4 5" xfId="49461" xr:uid="{827B3C3C-0F5E-47C2-BA89-C71E9BAD7300}"/>
    <cellStyle name="Normal 6 4 6" xfId="4322" xr:uid="{A8B2BF1D-ECD1-4387-8865-DE5526E226CC}"/>
    <cellStyle name="Normal 6 5" xfId="516" xr:uid="{046F3A86-C193-4595-BB99-4FBA064AD91D}"/>
    <cellStyle name="Normal 6 5 2" xfId="13605" xr:uid="{A6532CAE-82AF-4EC6-AEC7-F061AB265AB4}"/>
    <cellStyle name="Normal 6 5 3" xfId="49023" xr:uid="{3F58C022-865C-4663-AF30-E3CE7C804D89}"/>
    <cellStyle name="Normal 6 5 4" xfId="4380" xr:uid="{F68083E9-620C-4550-BE43-4316330410A4}"/>
    <cellStyle name="Normal 6 6" xfId="436" xr:uid="{920CEBB6-1A63-4BEF-A438-4F6F52F8FA67}"/>
    <cellStyle name="Normal 6 6 2" xfId="48947" xr:uid="{F9F1DED9-1C6C-410F-A9D3-2288A139C377}"/>
    <cellStyle name="Normal 6 6 3" xfId="13606" xr:uid="{22ABD1C9-B93F-4371-8C9C-1633D753B4BF}"/>
    <cellStyle name="Normal 6 7" xfId="409" xr:uid="{B7AA8CE7-CEC6-4349-A6FC-EBC12369956B}"/>
    <cellStyle name="Normal 6 7 2" xfId="48922" xr:uid="{3221D639-1DAF-4F5B-B749-88969C517E16}"/>
    <cellStyle name="Normal 6 7 3" xfId="4463" xr:uid="{277BB7B3-0B16-4A24-8BDE-53FCF0971E1B}"/>
    <cellStyle name="Normal 6 8" xfId="3029" xr:uid="{5B6D6990-E685-4D16-B094-34817410FE9B}"/>
    <cellStyle name="Normal 6 8 2" xfId="51505" xr:uid="{6DF76D45-1CFF-4980-AB12-F8259D2A7D2A}"/>
    <cellStyle name="Normal 6 8 3" xfId="4306" xr:uid="{FDDFB219-832A-41C7-9288-E28338F64C82}"/>
    <cellStyle name="Normal 6 9" xfId="48548" xr:uid="{A1441A3F-FC95-403E-A009-29ACC94419E1}"/>
    <cellStyle name="Normal 60" xfId="4799" xr:uid="{FD414BF2-EE39-4693-9F99-C73087DF117D}"/>
    <cellStyle name="Normal 60 2" xfId="18959" xr:uid="{BD5C0F58-8556-4F23-972B-9A076118BC2D}"/>
    <cellStyle name="Normal 60 3" xfId="19044" xr:uid="{66BC6118-5A9D-41DC-860D-3CCFE7C5A92B}"/>
    <cellStyle name="Normal 61" xfId="4800" xr:uid="{4ECF5027-0FD8-4E2B-817B-5C54403B06F4}"/>
    <cellStyle name="Normal 61 2" xfId="18960" xr:uid="{0AC15EBA-5611-4FEF-AE01-D20FA8206AF8}"/>
    <cellStyle name="Normal 61 3" xfId="18749" xr:uid="{4B9AEB8D-DD0E-475C-B38C-C89E2D917C2E}"/>
    <cellStyle name="Normal 62" xfId="4801" xr:uid="{2E3F1958-C688-4A57-9471-8819643E7A5C}"/>
    <cellStyle name="Normal 62 2" xfId="18961" xr:uid="{B5376F6E-5EED-4340-B4F3-AAE3FFDE6E39}"/>
    <cellStyle name="Normal 62 3" xfId="19068" xr:uid="{C49B229A-B1EC-4359-AF02-D1BCC0821621}"/>
    <cellStyle name="Normal 63" xfId="4802" xr:uid="{8F2CCC31-0483-4685-92D8-7B4D788F20DF}"/>
    <cellStyle name="Normal 63 2" xfId="18962" xr:uid="{DF90E9F9-8408-44B2-B3BB-23447D0ED62A}"/>
    <cellStyle name="Normal 63 3" xfId="19070" xr:uid="{24B1BF21-1F53-4BF6-BEC6-731792980930}"/>
    <cellStyle name="Normal 64" xfId="4803" xr:uid="{8C1A996D-1610-46C7-9682-310471ACFE31}"/>
    <cellStyle name="Normal 64 2" xfId="18963" xr:uid="{65530AB6-6380-4D25-AF94-DBF55E8E761F}"/>
    <cellStyle name="Normal 64 3" xfId="19072" xr:uid="{455B4DD4-0DB8-4765-8181-CC68763C4628}"/>
    <cellStyle name="Normal 65" xfId="4804" xr:uid="{FA60106C-4963-4C11-9779-F8B9A3751E72}"/>
    <cellStyle name="Normal 66" xfId="4805" xr:uid="{AF978F0A-BA35-4941-AE76-E8DE4C1D12D1}"/>
    <cellStyle name="Normal 66 2" xfId="52311" xr:uid="{2BC59314-C5D9-441E-8D37-F432CDE54868}"/>
    <cellStyle name="Normal 66 3" xfId="52638" xr:uid="{5F835E3D-9414-4556-A868-3AA3BA077CF1}"/>
    <cellStyle name="Normal 66 4" xfId="52659" xr:uid="{25F5CB48-FECC-4E9F-81AF-D7BD1C5E66AC}"/>
    <cellStyle name="Normal 66 5" xfId="52639" xr:uid="{6AB94986-0493-4360-A49D-9879345097DB}"/>
    <cellStyle name="Normal 67" xfId="4806" xr:uid="{BCA01AAB-C6B2-4938-940D-3238496BC7C4}"/>
    <cellStyle name="Normal 68" xfId="4807" xr:uid="{83EDD590-0A16-4D9A-AAE6-887FD8F0A1C4}"/>
    <cellStyle name="Normal 69" xfId="4808" xr:uid="{03E05BD9-86CB-4120-8354-E0C72805CB1F}"/>
    <cellStyle name="Normal 7" xfId="228" xr:uid="{1A5CB8D5-309E-449E-9C0F-A67997DB479C}"/>
    <cellStyle name="Normal 7 2" xfId="129" xr:uid="{8B246E1B-D40C-427E-82C1-8331511128B2}"/>
    <cellStyle name="Normal 7 2 2" xfId="3773" xr:uid="{AD213F5E-E6F8-4C32-925B-94D09087C27B}"/>
    <cellStyle name="Normal 7 2 2 2" xfId="19906" xr:uid="{C1A71A80-8CBA-417E-BC65-16CEC74E35A7}"/>
    <cellStyle name="Normal 7 2 2 3" xfId="18713" xr:uid="{16D0E248-2353-4569-BBD5-70D186015526}"/>
    <cellStyle name="Normal 7 2 2 4" xfId="51914" xr:uid="{474E9944-846D-4BF1-823D-0DA9C9C6AC18}"/>
    <cellStyle name="Normal 7 2 2 5" xfId="5980" xr:uid="{6425A90B-9E33-48FF-898E-AC6BD2E15143}"/>
    <cellStyle name="Normal 7 2 3" xfId="3961" xr:uid="{C2A2A53F-3DFA-4885-888F-C03A4E9EDBC4}"/>
    <cellStyle name="Normal 7 2 3 2" xfId="52091" xr:uid="{D59B5448-4475-4FCB-9B1D-BA66BA17875C}"/>
    <cellStyle name="Normal 7 2 3 3" xfId="48601" xr:uid="{330C8AD7-BCC8-4E05-A60A-D084D95001EC}"/>
    <cellStyle name="Normal 7 2 4" xfId="4030" xr:uid="{6021A779-4AAB-414B-BCF1-E938A6806FEA}"/>
    <cellStyle name="Normal 7 2 4 2" xfId="52154" xr:uid="{599CD20C-A1F7-40FA-9342-801DDECAA86A}"/>
    <cellStyle name="Normal 7 2 4 3" xfId="4538" xr:uid="{E1ADBC90-D894-436C-9EE4-C7C37C2EB776}"/>
    <cellStyle name="Normal 7 2 5" xfId="522" xr:uid="{5CDFB5B0-B8D6-424E-840D-06E968785D5E}"/>
    <cellStyle name="Normal 7 2 6" xfId="4267" xr:uid="{790F0980-2F45-467E-A791-1DA7FCF806BA}"/>
    <cellStyle name="Normal 7 3" xfId="328" xr:uid="{8B50DB8D-57DC-413F-B22E-58895114FA12}"/>
    <cellStyle name="Normal 7 3 2" xfId="4112" xr:uid="{B6258617-7F30-4132-937B-B9CB291EF3CC}"/>
    <cellStyle name="Normal 7 3 2 2" xfId="52227" xr:uid="{9B9172D1-9509-43A5-A5DE-DB544B11D794}"/>
    <cellStyle name="Normal 7 3 2 3" xfId="19907" xr:uid="{05A8045E-E329-4476-8412-C33587240F39}"/>
    <cellStyle name="Normal 7 3 3" xfId="18389" xr:uid="{E6A736E4-A41E-448C-B5CA-9D6D224BEAAC}"/>
    <cellStyle name="Normal 7 3 4" xfId="48847" xr:uid="{35FE7635-2FB3-433D-B823-15DD5323CDD8}"/>
    <cellStyle name="Normal 7 3 5" xfId="5981" xr:uid="{9BB2DD3E-C937-452F-836D-A07618AF1D9B}"/>
    <cellStyle name="Normal 7 4" xfId="2956" xr:uid="{17446C11-10ED-4F7A-AE14-9B2BC9C1DEF4}"/>
    <cellStyle name="Normal 7 4 2" xfId="51444" xr:uid="{10A14979-67C9-4D86-8CBF-95ABF687CAD1}"/>
    <cellStyle name="Normal 7 4 3" xfId="5979" xr:uid="{E3957FF8-E0B1-45CF-BC6A-EFEC05636411}"/>
    <cellStyle name="Normal 7 5" xfId="18964" xr:uid="{89305826-1F7D-48D6-8E21-F6152CEE46B7}"/>
    <cellStyle name="Normal 7 6" xfId="4465" xr:uid="{C28FD0DD-1172-4CD8-BBA7-9FF3320F9B05}"/>
    <cellStyle name="Normal 7 7" xfId="48774" xr:uid="{AD9E9A09-4219-48DD-B792-5A2BE32FC49A}"/>
    <cellStyle name="Normal 7 8" xfId="52540" xr:uid="{F261D74C-5873-4160-8669-8C76B765429A}"/>
    <cellStyle name="Normal 70" xfId="4809" xr:uid="{58CD3E57-75AD-445B-8120-A01A71EB2F1C}"/>
    <cellStyle name="Normal 71" xfId="4810" xr:uid="{97951186-E485-4C9C-B71A-403F2BC64F0C}"/>
    <cellStyle name="Normal 72" xfId="4811" xr:uid="{9AA2700B-9EDB-4C1B-AB28-B5D946214DAB}"/>
    <cellStyle name="Normal 73" xfId="4812" xr:uid="{A7DF89E5-D9BB-4742-9A27-44778807D5C9}"/>
    <cellStyle name="Normal 74" xfId="4813" xr:uid="{165660AA-52EF-42BC-BE73-D4C10A7431B1}"/>
    <cellStyle name="Normal 75" xfId="4814" xr:uid="{0CF94C75-B994-4F04-8E73-CB5418927095}"/>
    <cellStyle name="Normal 76" xfId="4815" xr:uid="{2C78F490-1502-4398-9F49-3D99A956E134}"/>
    <cellStyle name="Normal 77" xfId="4816" xr:uid="{CC244929-1292-4F25-A277-15A8299D106B}"/>
    <cellStyle name="Normal 78" xfId="4817" xr:uid="{FE73937A-A61E-452F-A1D9-ECBA177157B7}"/>
    <cellStyle name="Normal 79" xfId="4818" xr:uid="{E292436C-E601-4992-9593-A2104140B4EB}"/>
    <cellStyle name="Normal 8" xfId="149" xr:uid="{FB506134-6A51-47C9-B870-7BE397A98F40}"/>
    <cellStyle name="Normal 8 10" xfId="52513" xr:uid="{1212FD35-B325-471D-8132-0112F8C689AF}"/>
    <cellStyle name="Normal 8 11" xfId="52548" xr:uid="{9E3F55C4-7F10-46BC-A19A-13A779A46C47}"/>
    <cellStyle name="Normal 8 2" xfId="183" xr:uid="{CA21AE56-C04D-440A-B905-15217F2CDDED}"/>
    <cellStyle name="Normal 8 2 2" xfId="235" xr:uid="{C0935FC7-5AF6-4646-A554-31917603B296}"/>
    <cellStyle name="Normal 8 2 2 2" xfId="5982" xr:uid="{9034C6E0-0740-4CBA-8286-3680FE310D82}"/>
    <cellStyle name="Normal 8 2 2 3" xfId="4348" xr:uid="{04372D64-51D9-40F8-B73E-5CAB757CFFB3}"/>
    <cellStyle name="Normal 8 2 2 4" xfId="4289" xr:uid="{C36FC3A9-5F91-412C-8AE5-144B39B1088C}"/>
    <cellStyle name="Normal 8 2 2 5" xfId="48778" xr:uid="{61260667-5ADA-478F-85A3-954D709A1A77}"/>
    <cellStyle name="Normal 8 2 2 6" xfId="4165" xr:uid="{83AC595A-8C7D-4166-BB63-752B86B21EAA}"/>
    <cellStyle name="Normal 8 2 3" xfId="506" xr:uid="{83773445-6E6D-465F-990A-7AE678E4AF53}"/>
    <cellStyle name="Normal 8 2 3 2" xfId="18400" xr:uid="{7365FA63-EBF0-4168-B634-786A8F1A0F0F}"/>
    <cellStyle name="Normal 8 2 3 3" xfId="49014" xr:uid="{C4B7C851-03D9-439C-8A0A-E5C4CB1E7AB6}"/>
    <cellStyle name="Normal 8 2 3 4" xfId="4324" xr:uid="{70935730-64BE-40C3-9B32-F18ABA68C288}"/>
    <cellStyle name="Normal 8 2 4" xfId="3072" xr:uid="{2935EE7B-CA50-4067-9406-8BB7B6B43E40}"/>
    <cellStyle name="Normal 8 2 4 2" xfId="51545" xr:uid="{86457F6F-6CCB-40F2-BC49-AA5489B494DC}"/>
    <cellStyle name="Normal 8 2 4 3" xfId="4382" xr:uid="{CD879557-D484-4CD5-9FE3-B917693F6D19}"/>
    <cellStyle name="Normal 8 2 5" xfId="4819" xr:uid="{1F8D87E8-B7D2-47F9-9AED-710AB9F61C39}"/>
    <cellStyle name="Normal 8 2 6" xfId="52568" xr:uid="{519B08DA-5BC9-46AC-BC96-070F73BD1CB8}"/>
    <cellStyle name="Normal 8 3" xfId="3774" xr:uid="{CB458871-3078-4FA4-A187-64327C5DC794}"/>
    <cellStyle name="Normal 8 3 2" xfId="5983" xr:uid="{47BE4E1D-E03C-4ECE-B104-EBCBB4CE2D29}"/>
    <cellStyle name="Normal 8 3 3" xfId="19019" xr:uid="{1A24C774-A3F2-4C88-B1DD-CA30DC8D6297}"/>
    <cellStyle name="Normal 8 3 4" xfId="18714" xr:uid="{E1204E3E-77B2-452B-99B2-02E72F604E8A}"/>
    <cellStyle name="Normal 8 3 5" xfId="4546" xr:uid="{88FD256D-6BAF-481D-9B24-D7D34A630C62}"/>
    <cellStyle name="Normal 8 3 6" xfId="4370" xr:uid="{9DE7DF00-84EA-4AE0-8CCB-C3FEAF1746A9}"/>
    <cellStyle name="Normal 8 4" xfId="3047" xr:uid="{0D37E540-9BD1-416F-81B9-F0065924BC5F}"/>
    <cellStyle name="Normal 8 4 2" xfId="51522" xr:uid="{B0E5038A-3DFA-424D-8C07-C95E0676D89D}"/>
    <cellStyle name="Normal 8 4 3" xfId="4466" xr:uid="{D801E1A2-873D-4CF2-8B5E-AD57FCC2BC60}"/>
    <cellStyle name="Normal 8 5" xfId="3946" xr:uid="{C3076F24-11F5-4E10-94FE-700CB2885590}"/>
    <cellStyle name="Normal 8 5 2" xfId="52078" xr:uid="{9BD809C2-C3E5-41B5-B62E-FA73CEAE1F05}"/>
    <cellStyle name="Normal 8 5 3" xfId="4283" xr:uid="{256B5605-7FEF-4B2C-B60F-EF1BCA9F8FF0}"/>
    <cellStyle name="Normal 8 6" xfId="4049" xr:uid="{5900F377-F7EB-4CA7-A820-B4B8FC0F6FCD}"/>
    <cellStyle name="Normal 8 7" xfId="229" xr:uid="{3AB26C8F-9BDB-47B0-845E-31EAA331786F}"/>
    <cellStyle name="Normal 8 7 2" xfId="48775" xr:uid="{CDE29C7F-FAC4-4B16-A4A2-F780FE6A1AE1}"/>
    <cellStyle name="Normal 8 8" xfId="48716" xr:uid="{7272BFE8-0A4A-47BA-B333-C7D1145E5DB5}"/>
    <cellStyle name="Normal 8 9" xfId="4268" xr:uid="{1A64FDEB-7E6B-441F-98A9-6C9483B921C5}"/>
    <cellStyle name="Normal 80" xfId="4820" xr:uid="{AD3BAEBF-6E3F-4F05-9726-55046F43778D}"/>
    <cellStyle name="Normal 81" xfId="4821" xr:uid="{FA4F6F3A-7D5D-45D8-A56A-4CCD34A24E13}"/>
    <cellStyle name="Normal 81 2" xfId="4535" xr:uid="{670ADD2A-6D1B-4FE6-98C4-D48DC0390D2E}"/>
    <cellStyle name="Normal 81 3" xfId="7676" xr:uid="{5BE5D9DD-C763-49A6-AE99-3D297608ED35}"/>
    <cellStyle name="Normal 81 3 2" xfId="21228" xr:uid="{6A9E9558-6C8B-4628-9CED-C73FD39A3F65}"/>
    <cellStyle name="Normal 81 3 3" xfId="10529" xr:uid="{F7B798BE-2CED-4EE4-8D91-EFC48F5D60BE}"/>
    <cellStyle name="Normal 81 4" xfId="7632" xr:uid="{D53E8F63-4464-4DAB-A27A-F553615D3E3C}"/>
    <cellStyle name="Normal 81 4 2" xfId="21210" xr:uid="{1793A3B7-7EB6-403D-83E3-F19618798BF1}"/>
    <cellStyle name="Normal 81 4 3" xfId="10491" xr:uid="{99ECDA09-D2AB-4CE6-B364-C223CC78D6C9}"/>
    <cellStyle name="Normal 82" xfId="4822" xr:uid="{83B58006-D678-4A32-A9E2-29A1F8FBDDE0}"/>
    <cellStyle name="Normal 82 2" xfId="7677" xr:uid="{42D354BB-AA43-4FC8-AF5C-1212B9C29133}"/>
    <cellStyle name="Normal 82 3" xfId="7754" xr:uid="{279CB059-F70C-4E8F-88C6-29F43D1AC724}"/>
    <cellStyle name="Normal 82 4" xfId="7633" xr:uid="{7BDE7A5D-7771-4367-8C37-02337EDA21BD}"/>
    <cellStyle name="Normal 83" xfId="4823" xr:uid="{572D708E-4156-4751-A785-9686DD7FD162}"/>
    <cellStyle name="Normal 83 7" xfId="136" xr:uid="{D1747D07-BB7C-4D1D-BD39-CE889E84C36B}"/>
    <cellStyle name="Normal 84" xfId="4824" xr:uid="{D92C6097-3880-4C51-A0DF-BA7B37D884D8}"/>
    <cellStyle name="Normal 84 2" xfId="7708" xr:uid="{2783A099-E5DD-420F-9BE8-8A0C2351DD36}"/>
    <cellStyle name="Normal 84 2 2" xfId="21233" xr:uid="{5924429F-DDEE-44F7-B64B-A01014C73043}"/>
    <cellStyle name="Normal 84 2 3" xfId="10552" xr:uid="{BE04B1C0-EF81-4901-A735-9A8112B1B78E}"/>
    <cellStyle name="Normal 84 3" xfId="7638" xr:uid="{F6512E2E-B85A-43C4-9271-04451A997D09}"/>
    <cellStyle name="Normal 84 3 2" xfId="21213" xr:uid="{138FBF7B-E5C2-4930-BFAF-6D39B9EE1C0C}"/>
    <cellStyle name="Normal 84 3 3" xfId="10496" xr:uid="{83388A49-DD19-4656-9A5E-7DB981C671AD}"/>
    <cellStyle name="Normal 84 4" xfId="52329" xr:uid="{07598F41-FB35-4C33-989C-F90A2BF582B2}"/>
    <cellStyle name="Normal 84 5" xfId="52404" xr:uid="{3CA652B7-BA1F-4B02-9533-2010EA56E92F}"/>
    <cellStyle name="Normal 85" xfId="4825" xr:uid="{B419FB81-57D2-4F4C-AC85-639BD2B11B20}"/>
    <cellStyle name="Normal 85 2" xfId="7639" xr:uid="{4AD38C63-F94E-445D-874B-351C4AEFE5A7}"/>
    <cellStyle name="Normal 86" xfId="4826" xr:uid="{57ADE1A0-AC36-4FC9-AA64-6446703B7242}"/>
    <cellStyle name="Normal 87" xfId="4827" xr:uid="{FFB5516D-F051-4883-BCEF-D85DF1E23E68}"/>
    <cellStyle name="Normal 87 2" xfId="7644" xr:uid="{501166C5-A1C7-4F76-B3F3-BC8FBC1BBF5C}"/>
    <cellStyle name="Normal 88" xfId="4269" xr:uid="{D246A17B-92E3-4872-8BA7-755CB4028849}"/>
    <cellStyle name="Normal 88 2" xfId="4828" xr:uid="{658FF168-5BDA-495B-82AD-A4E312D6CE69}"/>
    <cellStyle name="Normal 89" xfId="4542" xr:uid="{AB0E62BD-F83E-4A61-80E0-1FD5E281BA46}"/>
    <cellStyle name="Normal 9" xfId="115" xr:uid="{40ACC246-320F-498C-A8E5-48EE99469D25}"/>
    <cellStyle name="Normal 9 10" xfId="52297" xr:uid="{53203A9A-9BC0-40F3-8D8D-330592271523}"/>
    <cellStyle name="Normal 9 10 2" xfId="52307" xr:uid="{7632A388-A860-45D5-B6D7-258098C1B4A3}"/>
    <cellStyle name="Normal 9 11" xfId="52374" xr:uid="{EF88AB90-87BA-4CDD-B91F-E4F602B7153A}"/>
    <cellStyle name="Normal 9 12" xfId="52484" xr:uid="{93524E6D-5AC1-424A-BA8C-04F7DD3ADBBF}"/>
    <cellStyle name="Normal 9 13" xfId="52554" xr:uid="{A9084EEE-51A4-4456-A5C5-1B9DAAC3D586}"/>
    <cellStyle name="Normal 9 2" xfId="162" xr:uid="{0CDDE91A-33D2-43A3-91B9-A7E5729355FD}"/>
    <cellStyle name="Normal 9 2 2" xfId="552" xr:uid="{50DF31AE-4937-4ADB-B981-23EDD770871D}"/>
    <cellStyle name="Normal 9 2 2 2" xfId="19909" xr:uid="{FF078207-AEE5-4123-A09C-44F0D13F52D7}"/>
    <cellStyle name="Normal 9 2 2 3" xfId="18716" xr:uid="{FC722989-1DC3-4A63-A646-5AB9FDB541C4}"/>
    <cellStyle name="Normal 9 2 2 4" xfId="5985" xr:uid="{F6563DC3-548D-4CBE-9371-22C0A09E495D}"/>
    <cellStyle name="Normal 9 2 2 5" xfId="49055" xr:uid="{5C7C5D22-E02B-4DB9-81D9-E6F336FC9EAB}"/>
    <cellStyle name="Normal 9 2 2 6" xfId="4423" xr:uid="{0F4E0DB8-A2B6-47F7-BFDF-D6EFA498FD6F}"/>
    <cellStyle name="Normal 9 2 3" xfId="3132" xr:uid="{C4A029EB-B0CF-4B89-A81D-5EF7CB0D57C0}"/>
    <cellStyle name="Normal 9 2 3 2" xfId="51604" xr:uid="{F7CA9B3A-EC51-4577-9827-73302F788F74}"/>
    <cellStyle name="Normal 9 2 3 3" xfId="4993" xr:uid="{C1F8E49A-B9C7-4381-B348-06CA9491B327}"/>
    <cellStyle name="Normal 9 2 4" xfId="354" xr:uid="{007B7C57-AE53-4D2A-9AB5-82BC147AACBD}"/>
    <cellStyle name="Normal 9 2 4 2" xfId="48871" xr:uid="{EB0DF3C1-D875-49AE-8D06-9DA750357858}"/>
    <cellStyle name="Normal 9 2 5" xfId="48724" xr:uid="{1370016F-7D6A-4777-9AFA-17E0DBA13780}"/>
    <cellStyle name="Normal 9 2 6" xfId="4373" xr:uid="{46C59009-BA2E-4656-9283-610C4894EC24}"/>
    <cellStyle name="Normal 9 3" xfId="543" xr:uid="{8DCF8702-5DC6-4646-A9CB-8A1C81E1659A}"/>
    <cellStyle name="Normal 9 3 2" xfId="3775" xr:uid="{A8B8A294-16E0-4A7B-B84B-175DF7E588AF}"/>
    <cellStyle name="Normal 9 3 2 2" xfId="13609" xr:uid="{6CFFC80F-1F06-4A99-A3E8-57FB65C34C1F}"/>
    <cellStyle name="Normal 9 3 2 3" xfId="51915" xr:uid="{97209BCB-5BFB-4738-83E1-11EB68823CE0}"/>
    <cellStyle name="Normal 9 3 2 4" xfId="13608" xr:uid="{865987B6-7FD5-4687-B3F6-ABDAC040CA57}"/>
    <cellStyle name="Normal 9 3 3" xfId="13610" xr:uid="{0FBEF058-16E6-42B6-9F44-881E9E86A33A}"/>
    <cellStyle name="Normal 9 3 3 2" xfId="13611" xr:uid="{C88DEF6A-BA6C-4397-A3FD-0B1217FCC34B}"/>
    <cellStyle name="Normal 9 3 4" xfId="13612" xr:uid="{9593B09D-0DCE-4D55-AA05-4BDDAF07F38F}"/>
    <cellStyle name="Normal 9 3 5" xfId="19910" xr:uid="{8AB70528-BF96-4BBC-99A6-6F542518B404}"/>
    <cellStyle name="Normal 9 3 6" xfId="13607" xr:uid="{0FC99123-2221-4A4E-98A6-731690E46350}"/>
    <cellStyle name="Normal 9 3 7" xfId="5986" xr:uid="{19070A91-46B9-4166-B93D-7457EA4A21EB}"/>
    <cellStyle name="Normal 9 3 8" xfId="49047" xr:uid="{1F0D0961-4CE5-4DD7-AF98-2FAF5B50C7E7}"/>
    <cellStyle name="Normal 9 3 9" xfId="4327" xr:uid="{0BA106E9-CCE6-4EE4-A1B2-714261E47ED2}"/>
    <cellStyle name="Normal 9 4" xfId="439" xr:uid="{F3402C24-F32E-4A61-8348-F0F8903BA786}"/>
    <cellStyle name="Normal 9 4 2" xfId="5984" xr:uid="{F9636D00-4357-4916-A439-E9E50D5E735F}"/>
    <cellStyle name="Normal 9 4 3" xfId="48950" xr:uid="{99998860-DD3E-405A-8345-607EDC3B97CB}"/>
    <cellStyle name="Normal 9 4 4" xfId="4385" xr:uid="{D97CA56A-262D-4E09-B4AC-3CFED7B168F2}"/>
    <cellStyle name="Normal 9 5" xfId="335" xr:uid="{E185B125-B508-4CC1-81AF-75560C76DEA4}"/>
    <cellStyle name="Normal 9 5 2" xfId="13613" xr:uid="{FEE59AC3-0FE6-4EDE-91E4-3C4CDEC993D1}"/>
    <cellStyle name="Normal 9 5 3" xfId="48854" xr:uid="{45205A68-5020-4AEF-A18E-9C1D4BB15680}"/>
    <cellStyle name="Normal 9 5 4" xfId="4442" xr:uid="{74359AAC-F3E4-4E23-8B95-A26EA62197DF}"/>
    <cellStyle name="Normal 9 6" xfId="3131" xr:uid="{E506248E-385A-4851-B731-2F1617F303B8}"/>
    <cellStyle name="Normal 9 6 2" xfId="51603" xr:uid="{0233C960-4558-44FF-8280-DDD377AEDBF9}"/>
    <cellStyle name="Normal 9 6 3" xfId="18715" xr:uid="{580B48A6-F481-4C33-B643-E53779033AA9}"/>
    <cellStyle name="Normal 9 7" xfId="4829" xr:uid="{CA3230F7-D9B2-4B8F-9579-749AE053768A}"/>
    <cellStyle name="Normal 9 8" xfId="48690" xr:uid="{B4C954BB-F1A8-4FB4-8B8E-1A7FA511B754}"/>
    <cellStyle name="Normal 9 9" xfId="4270" xr:uid="{F903621F-A1AD-4CBF-A1C8-E9A9314AE69A}"/>
    <cellStyle name="Normal 90" xfId="4543" xr:uid="{A71989BF-2316-4B47-88B4-1EB492114745}"/>
    <cellStyle name="Normal 91" xfId="4544" xr:uid="{29A4DE0C-7848-43B1-8508-7ACBB1E9F03A}"/>
    <cellStyle name="Normal 91 2" xfId="13615" xr:uid="{5886D88E-7A88-4F3C-92DF-7E22A6F98C64}"/>
    <cellStyle name="Normal 91 2 2" xfId="13616" xr:uid="{4F3E73DB-D1AD-4DFB-8266-281278854E07}"/>
    <cellStyle name="Normal 91 3" xfId="13617" xr:uid="{D5D29066-7525-4594-831B-E29383F49790}"/>
    <cellStyle name="Normal 91 3 2" xfId="13618" xr:uid="{1B2A13F6-E76B-4556-8DDF-2FBE97766D1A}"/>
    <cellStyle name="Normal 91 4" xfId="13619" xr:uid="{CA21B491-DF46-4B99-B695-E2531FE35396}"/>
    <cellStyle name="Normal 91 5" xfId="19055" xr:uid="{F11C85DF-539D-464D-AB33-9DD090E3878E}"/>
    <cellStyle name="Normal 91 6" xfId="13614" xr:uid="{076E3BB5-455F-4EF3-A476-8EDA549608B1}"/>
    <cellStyle name="Normal 92" xfId="4830" xr:uid="{9FF0CA5F-DFC4-4C94-81DA-62A33F03F73A}"/>
    <cellStyle name="Normal 92 2" xfId="13621" xr:uid="{534A9A06-F782-4E8E-B096-186721C15691}"/>
    <cellStyle name="Normal 92 2 2" xfId="13622" xr:uid="{14F07C22-CBD0-484E-B100-9B091448ECDB}"/>
    <cellStyle name="Normal 92 3" xfId="13623" xr:uid="{F243A1F0-53F0-45A8-83AA-114210BBFA4F}"/>
    <cellStyle name="Normal 92 3 2" xfId="13624" xr:uid="{4B29FDCA-960D-4C6F-89BE-DF435A19D6D5}"/>
    <cellStyle name="Normal 92 4" xfId="13625" xr:uid="{429B8615-12F2-4E29-A15B-A4B84BDF3161}"/>
    <cellStyle name="Normal 92 5" xfId="18965" xr:uid="{A11ABF9C-AFC2-4767-9B3D-B7417741FBE7}"/>
    <cellStyle name="Normal 92 6" xfId="13620" xr:uid="{44B1C26D-CAAA-4E7F-8607-5129A6DED09E}"/>
    <cellStyle name="Normal 92 7" xfId="52324" xr:uid="{722AF749-AD12-4E59-8236-8D64950758BD}"/>
    <cellStyle name="Normal 92 8" xfId="52399" xr:uid="{F298760D-B43A-4A5F-A438-8798EC950C48}"/>
    <cellStyle name="Normal 93" xfId="4831" xr:uid="{4ACD164A-7476-4387-A4F6-63DAD8F70640}"/>
    <cellStyle name="Normal 93 2" xfId="7650" xr:uid="{33C96D9E-B3BE-4F8E-8E52-C4C62BB0B55D}"/>
    <cellStyle name="Normal 93 2 2" xfId="13628" xr:uid="{B5328525-793D-4E09-AFDE-CFFA676DA422}"/>
    <cellStyle name="Normal 93 2 3" xfId="21218" xr:uid="{BB56C033-5AA7-4C87-B9E7-EDFBB7ECC31F}"/>
    <cellStyle name="Normal 93 2 4" xfId="13627" xr:uid="{9B5B33C4-E7C5-43F2-AA77-37E3EC9D7C91}"/>
    <cellStyle name="Normal 93 3" xfId="13629" xr:uid="{C53037C4-BC75-4A5E-A8EE-81EB0A68D8CA}"/>
    <cellStyle name="Normal 93 3 2" xfId="13630" xr:uid="{C4F8FD0D-8420-407B-BA05-89DF24C65E05}"/>
    <cellStyle name="Normal 93 4" xfId="13631" xr:uid="{1C99A5CD-D2EE-4ABA-8CA3-6C0FFFA49104}"/>
    <cellStyle name="Normal 93 5" xfId="18966" xr:uid="{65E47CB4-EDC0-4DCA-BAED-CEB8C2B4C325}"/>
    <cellStyle name="Normal 93 6" xfId="13626" xr:uid="{8D2862C3-08CB-428C-8D0F-E19D352E2A27}"/>
    <cellStyle name="Normal 94" xfId="4832" xr:uid="{A33A853A-5319-4E64-8E4F-4D5B3873B120}"/>
    <cellStyle name="Normal 94 2" xfId="373" xr:uid="{1ADB89D6-25D0-4E93-AF53-4A2AA7D489E4}"/>
    <cellStyle name="Normal 94 2 2" xfId="387" xr:uid="{42D306CB-F073-4C20-AB50-643899754210}"/>
    <cellStyle name="Normal 94 2 2 2" xfId="48903" xr:uid="{3D3EB03C-3EC1-4076-8955-E7DAB3CE730F}"/>
    <cellStyle name="Normal 94 2 3" xfId="48889" xr:uid="{11EC2E48-2C66-443D-959E-CE8FE2B72E9B}"/>
    <cellStyle name="Normal 95" xfId="4271" xr:uid="{9C2B1512-25CA-44F0-8870-25C22A07D774}"/>
    <cellStyle name="Normal 95 2" xfId="4833" xr:uid="{78280715-3A4A-4EA1-8F70-992FBCD0AF74}"/>
    <cellStyle name="Normal 96" xfId="4834" xr:uid="{79451A89-EC66-46A1-9E5C-FB25113BA13B}"/>
    <cellStyle name="Normal 96 2" xfId="7711" xr:uid="{054F4A48-4850-4031-89FF-7DF30284459C}"/>
    <cellStyle name="Normal 97" xfId="4536" xr:uid="{874AABC0-CEE9-413E-B1D5-9C363F18972A}"/>
    <cellStyle name="Normal 97 2" xfId="52405" xr:uid="{E89FAE6E-B880-4802-A116-A16BBB03FD75}"/>
    <cellStyle name="Normal 98" xfId="4835" xr:uid="{0CC00290-92C4-4350-B71A-B3E9697EA3C2}"/>
    <cellStyle name="Normal 98 2" xfId="7739" xr:uid="{539B0AC4-D2C0-4CDC-8495-662EC25C7A97}"/>
    <cellStyle name="Normal 99" xfId="4926" xr:uid="{EEDBB143-4139-4665-9C36-D19DB28F926E}"/>
    <cellStyle name="Normal 99 2" xfId="7728" xr:uid="{9A441D38-7D37-46EB-B639-37BFC3EF4A89}"/>
    <cellStyle name="Note 2" xfId="493" xr:uid="{02886627-1A8B-4A33-BB06-568C017D665A}"/>
    <cellStyle name="Note 2 10" xfId="7620" xr:uid="{DC3CDFE6-976A-4157-B761-0AF956FBAA6F}"/>
    <cellStyle name="Note 2 10 10" xfId="9516" xr:uid="{AF0A1B8B-CBAE-4F72-B136-4531DBA2CDDA}"/>
    <cellStyle name="Note 2 10 11" xfId="38116" xr:uid="{50B4B8E5-97CD-4F1B-9B63-19538D9B4276}"/>
    <cellStyle name="Note 2 10 2" xfId="21198" xr:uid="{1C7C2351-EAF7-40C4-B3B1-F9D10DF39DA8}"/>
    <cellStyle name="Note 2 10 2 2" xfId="34668" xr:uid="{6F57DC99-C436-4341-BF98-160C6279D98E}"/>
    <cellStyle name="Note 2 10 2 3" xfId="42773" xr:uid="{2EF02FA8-8F09-496C-AD3D-DB6A5FF6CEBF}"/>
    <cellStyle name="Note 2 10 2 4" xfId="47089" xr:uid="{0F7CF119-FB9A-4FEC-A0CF-11D33DF6004E}"/>
    <cellStyle name="Note 2 10 3" xfId="22447" xr:uid="{A774AC12-C6B2-4196-A726-0A9BE8652177}"/>
    <cellStyle name="Note 2 10 3 2" xfId="35890" xr:uid="{6ADAF1BE-051A-44C2-9D24-A31BE007F87E}"/>
    <cellStyle name="Note 2 10 3 3" xfId="43602" xr:uid="{30B01DF3-6AE4-4CCD-8086-2D23C6A377AA}"/>
    <cellStyle name="Note 2 10 3 4" xfId="47548" xr:uid="{C5B848A5-F750-4919-8D7D-3B492FD46E8D}"/>
    <cellStyle name="Note 2 10 4" xfId="19162" xr:uid="{02050139-2452-457F-8251-DC0F314444DC}"/>
    <cellStyle name="Note 2 10 4 2" xfId="32841" xr:uid="{995363AE-D3AB-46CD-A70C-30350AEB3AA8}"/>
    <cellStyle name="Note 2 10 4 3" xfId="41358" xr:uid="{44CDCBC1-606E-4997-9D9F-E34D6452B6F0}"/>
    <cellStyle name="Note 2 10 4 4" xfId="46196" xr:uid="{67E0F993-2DAF-403D-95C2-FE834BBCD42F}"/>
    <cellStyle name="Note 2 10 5" xfId="23380" xr:uid="{633AB2A5-38EE-4BFB-A157-608900082251}"/>
    <cellStyle name="Note 2 10 5 2" xfId="36803" xr:uid="{03B3BEFE-AAE5-45E5-88C3-B6562F267751}"/>
    <cellStyle name="Note 2 10 5 3" xfId="44331" xr:uid="{9333D998-6B7F-4949-9B74-18FDCF80326A}"/>
    <cellStyle name="Note 2 10 5 4" xfId="48092" xr:uid="{1069E154-82C3-4C1C-8DFB-CCD066500343}"/>
    <cellStyle name="Note 2 10 6" xfId="23674" xr:uid="{5AD2F630-0234-4ADA-B10B-B578A1F7DAF0}"/>
    <cellStyle name="Note 2 10 6 2" xfId="37076" xr:uid="{7F0FCB0D-C4E9-4DA1-BA58-48DB256ABEBF}"/>
    <cellStyle name="Note 2 10 6 3" xfId="44554" xr:uid="{200C8411-AA2F-4ECA-AF2F-858AF7603AFE}"/>
    <cellStyle name="Note 2 10 6 4" xfId="48259" xr:uid="{338679E7-6DCB-458C-BE55-BD77AEF050CD}"/>
    <cellStyle name="Note 2 10 7" xfId="18986" xr:uid="{C70DE7DE-19F5-4FFD-B5C6-C23B4A97D30C}"/>
    <cellStyle name="Note 2 10 7 2" xfId="32686" xr:uid="{785EAE9B-EBFB-403F-AA5D-EAAA4EC2761A}"/>
    <cellStyle name="Note 2 10 7 3" xfId="41223" xr:uid="{A10900D8-16D6-4463-9ED8-7D81F560473D}"/>
    <cellStyle name="Note 2 10 7 4" xfId="46106" xr:uid="{516629C0-0107-4650-B3CB-F615BFFB9C3D}"/>
    <cellStyle name="Note 2 10 8" xfId="10479" xr:uid="{8CCA6FD2-D12A-4F26-B7A8-E86BF8AA4300}"/>
    <cellStyle name="Note 2 10 9" xfId="25095" xr:uid="{1AEF33D6-4F58-447B-B650-222A1D88C566}"/>
    <cellStyle name="Note 2 11" xfId="7802" xr:uid="{1B0C6F1D-B32F-43E3-A94F-29F3D48C419F}"/>
    <cellStyle name="Note 2 11 2" xfId="10633" xr:uid="{2E039E2E-54F0-49A3-92E4-B4150C21870B}"/>
    <cellStyle name="Note 2 11 3" xfId="25247" xr:uid="{90304DAA-9303-440D-AE99-6CC01AD0D7E7}"/>
    <cellStyle name="Note 2 11 4" xfId="27945" xr:uid="{3A3E52D1-361D-4D48-A75A-5CC55EC30AD6}"/>
    <cellStyle name="Note 2 11 5" xfId="42524" xr:uid="{715E6006-FC3F-43F8-991C-68A1C78D3839}"/>
    <cellStyle name="Note 2 12" xfId="24032" xr:uid="{A2F0C6FE-A02E-4F82-8AFC-FAD138ECD1BB}"/>
    <cellStyle name="Note 2 12 2" xfId="37416" xr:uid="{7974EC4B-0931-4BEB-B6E6-D8EB258DA527}"/>
    <cellStyle name="Note 2 12 3" xfId="44781" xr:uid="{CB168C90-8A5F-4CAB-938B-05ECB6F64EA8}"/>
    <cellStyle name="Note 2 12 4" xfId="48361" xr:uid="{768D844D-209A-4E13-90EB-8E1B9F594246}"/>
    <cellStyle name="Note 2 13" xfId="8093" xr:uid="{C66AA177-6507-40DB-9987-E73EFCF46435}"/>
    <cellStyle name="Note 2 14" xfId="31044" xr:uid="{EB1D170D-ACAE-485E-92A4-46D55BA5CBF1}"/>
    <cellStyle name="Note 2 15" xfId="49003" xr:uid="{4995AEA9-2486-495B-B155-35E364A8C24E}"/>
    <cellStyle name="Note 2 16" xfId="4836" xr:uid="{C6571A0D-3A59-43D7-9B17-4138F38BA315}"/>
    <cellStyle name="Note 2 2" xfId="3707" xr:uid="{2156B167-60F8-471E-8ADD-38939BEE395A}"/>
    <cellStyle name="Note 2 2 10" xfId="22038" xr:uid="{B51F30B3-9400-4BAF-8E00-7543D53672D4}"/>
    <cellStyle name="Note 2 2 10 2" xfId="35492" xr:uid="{0279E9F9-E252-46B3-BA86-2EB1C28427A9}"/>
    <cellStyle name="Note 2 2 10 3" xfId="43348" xr:uid="{D7257C89-83A2-4B17-A3AD-E6AD6D486D3E}"/>
    <cellStyle name="Note 2 2 10 4" xfId="47401" xr:uid="{29561709-8512-43D5-AE64-9458693EF1F5}"/>
    <cellStyle name="Note 2 2 11" xfId="13632" xr:uid="{25F51F1C-E3BE-4305-83EE-8BF3AB9DF2D8}"/>
    <cellStyle name="Note 2 2 11 2" xfId="28007" xr:uid="{8E094FA0-88A8-44AF-B473-EEAE0413DD05}"/>
    <cellStyle name="Note 2 2 11 3" xfId="37539" xr:uid="{5C2EEF35-EC60-431C-B31B-A95496E7EF98}"/>
    <cellStyle name="Note 2 2 11 4" xfId="43485" xr:uid="{BDFCAB79-97F1-47C5-B244-A2D209ADC730}"/>
    <cellStyle name="Note 2 2 12" xfId="8165" xr:uid="{FD1C07B1-21BB-4D0D-815B-EC0F4F039234}"/>
    <cellStyle name="Note 2 2 13" xfId="30998" xr:uid="{AAA20DE9-8711-4DFF-9AE8-F15E42949D43}"/>
    <cellStyle name="Note 2 2 14" xfId="51896" xr:uid="{B9AEB5B4-63C3-47D4-B4FD-3BB5893EE96B}"/>
    <cellStyle name="Note 2 2 15" xfId="4917" xr:uid="{22F3DBD0-4144-43F1-B15B-5F6C4ADB3AE6}"/>
    <cellStyle name="Note 2 2 2" xfId="5989" xr:uid="{01AAB94D-FF4C-44B7-A120-44F8D402933E}"/>
    <cellStyle name="Note 2 2 2 10" xfId="19908" xr:uid="{892873A2-9FE0-40AB-828E-A45156E18E1F}"/>
    <cellStyle name="Note 2 2 2 10 2" xfId="33497" xr:uid="{EF174A8A-64A0-4557-94E1-382DCDF0F614}"/>
    <cellStyle name="Note 2 2 2 10 3" xfId="41887" xr:uid="{1BA6815D-32FE-4560-B44B-4CBBA029490A}"/>
    <cellStyle name="Note 2 2 2 10 4" xfId="46476" xr:uid="{1E75983E-27CF-473C-B4A4-AC720A807C66}"/>
    <cellStyle name="Note 2 2 2 11" xfId="22540" xr:uid="{B76DB78F-CA92-4DF9-AF26-6B1614414EAC}"/>
    <cellStyle name="Note 2 2 2 11 2" xfId="35983" xr:uid="{7E8DCF45-9D8B-4956-B7C3-71B440CB5C7D}"/>
    <cellStyle name="Note 2 2 2 11 3" xfId="43673" xr:uid="{C25B8842-73C6-4F38-BD72-35937BC0A81F}"/>
    <cellStyle name="Note 2 2 2 11 4" xfId="47591" xr:uid="{037697FF-B275-4F8C-B493-0B72AF1390E1}"/>
    <cellStyle name="Note 2 2 2 12" xfId="13633" xr:uid="{BAF0BDB4-06C8-49B5-8421-B257EE074DDE}"/>
    <cellStyle name="Note 2 2 2 12 2" xfId="28008" xr:uid="{9645517D-D2DC-44AB-8DA8-BE42356BAF80}"/>
    <cellStyle name="Note 2 2 2 12 3" xfId="37540" xr:uid="{F8085E06-E6DB-4170-BBEC-5B4F887AB167}"/>
    <cellStyle name="Note 2 2 2 12 4" xfId="44435" xr:uid="{5A344C39-541F-454D-B0CD-CD0C45148CD0}"/>
    <cellStyle name="Note 2 2 2 13" xfId="9049" xr:uid="{6481E2A9-42FA-470D-B026-8A175CDC767F}"/>
    <cellStyle name="Note 2 2 2 14" xfId="8550" xr:uid="{61F9B9B8-BF20-4391-8D8A-1E3BF803E282}"/>
    <cellStyle name="Note 2 2 2 15" xfId="24144" xr:uid="{E0F22E6A-E067-4629-9151-0D3EBA591823}"/>
    <cellStyle name="Note 2 2 2 16" xfId="42048" xr:uid="{D8CAE4AE-4B02-4BE9-901E-D38C69B931A1}"/>
    <cellStyle name="Note 2 2 2 2" xfId="7270" xr:uid="{0C6967E8-D32D-479E-B0FD-6C3F79F5BE62}"/>
    <cellStyle name="Note 2 2 2 2 10" xfId="38348" xr:uid="{7573CB4B-CBB9-49D4-95BC-253446C2BD91}"/>
    <cellStyle name="Note 2 2 2 2 2" xfId="13635" xr:uid="{1E9A6696-A3D4-4DA9-9AF0-65A7DCE23BCD}"/>
    <cellStyle name="Note 2 2 2 2 2 2" xfId="28010" xr:uid="{BC0EF534-3E23-410B-8248-0101EB44FDC8}"/>
    <cellStyle name="Note 2 2 2 2 2 3" xfId="37542" xr:uid="{6A4026F7-0AE2-42F4-999E-212111332979}"/>
    <cellStyle name="Note 2 2 2 2 2 4" xfId="42856" xr:uid="{9E65132B-97F5-4F19-B8F4-FCE1B8A86F57}"/>
    <cellStyle name="Note 2 2 2 2 3" xfId="20852" xr:uid="{421E8FFD-FFCE-4E9A-8D73-C3BA57BBE6F4}"/>
    <cellStyle name="Note 2 2 2 2 3 2" xfId="34330" xr:uid="{EEFB8B8E-68E4-45D2-8F78-9622591181B8}"/>
    <cellStyle name="Note 2 2 2 2 3 3" xfId="42486" xr:uid="{87125E8E-AB06-431C-B341-998B5646B188}"/>
    <cellStyle name="Note 2 2 2 2 3 4" xfId="46860" xr:uid="{F8D18C2F-5FA0-46AF-89F0-06B21480C113}"/>
    <cellStyle name="Note 2 2 2 2 4" xfId="20291" xr:uid="{03C6CEC7-CF00-4CCC-BF7D-CFA64F05D2E4}"/>
    <cellStyle name="Note 2 2 2 2 4 2" xfId="33812" xr:uid="{028A4A1A-6642-458C-8DE2-B79E2E7CD1DB}"/>
    <cellStyle name="Note 2 2 2 2 4 3" xfId="42077" xr:uid="{353EF2AF-F803-4705-AB66-E86AB2B3124A}"/>
    <cellStyle name="Note 2 2 2 2 4 4" xfId="46523" xr:uid="{13CD1F15-4B82-4BBE-92DB-5EDA71444AB5}"/>
    <cellStyle name="Note 2 2 2 2 5" xfId="23042" xr:uid="{0A4EC83E-1200-4F1D-B23C-CBE04557DBA7}"/>
    <cellStyle name="Note 2 2 2 2 5 2" xfId="36475" xr:uid="{31BB1CD5-2B99-4252-86A3-5BD1EF63E418}"/>
    <cellStyle name="Note 2 2 2 2 5 3" xfId="44050" xr:uid="{D019D6C3-4DA1-43E4-B7EB-323EE77A852A}"/>
    <cellStyle name="Note 2 2 2 2 5 4" xfId="47863" xr:uid="{A66D9D2D-1422-46A9-862C-9640AE99D983}"/>
    <cellStyle name="Note 2 2 2 2 6" xfId="13634" xr:uid="{9EDB2A4E-5860-47A0-9CE6-0057011B3936}"/>
    <cellStyle name="Note 2 2 2 2 6 2" xfId="28009" xr:uid="{064AD099-C202-40B8-8664-D153FF463AC3}"/>
    <cellStyle name="Note 2 2 2 2 6 3" xfId="37541" xr:uid="{2D257586-4E08-413A-AFAC-B15E2A6E0D69}"/>
    <cellStyle name="Note 2 2 2 2 6 4" xfId="44002" xr:uid="{E19E4CEE-8D92-4837-AE00-C5A3E0DCB272}"/>
    <cellStyle name="Note 2 2 2 2 7" xfId="10131" xr:uid="{1B8068BC-5066-47EF-BB04-A351499E8029}"/>
    <cellStyle name="Note 2 2 2 2 8" xfId="24746" xr:uid="{4E3302E6-DAAB-4D84-BB1A-5985D3B9A06B}"/>
    <cellStyle name="Note 2 2 2 2 9" xfId="9470" xr:uid="{E88BA713-928B-4DE6-97D3-415B56E3F5C0}"/>
    <cellStyle name="Note 2 2 2 3" xfId="13636" xr:uid="{B7E3CE8C-52E5-4FD4-9E51-2DF7069C107A}"/>
    <cellStyle name="Note 2 2 2 3 2" xfId="13637" xr:uid="{BC2591D2-5E2B-45AC-B231-43756D030B7D}"/>
    <cellStyle name="Note 2 2 2 3 2 2" xfId="28012" xr:uid="{29D67202-F653-4A40-990C-0F68A9B733B5}"/>
    <cellStyle name="Note 2 2 2 3 2 3" xfId="37544" xr:uid="{6498679A-5566-466C-ABBD-63DE32D42465}"/>
    <cellStyle name="Note 2 2 2 3 2 4" xfId="43505" xr:uid="{B65F7F50-4B13-4893-941C-4BF20D3ABD41}"/>
    <cellStyle name="Note 2 2 2 3 3" xfId="28011" xr:uid="{EF5031A0-A583-4196-A6D8-633BD3781166}"/>
    <cellStyle name="Note 2 2 2 3 4" xfId="37543" xr:uid="{352428BB-06FE-4E03-923D-443A74304072}"/>
    <cellStyle name="Note 2 2 2 3 5" xfId="44376" xr:uid="{F401761B-901F-4243-9CEA-8ACE7A513B9A}"/>
    <cellStyle name="Note 2 2 2 4" xfId="13638" xr:uid="{D4A260C3-AB6E-413D-9EE7-9A7AC07E7390}"/>
    <cellStyle name="Note 2 2 2 4 2" xfId="28013" xr:uid="{11F2D896-1A06-41FF-A8EA-1418F01F1453}"/>
    <cellStyle name="Note 2 2 2 4 3" xfId="37545" xr:uid="{B1E4EF75-63C5-4174-B45D-8421AAA1CC38}"/>
    <cellStyle name="Note 2 2 2 4 4" xfId="43112" xr:uid="{9B2AB9DE-FD62-4C5D-80DC-AE1CE70D2BEE}"/>
    <cellStyle name="Note 2 2 2 5" xfId="13639" xr:uid="{918A2F4F-A3D8-4436-8838-D755D2852F7F}"/>
    <cellStyle name="Note 2 2 2 5 2" xfId="13640" xr:uid="{330C5B82-D2DE-40DA-A666-9B23CC8B9FB8}"/>
    <cellStyle name="Note 2 2 2 5 2 2" xfId="28015" xr:uid="{F7F76E6A-B711-48C4-AD19-A3BCB4CDE8D3}"/>
    <cellStyle name="Note 2 2 2 5 2 3" xfId="37547" xr:uid="{AAA4D445-E4AA-4651-B38B-B57593519D67}"/>
    <cellStyle name="Note 2 2 2 5 2 4" xfId="44003" xr:uid="{5B129FE0-08F4-4C05-998F-5DE4E6C504D0}"/>
    <cellStyle name="Note 2 2 2 5 3" xfId="28014" xr:uid="{401EC336-B9C9-4C44-87C8-2C2839ED1BED}"/>
    <cellStyle name="Note 2 2 2 5 4" xfId="37546" xr:uid="{E6873573-E560-48F4-91A0-2F180E255F79}"/>
    <cellStyle name="Note 2 2 2 5 5" xfId="44628" xr:uid="{DEDDACA1-7C76-4A8F-9F1F-2E21DF2DC073}"/>
    <cellStyle name="Note 2 2 2 6" xfId="13641" xr:uid="{937BB61D-3164-4FA8-8654-A2843FA2BACF}"/>
    <cellStyle name="Note 2 2 2 6 2" xfId="13642" xr:uid="{3DC75A60-8F2A-4120-A954-B1817C4BC38E}"/>
    <cellStyle name="Note 2 2 2 6 2 2" xfId="28017" xr:uid="{C10B52D3-65EA-4D87-B1B4-5BD801C5BB90}"/>
    <cellStyle name="Note 2 2 2 6 2 3" xfId="37549" xr:uid="{9B3E9585-D01A-4A2B-BCC2-9234755FA303}"/>
    <cellStyle name="Note 2 2 2 6 2 4" xfId="43277" xr:uid="{4CA7220A-83A4-4C0D-99B8-71FD74567F1F}"/>
    <cellStyle name="Note 2 2 2 6 3" xfId="28016" xr:uid="{2A6BF856-8B65-4E44-A4EA-4F3D813EB153}"/>
    <cellStyle name="Note 2 2 2 6 4" xfId="37548" xr:uid="{805D230A-5E42-4F70-B0E2-19194A9F0AA4}"/>
    <cellStyle name="Note 2 2 2 6 5" xfId="41230" xr:uid="{30B4B809-D706-4EAA-9959-4614B63ED057}"/>
    <cellStyle name="Note 2 2 2 7" xfId="13643" xr:uid="{8454D00E-FB00-408F-BD03-49AC66BFDE8B}"/>
    <cellStyle name="Note 2 2 2 7 2" xfId="28018" xr:uid="{3C295C05-2544-40EB-90A6-353B980285D4}"/>
    <cellStyle name="Note 2 2 2 7 3" xfId="37550" xr:uid="{A0FBCBF9-EF3A-48A0-B9CD-20039412C690}"/>
    <cellStyle name="Note 2 2 2 7 4" xfId="43168" xr:uid="{1CD01E09-4064-4E61-9AA9-31CD0CF04A60}"/>
    <cellStyle name="Note 2 2 2 8" xfId="13644" xr:uid="{BF4F1CAB-D372-4862-AF9C-DEABFDB612FC}"/>
    <cellStyle name="Note 2 2 2 8 2" xfId="13645" xr:uid="{5C9037C9-2929-4AEB-AD0B-E1DC4F187AC1}"/>
    <cellStyle name="Note 2 2 2 8 2 2" xfId="28020" xr:uid="{89BE1629-A410-46F7-A686-B15B11AFA0EC}"/>
    <cellStyle name="Note 2 2 2 8 2 3" xfId="37552" xr:uid="{35E2D001-18F1-4A04-9510-0A5EDAE738F3}"/>
    <cellStyle name="Note 2 2 2 8 2 4" xfId="43394" xr:uid="{C8D87DD9-1CB0-49D9-9174-DBAA12BBA41D}"/>
    <cellStyle name="Note 2 2 2 8 3" xfId="28019" xr:uid="{3635DD53-3296-4D73-AB95-3CB49BD70DE9}"/>
    <cellStyle name="Note 2 2 2 8 4" xfId="37551" xr:uid="{2BED8F1C-9D37-4567-8340-447F43299D6E}"/>
    <cellStyle name="Note 2 2 2 8 5" xfId="43486" xr:uid="{2C24CED5-F52A-47CD-9BC2-5AAE10B920A2}"/>
    <cellStyle name="Note 2 2 2 9" xfId="19913" xr:uid="{7ED842D3-C0D5-4E9B-8D07-827C7768D779}"/>
    <cellStyle name="Note 2 2 2 9 2" xfId="33502" xr:uid="{07ECA4E2-A401-4B5C-822E-75E18F3FDE50}"/>
    <cellStyle name="Note 2 2 2 9 3" xfId="41890" xr:uid="{FC4D6D08-6CB6-43CC-BE3F-488A433D42D1}"/>
    <cellStyle name="Note 2 2 2 9 4" xfId="46479" xr:uid="{C6052F15-7805-47DD-AF29-C6D9F6C26700}"/>
    <cellStyle name="Note 2 2 3" xfId="5988" xr:uid="{B1E03A69-ED05-40F8-81DA-989C19A3D56C}"/>
    <cellStyle name="Note 2 2 3 10" xfId="22002" xr:uid="{57671803-904A-4993-A9B1-7AFC9B598108}"/>
    <cellStyle name="Note 2 2 3 10 2" xfId="35456" xr:uid="{921DE4BE-A7AC-4D2F-9276-B4CC9E01430E}"/>
    <cellStyle name="Note 2 2 3 10 3" xfId="43321" xr:uid="{A1D1F3A0-2348-4042-9BAA-89A0C4F84218}"/>
    <cellStyle name="Note 2 2 3 10 4" xfId="47383" xr:uid="{47B53832-E333-4014-AF13-3934829D8AFD}"/>
    <cellStyle name="Note 2 2 3 11" xfId="13646" xr:uid="{7BFC4D0C-1C4A-4908-909E-103E895EDF5B}"/>
    <cellStyle name="Note 2 2 3 11 2" xfId="28021" xr:uid="{F09CAF80-C54F-4F9B-8E34-AAF927E70B2B}"/>
    <cellStyle name="Note 2 2 3 11 3" xfId="37553" xr:uid="{51B5FDD0-F373-4B1E-B9D7-DFFC25AEB6AB}"/>
    <cellStyle name="Note 2 2 3 11 4" xfId="44000" xr:uid="{149E1B0E-1F15-4F57-A130-F3152C19944E}"/>
    <cellStyle name="Note 2 2 3 12" xfId="9048" xr:uid="{E725C58A-0AE0-47E7-9036-F1EFEC1BFB3B}"/>
    <cellStyle name="Note 2 2 3 13" xfId="7906" xr:uid="{4F810FDC-DA95-4020-8868-A610E0B92A01}"/>
    <cellStyle name="Note 2 2 3 14" xfId="24145" xr:uid="{FA8F39CD-51A8-435C-BC1C-0C331F073DCA}"/>
    <cellStyle name="Note 2 2 3 15" xfId="38773" xr:uid="{952C3B9D-E035-4E0D-84BC-1BC91D468C09}"/>
    <cellStyle name="Note 2 2 3 2" xfId="13647" xr:uid="{8712AE30-EF11-4B62-82A5-ECD470119028}"/>
    <cellStyle name="Note 2 2 3 2 2" xfId="13648" xr:uid="{130CEF7B-908F-4A7F-B078-4B24A38FB063}"/>
    <cellStyle name="Note 2 2 3 2 2 2" xfId="28023" xr:uid="{63CE9DAB-2F5B-452A-A452-89D4C302E475}"/>
    <cellStyle name="Note 2 2 3 2 2 3" xfId="37555" xr:uid="{3B0A5570-9299-4BFF-9A89-760F28755230}"/>
    <cellStyle name="Note 2 2 3 2 2 4" xfId="43194" xr:uid="{1A87660F-39CF-4655-9727-CB57D85392AE}"/>
    <cellStyle name="Note 2 2 3 2 3" xfId="28022" xr:uid="{41153940-EABB-4F10-AF9E-D1741A62B248}"/>
    <cellStyle name="Note 2 2 3 2 4" xfId="37554" xr:uid="{E186EF4A-40DE-4981-B3A2-3BE1B39FB1DD}"/>
    <cellStyle name="Note 2 2 3 2 5" xfId="42857" xr:uid="{2F2A7441-6152-4F69-87ED-5B8904A28505}"/>
    <cellStyle name="Note 2 2 3 3" xfId="13649" xr:uid="{2833AF5D-F073-44E6-80A2-9E01AE9B69E2}"/>
    <cellStyle name="Note 2 2 3 3 2" xfId="28024" xr:uid="{3B862BF4-15D1-4120-8FED-70A5A87C62EC}"/>
    <cellStyle name="Note 2 2 3 3 3" xfId="37556" xr:uid="{5686ED3B-DBFC-4B15-91F1-F4B616C7ED11}"/>
    <cellStyle name="Note 2 2 3 3 4" xfId="43549" xr:uid="{50E0341D-84D6-4301-A9FC-F3D73D687C00}"/>
    <cellStyle name="Note 2 2 3 4" xfId="13650" xr:uid="{252D328C-D06F-464D-9050-6E93789B3178}"/>
    <cellStyle name="Note 2 2 3 4 2" xfId="13651" xr:uid="{677F7C0B-8FDE-4E18-A8EF-A35AC97036B1}"/>
    <cellStyle name="Note 2 2 3 4 2 2" xfId="28026" xr:uid="{AC69D5F2-DF8F-433D-A33D-20878AE03D5E}"/>
    <cellStyle name="Note 2 2 3 4 2 3" xfId="37558" xr:uid="{AECB3394-EE9D-43FA-A725-79FC4A75EE4C}"/>
    <cellStyle name="Note 2 2 3 4 2 4" xfId="43515" xr:uid="{14E1D20B-AA8C-422D-8CEB-E4E1CB3B346B}"/>
    <cellStyle name="Note 2 2 3 4 3" xfId="28025" xr:uid="{C5B3BFA6-157B-4815-8E03-B87109295BFF}"/>
    <cellStyle name="Note 2 2 3 4 4" xfId="37557" xr:uid="{4F8CF7FF-8511-4F55-BBE0-A705D4689611}"/>
    <cellStyle name="Note 2 2 3 4 5" xfId="43113" xr:uid="{3348E454-731C-411F-B6ED-91F50D90ADEA}"/>
    <cellStyle name="Note 2 2 3 5" xfId="13652" xr:uid="{12ED3D96-E81D-440C-B4F5-B609158DBA40}"/>
    <cellStyle name="Note 2 2 3 5 2" xfId="13653" xr:uid="{312C66A5-51B6-4878-927A-1D0AFF4E2779}"/>
    <cellStyle name="Note 2 2 3 5 2 2" xfId="28028" xr:uid="{C013BE36-FD51-482B-92E5-02E6EDAC2717}"/>
    <cellStyle name="Note 2 2 3 5 2 3" xfId="37560" xr:uid="{E729B557-0224-45CF-B640-888D40E294D6}"/>
    <cellStyle name="Note 2 2 3 5 2 4" xfId="43622" xr:uid="{58A0AF92-42A4-497C-A289-936488BEA5E4}"/>
    <cellStyle name="Note 2 2 3 5 3" xfId="28027" xr:uid="{C74645DC-0090-4FE9-BDB5-FD785B6C93DB}"/>
    <cellStyle name="Note 2 2 3 5 4" xfId="37559" xr:uid="{80750577-1BD9-4754-8D85-5227383E2FE6}"/>
    <cellStyle name="Note 2 2 3 5 5" xfId="44001" xr:uid="{37C5D400-98E2-41CE-9848-3B1369508ED5}"/>
    <cellStyle name="Note 2 2 3 6" xfId="13654" xr:uid="{05F48044-47E5-4F17-8990-B67EB83835E4}"/>
    <cellStyle name="Note 2 2 3 6 2" xfId="28029" xr:uid="{66864228-A8F3-4EDB-B543-CAC4253183BE}"/>
    <cellStyle name="Note 2 2 3 6 3" xfId="37561" xr:uid="{7A03C894-F22E-4493-9066-C056D79697FA}"/>
    <cellStyle name="Note 2 2 3 6 4" xfId="43822" xr:uid="{F1DBEBED-8FBF-4F10-BA9E-5758C9606048}"/>
    <cellStyle name="Note 2 2 3 7" xfId="13655" xr:uid="{7F8D9D9D-9D60-4A9A-94D7-8597D6680612}"/>
    <cellStyle name="Note 2 2 3 7 2" xfId="13656" xr:uid="{36E5F438-EB96-4EDB-8E51-BE2EC94F4369}"/>
    <cellStyle name="Note 2 2 3 7 2 2" xfId="28031" xr:uid="{C9738EC1-7680-426A-959D-A2A7B5948191}"/>
    <cellStyle name="Note 2 2 3 7 2 3" xfId="37563" xr:uid="{157F5585-D7E4-4269-BD95-40ECF1735758}"/>
    <cellStyle name="Note 2 2 3 7 2 4" xfId="43487" xr:uid="{20EE9199-6C9E-4DBE-A205-916A696FB8C3}"/>
    <cellStyle name="Note 2 2 3 7 3" xfId="28030" xr:uid="{89522117-E43A-43EA-84C5-6C5A5D0A1DB6}"/>
    <cellStyle name="Note 2 2 3 7 4" xfId="37562" xr:uid="{85F0D854-6BA3-449A-8584-5F78F8CD36F6}"/>
    <cellStyle name="Note 2 2 3 7 5" xfId="43504" xr:uid="{A98C516E-6E48-4AFC-A714-4725B90A6D0F}"/>
    <cellStyle name="Note 2 2 3 8" xfId="19912" xr:uid="{1B898DB4-6654-46D8-A3C7-1BDD36D733B3}"/>
    <cellStyle name="Note 2 2 3 8 2" xfId="33501" xr:uid="{C75ECB22-9AFF-4B92-BB0A-3CAF2D5F4239}"/>
    <cellStyle name="Note 2 2 3 8 3" xfId="41889" xr:uid="{88E8D433-316E-47CE-8B3D-7E9E402087B0}"/>
    <cellStyle name="Note 2 2 3 8 4" xfId="46478" xr:uid="{6A34235A-28F2-43DB-BA4A-F6E4EBB43159}"/>
    <cellStyle name="Note 2 2 3 9" xfId="21609" xr:uid="{9CC2102B-E383-4DDA-AF01-AC66EB28050F}"/>
    <cellStyle name="Note 2 2 3 9 2" xfId="35065" xr:uid="{C319EAE5-C41C-4264-877C-8F1D4E3105C7}"/>
    <cellStyle name="Note 2 2 3 9 3" xfId="43081" xr:uid="{0729A3F1-8A72-479A-AD5E-AF2885247C02}"/>
    <cellStyle name="Note 2 2 3 9 4" xfId="47300" xr:uid="{9400940E-E927-4B37-85A7-9E67E700DE4D}"/>
    <cellStyle name="Note 2 2 4" xfId="7269" xr:uid="{5D1F3D72-36C1-4B13-8B6C-FA5871C44742}"/>
    <cellStyle name="Note 2 2 4 10" xfId="23041" xr:uid="{9A538467-BBD5-4BA4-A1F3-72A73FBAA43E}"/>
    <cellStyle name="Note 2 2 4 10 2" xfId="36474" xr:uid="{33D7DE50-7500-4275-A8F3-0751C777B3C6}"/>
    <cellStyle name="Note 2 2 4 10 3" xfId="44049" xr:uid="{F8605572-A62E-4B2E-A463-1B4266DBD879}"/>
    <cellStyle name="Note 2 2 4 10 4" xfId="47862" xr:uid="{9AC61470-1267-4381-9BC0-5191D05E75E2}"/>
    <cellStyle name="Note 2 2 4 11" xfId="13657" xr:uid="{CFE28F62-1392-4FC0-82DB-3B8CA0761B52}"/>
    <cellStyle name="Note 2 2 4 11 2" xfId="28032" xr:uid="{FAA8DBD8-FA92-40EE-A1ED-2676E0468B2E}"/>
    <cellStyle name="Note 2 2 4 11 3" xfId="37564" xr:uid="{CCFE924C-4743-4441-AB9A-2EC71B533EAA}"/>
    <cellStyle name="Note 2 2 4 11 4" xfId="43410" xr:uid="{483D4C49-E350-4A0F-A0CA-0F4E0B5E6D85}"/>
    <cellStyle name="Note 2 2 4 12" xfId="10130" xr:uid="{0710C58F-BFA4-4107-A950-508E841B4186}"/>
    <cellStyle name="Note 2 2 4 13" xfId="24745" xr:uid="{2C8DC8CA-083D-4823-979A-665CEA6DC947}"/>
    <cellStyle name="Note 2 2 4 14" xfId="7897" xr:uid="{86221E68-8F76-4525-8280-2B4B9495C9A7}"/>
    <cellStyle name="Note 2 2 4 15" xfId="38349" xr:uid="{6446DB93-ACC4-4E09-87FA-CE941A338949}"/>
    <cellStyle name="Note 2 2 4 2" xfId="13658" xr:uid="{FD363EFD-4CE5-47A0-A1DE-96DC1A50C38F}"/>
    <cellStyle name="Note 2 2 4 2 2" xfId="13659" xr:uid="{4A9A0D9E-A6CE-4AB8-8122-87EAB7AC57A5}"/>
    <cellStyle name="Note 2 2 4 2 2 2" xfId="28034" xr:uid="{C5F34F21-4CAC-4FAB-A9F0-48F95BAEDD2B}"/>
    <cellStyle name="Note 2 2 4 2 2 3" xfId="37566" xr:uid="{58AF6E09-CD05-4F4A-949F-CEF6E14F58AA}"/>
    <cellStyle name="Note 2 2 4 2 2 4" xfId="43336" xr:uid="{CA84EE09-6EB0-4001-8624-AA83256DFA5E}"/>
    <cellStyle name="Note 2 2 4 2 3" xfId="28033" xr:uid="{50334362-901D-4AF7-B5CA-5DB266628257}"/>
    <cellStyle name="Note 2 2 4 2 4" xfId="37565" xr:uid="{DBBACECE-772C-4CF4-AC0E-F05064A9A5AE}"/>
    <cellStyle name="Note 2 2 4 2 5" xfId="43012" xr:uid="{F1ADEED2-8BF7-4CE0-8B1F-B72D385761F0}"/>
    <cellStyle name="Note 2 2 4 3" xfId="13660" xr:uid="{BBEC7400-1705-417D-AC12-93F92707BDE6}"/>
    <cellStyle name="Note 2 2 4 3 2" xfId="28035" xr:uid="{543320B2-BDEB-4425-AF79-C072659B1F02}"/>
    <cellStyle name="Note 2 2 4 3 3" xfId="37567" xr:uid="{66897463-BE36-49AD-B48E-D39499288EF7}"/>
    <cellStyle name="Note 2 2 4 3 4" xfId="44639" xr:uid="{9FFB0BE3-557F-469C-8F5A-BD0A77957BBE}"/>
    <cellStyle name="Note 2 2 4 4" xfId="13661" xr:uid="{1FF99249-8AB4-4003-AFAC-F407AFA59F83}"/>
    <cellStyle name="Note 2 2 4 4 2" xfId="13662" xr:uid="{400B91AB-3E7E-4F14-A049-7510C910A6FF}"/>
    <cellStyle name="Note 2 2 4 4 2 2" xfId="28037" xr:uid="{6B2CCB36-38AE-435F-83DE-474C20800213}"/>
    <cellStyle name="Note 2 2 4 4 2 3" xfId="37569" xr:uid="{DF406BE7-6E4E-46B4-AF31-835ABB8FD210}"/>
    <cellStyle name="Note 2 2 4 4 2 4" xfId="42865" xr:uid="{BEFC69CF-9388-413A-9821-56EB32DFFD84}"/>
    <cellStyle name="Note 2 2 4 4 3" xfId="28036" xr:uid="{F6400479-6A17-45A1-A16A-330A08395AF6}"/>
    <cellStyle name="Note 2 2 4 4 4" xfId="37568" xr:uid="{EAD0F520-56E2-404E-9C77-BF69748F78E6}"/>
    <cellStyle name="Note 2 2 4 4 5" xfId="43986" xr:uid="{AA83820A-4746-4C02-89B8-7F5CEE63CFDD}"/>
    <cellStyle name="Note 2 2 4 5" xfId="13663" xr:uid="{F99DF43A-21C1-4883-8EB2-CC8C12693D9A}"/>
    <cellStyle name="Note 2 2 4 5 2" xfId="13664" xr:uid="{567F4937-31FF-4FBF-A859-4C1FDFBD4194}"/>
    <cellStyle name="Note 2 2 4 5 2 2" xfId="28039" xr:uid="{D82E03D0-4A87-4F71-8D04-C4E520640940}"/>
    <cellStyle name="Note 2 2 4 5 2 3" xfId="37571" xr:uid="{D96C3BC0-7C5D-4460-A3CC-D84D432064A1}"/>
    <cellStyle name="Note 2 2 4 5 2 4" xfId="43499" xr:uid="{51B84298-AC4E-4D28-ACD0-0AA52FE1150E}"/>
    <cellStyle name="Note 2 2 4 5 3" xfId="28038" xr:uid="{55359688-2C86-4FF1-8DCA-5C1008F2F981}"/>
    <cellStyle name="Note 2 2 4 5 4" xfId="37570" xr:uid="{EC4CDCBA-7ED6-4763-ABFA-36D591DB05A7}"/>
    <cellStyle name="Note 2 2 4 5 5" xfId="43564" xr:uid="{6C18C015-C9A3-49DC-BF24-A1CD6BAA1544}"/>
    <cellStyle name="Note 2 2 4 6" xfId="13665" xr:uid="{E3A7E21C-BE04-49AF-8E27-D7647F085331}"/>
    <cellStyle name="Note 2 2 4 6 2" xfId="28040" xr:uid="{D910D863-29BC-4908-B18E-1D34156ADC2B}"/>
    <cellStyle name="Note 2 2 4 6 3" xfId="37572" xr:uid="{AFD0CC20-3708-4A90-A7EE-0075940AAF60}"/>
    <cellStyle name="Note 2 2 4 6 4" xfId="43121" xr:uid="{5855DDAA-EE8E-4132-9BA1-8FC79553659F}"/>
    <cellStyle name="Note 2 2 4 7" xfId="13666" xr:uid="{BE0C5E16-2685-48D5-98F4-3E89A21B46C9}"/>
    <cellStyle name="Note 2 2 4 7 2" xfId="13667" xr:uid="{9F404101-306C-428C-8581-45ACB7A78CB2}"/>
    <cellStyle name="Note 2 2 4 7 2 2" xfId="28042" xr:uid="{D7F17075-91EA-4D43-8725-A2D8E8C8EB31}"/>
    <cellStyle name="Note 2 2 4 7 2 3" xfId="37574" xr:uid="{6675466F-9DFE-49C2-8427-E2C39BDF3239}"/>
    <cellStyle name="Note 2 2 4 7 2 4" xfId="43740" xr:uid="{956A1ADC-F4FF-47C0-81E5-ED93F69B05EF}"/>
    <cellStyle name="Note 2 2 4 7 3" xfId="28041" xr:uid="{7A08C0D2-091C-4F95-AE9F-6D410C420E43}"/>
    <cellStyle name="Note 2 2 4 7 4" xfId="37573" xr:uid="{FE9A0E96-EEA8-4411-99CC-99BD0F745CC0}"/>
    <cellStyle name="Note 2 2 4 7 5" xfId="43488" xr:uid="{B7E5BA57-3FE3-4417-85BC-D2208FE445A4}"/>
    <cellStyle name="Note 2 2 4 8" xfId="20851" xr:uid="{495C42D9-858D-457A-8255-EA9D0F1949D9}"/>
    <cellStyle name="Note 2 2 4 8 2" xfId="34329" xr:uid="{E4FDE7A0-2515-410D-9280-906FA32399AC}"/>
    <cellStyle name="Note 2 2 4 8 3" xfId="42485" xr:uid="{A3079017-6F17-4F7F-82D4-92F18B970321}"/>
    <cellStyle name="Note 2 2 4 8 4" xfId="46859" xr:uid="{4E13413D-D7AC-4C37-8C26-BAA2D90BD1AC}"/>
    <cellStyle name="Note 2 2 4 9" xfId="20289" xr:uid="{E7721B5A-B573-4FED-AF99-4CB02F932ABE}"/>
    <cellStyle name="Note 2 2 4 9 2" xfId="33811" xr:uid="{B51FA3D0-27AE-4397-9D17-1F40659504F2}"/>
    <cellStyle name="Note 2 2 4 9 3" xfId="42075" xr:uid="{05C6BA1C-E598-4CFE-B23E-40B3D5140BCD}"/>
    <cellStyle name="Note 2 2 4 9 4" xfId="46522" xr:uid="{ADB12C0E-93D8-4AB0-B9A2-29B6A5154E38}"/>
    <cellStyle name="Note 2 2 5" xfId="13668" xr:uid="{17E49964-CF8F-45A5-973A-BEF176D21757}"/>
    <cellStyle name="Note 2 2 5 10" xfId="43999" xr:uid="{3DFCB1E1-79A8-447D-BE1B-62DD1DAA1922}"/>
    <cellStyle name="Note 2 2 5 2" xfId="13669" xr:uid="{F7A5DFA3-9FA9-4C03-BAD1-0CD3BC815444}"/>
    <cellStyle name="Note 2 2 5 2 2" xfId="13670" xr:uid="{9340A312-A5CC-4D3C-A70C-CE1C484A0C2F}"/>
    <cellStyle name="Note 2 2 5 2 2 2" xfId="28045" xr:uid="{52D0869C-B583-4C9A-9F86-94A63C50DFB1}"/>
    <cellStyle name="Note 2 2 5 2 2 3" xfId="37577" xr:uid="{2CD6A7D8-CBCC-4DDD-8015-185FFB244E64}"/>
    <cellStyle name="Note 2 2 5 2 2 4" xfId="41344" xr:uid="{6FB4C634-E13E-4C7C-809A-E248A363AF9B}"/>
    <cellStyle name="Note 2 2 5 2 3" xfId="28044" xr:uid="{0EA22BAD-F142-494E-8169-10178979678C}"/>
    <cellStyle name="Note 2 2 5 2 4" xfId="37576" xr:uid="{969EA21E-1B78-4B12-993F-6088313BB804}"/>
    <cellStyle name="Note 2 2 5 2 5" xfId="42855" xr:uid="{E977D2B6-E790-4A48-965E-E6382E019A0B}"/>
    <cellStyle name="Note 2 2 5 3" xfId="13671" xr:uid="{4153409E-A0AC-4801-9AB8-55FB670273EF}"/>
    <cellStyle name="Note 2 2 5 3 2" xfId="28046" xr:uid="{588AB0C6-6D28-415A-8343-3BC115DDD9FC}"/>
    <cellStyle name="Note 2 2 5 3 3" xfId="37578" xr:uid="{7A6CF3DA-4F56-45ED-9A6A-661985521C52}"/>
    <cellStyle name="Note 2 2 5 3 4" xfId="43677" xr:uid="{EB1DD05C-1D40-426D-BF91-7896C4BEC907}"/>
    <cellStyle name="Note 2 2 5 4" xfId="13672" xr:uid="{68E38D9E-0DBD-477A-81D9-60A00DC1FC90}"/>
    <cellStyle name="Note 2 2 5 4 2" xfId="13673" xr:uid="{FC0EAB15-4088-4D50-9376-B098CE687A6B}"/>
    <cellStyle name="Note 2 2 5 4 2 2" xfId="28048" xr:uid="{458B77FA-7EAF-487D-94E3-85F5156F095C}"/>
    <cellStyle name="Note 2 2 5 4 2 3" xfId="37580" xr:uid="{D011E825-64C4-4D90-9E30-B199F0FCFDA4}"/>
    <cellStyle name="Note 2 2 5 4 2 4" xfId="43997" xr:uid="{3F75DD78-D97C-48BC-BC6F-5A7F29BD9F72}"/>
    <cellStyle name="Note 2 2 5 4 3" xfId="28047" xr:uid="{C0DD9811-1F4E-482B-A136-E71F75AAB9E3}"/>
    <cellStyle name="Note 2 2 5 4 4" xfId="37579" xr:uid="{2E51BBF7-3A2E-45A6-AA84-5FADB4D559D3}"/>
    <cellStyle name="Note 2 2 5 4 5" xfId="43427" xr:uid="{53062A34-8D9A-459E-BF8C-DBA6F6DD48ED}"/>
    <cellStyle name="Note 2 2 5 5" xfId="13674" xr:uid="{F7985F6C-D88D-4D05-9A04-362587D4D6BC}"/>
    <cellStyle name="Note 2 2 5 5 2" xfId="13675" xr:uid="{92625D66-82A3-457E-9C8F-FA141C99A76A}"/>
    <cellStyle name="Note 2 2 5 5 2 2" xfId="28050" xr:uid="{93C847F3-42EA-4FE9-AC4C-601C1F021B56}"/>
    <cellStyle name="Note 2 2 5 5 2 3" xfId="37582" xr:uid="{8561062B-2D2D-4A7C-96B3-B7541C62B883}"/>
    <cellStyle name="Note 2 2 5 5 2 4" xfId="41667" xr:uid="{4F8B6DD2-6224-416B-AD4A-58E783492CA5}"/>
    <cellStyle name="Note 2 2 5 5 3" xfId="28049" xr:uid="{EB45954B-FC50-4D93-8D40-DDE850F72F81}"/>
    <cellStyle name="Note 2 2 5 5 4" xfId="37581" xr:uid="{A89F0349-BE61-49A2-A8CE-10B41F01C71F}"/>
    <cellStyle name="Note 2 2 5 5 5" xfId="42063" xr:uid="{A75C7109-EEEF-4EF7-B037-0E82F7C1E5FE}"/>
    <cellStyle name="Note 2 2 5 6" xfId="13676" xr:uid="{B9F28C29-20D6-4064-A1EC-7939FD27DA1E}"/>
    <cellStyle name="Note 2 2 5 6 2" xfId="28051" xr:uid="{622E2C89-1DA1-4D37-B962-84113F7D0B5C}"/>
    <cellStyle name="Note 2 2 5 6 3" xfId="37583" xr:uid="{BB6F3826-2B1B-4AE3-A650-6EE732C2EE38}"/>
    <cellStyle name="Note 2 2 5 6 4" xfId="43503" xr:uid="{9896BB50-69E2-4BA2-9A70-03540A4AA2FD}"/>
    <cellStyle name="Note 2 2 5 7" xfId="13677" xr:uid="{1BFF903D-DB29-4103-BEBA-A73FBBD93D3F}"/>
    <cellStyle name="Note 2 2 5 7 2" xfId="13678" xr:uid="{D951B61A-20A3-4DC7-AA4C-7FC49D78343F}"/>
    <cellStyle name="Note 2 2 5 7 2 2" xfId="28053" xr:uid="{5A857B3A-DA58-4167-9BBA-2D2A4A6B52A8}"/>
    <cellStyle name="Note 2 2 5 7 2 3" xfId="37585" xr:uid="{1B2D3C4B-B40D-47A1-9232-C6A54ED42E5E}"/>
    <cellStyle name="Note 2 2 5 7 2 4" xfId="44636" xr:uid="{C65D81D4-4668-4050-8D4F-5257DC60E42C}"/>
    <cellStyle name="Note 2 2 5 7 3" xfId="28052" xr:uid="{1BC66F9B-9E10-4E38-8EF6-7CEC51F567A4}"/>
    <cellStyle name="Note 2 2 5 7 4" xfId="37584" xr:uid="{A7A64996-334F-4777-83A5-2603ABF0DD9C}"/>
    <cellStyle name="Note 2 2 5 7 5" xfId="43114" xr:uid="{DA227F62-C852-4C77-A772-6D6261B9EF13}"/>
    <cellStyle name="Note 2 2 5 8" xfId="28043" xr:uid="{ACCD2E36-D628-48CC-8F55-D47ACD171F2B}"/>
    <cellStyle name="Note 2 2 5 9" xfId="37575" xr:uid="{6F1F80FF-943D-494B-A42D-52DF662C9F08}"/>
    <cellStyle name="Note 2 2 6" xfId="13679" xr:uid="{18FABE6E-B849-4BCA-88E1-306557FCE838}"/>
    <cellStyle name="Note 2 2 6 2" xfId="13680" xr:uid="{301886DC-A9F0-4997-A7AD-ADAD1D2202D9}"/>
    <cellStyle name="Note 2 2 6 2 2" xfId="13681" xr:uid="{C44CEC7C-C2DE-4DF4-97FC-45AA29428BF3}"/>
    <cellStyle name="Note 2 2 6 2 2 2" xfId="28056" xr:uid="{B32AF847-A1FB-4373-9045-502CF63C97CC}"/>
    <cellStyle name="Note 2 2 6 2 2 3" xfId="37588" xr:uid="{48D14BB9-7FAA-4FCC-90BE-C4F2B21D0575}"/>
    <cellStyle name="Note 2 2 6 2 2 4" xfId="41929" xr:uid="{61602A7F-8E6E-4110-B7A4-45896327A197}"/>
    <cellStyle name="Note 2 2 6 2 3" xfId="28055" xr:uid="{DBB05C7B-1147-4D8B-BAAC-E0549FB6AB69}"/>
    <cellStyle name="Note 2 2 6 2 4" xfId="37587" xr:uid="{D147130B-7F88-457D-9E7F-F0A8757FD9F3}"/>
    <cellStyle name="Note 2 2 6 2 5" xfId="42064" xr:uid="{50A7BE3B-6133-4AA5-9E54-83A0FE0CAFB2}"/>
    <cellStyle name="Note 2 2 6 3" xfId="13682" xr:uid="{DC5EFE03-6400-477D-BBB6-04D4F2D1DE37}"/>
    <cellStyle name="Note 2 2 6 3 2" xfId="13683" xr:uid="{4D8C05EE-BE94-4320-8A2C-A12D49BFE6C9}"/>
    <cellStyle name="Note 2 2 6 3 2 2" xfId="28058" xr:uid="{07587176-77DD-4880-A1E8-F8982B5CE733}"/>
    <cellStyle name="Note 2 2 6 3 2 3" xfId="37590" xr:uid="{0F751A38-6CF8-44B6-B86A-AFCD1F98D6B2}"/>
    <cellStyle name="Note 2 2 6 3 2 4" xfId="43489" xr:uid="{F05B6C76-1B94-4CA3-89AA-1593CF1BC06A}"/>
    <cellStyle name="Note 2 2 6 3 3" xfId="28057" xr:uid="{A0D266D2-BEA3-41B5-AD01-170BD2AE8070}"/>
    <cellStyle name="Note 2 2 6 3 4" xfId="37589" xr:uid="{EEB37D63-D869-4F0F-A790-A074D6A2FB69}"/>
    <cellStyle name="Note 2 2 6 3 5" xfId="43167" xr:uid="{0381A0D5-0D05-4449-8FD6-9D986169A703}"/>
    <cellStyle name="Note 2 2 6 4" xfId="13684" xr:uid="{72657521-D03E-4F47-82C5-85C4707DF401}"/>
    <cellStyle name="Note 2 2 6 4 2" xfId="28059" xr:uid="{5EE3CFE6-60AF-4C50-9348-B9C992A59571}"/>
    <cellStyle name="Note 2 2 6 4 3" xfId="37591" xr:uid="{8CDB96DE-7C9D-496A-BD1B-F86A96CB8EA2}"/>
    <cellStyle name="Note 2 2 6 4 4" xfId="43395" xr:uid="{E8C0D85D-3AF3-49AB-9D9B-FF890C5AF191}"/>
    <cellStyle name="Note 2 2 6 5" xfId="13685" xr:uid="{465E5127-19E9-48E1-9C48-13A547C37B55}"/>
    <cellStyle name="Note 2 2 6 5 2" xfId="28060" xr:uid="{315818C3-E1FE-485F-9F1A-357D61A30089}"/>
    <cellStyle name="Note 2 2 6 5 3" xfId="37592" xr:uid="{F43F88BE-0229-4670-99DD-D5C99F8D01C8}"/>
    <cellStyle name="Note 2 2 6 5 4" xfId="43995" xr:uid="{94C6B69B-625B-429C-BA8D-5B1B7142171B}"/>
    <cellStyle name="Note 2 2 6 6" xfId="13686" xr:uid="{6AAD4097-CC24-4105-B866-848E85B4804A}"/>
    <cellStyle name="Note 2 2 6 6 2" xfId="13687" xr:uid="{F9F3B4BF-2A6E-47CA-83AC-9ACECA9BBBBA}"/>
    <cellStyle name="Note 2 2 6 6 2 2" xfId="28062" xr:uid="{8309FBF4-BB05-4F43-890A-B671394424BE}"/>
    <cellStyle name="Note 2 2 6 6 2 3" xfId="37594" xr:uid="{C4464D7E-EE54-498A-B5B7-AD206A4D5719}"/>
    <cellStyle name="Note 2 2 6 6 2 4" xfId="43823" xr:uid="{807A01E9-1DA3-406E-A8F6-CE5E2875184C}"/>
    <cellStyle name="Note 2 2 6 6 3" xfId="28061" xr:uid="{D596A936-9D96-4C1D-8616-8A61D086AF28}"/>
    <cellStyle name="Note 2 2 6 6 4" xfId="37593" xr:uid="{317F04B6-F195-49EC-A002-6383777FAEB5}"/>
    <cellStyle name="Note 2 2 6 6 5" xfId="43634" xr:uid="{6768E8C6-B85E-4251-A5DB-C96024BCD32E}"/>
    <cellStyle name="Note 2 2 6 7" xfId="28054" xr:uid="{8CCE6758-21EA-4DDC-BE91-84EF817F52D1}"/>
    <cellStyle name="Note 2 2 6 8" xfId="37586" xr:uid="{FD834A1F-59A8-479D-8C81-2DA039DDC1C7}"/>
    <cellStyle name="Note 2 2 6 9" xfId="43998" xr:uid="{5623E5A4-CFD8-45DC-96C6-67E7593CB230}"/>
    <cellStyle name="Note 2 2 7" xfId="13688" xr:uid="{D714EE04-7E0F-4414-BDE5-2C111BFB0D37}"/>
    <cellStyle name="Note 2 2 7 2" xfId="13689" xr:uid="{7EE28698-8BB0-4824-B9B6-AB28DA5E184F}"/>
    <cellStyle name="Note 2 2 7 2 2" xfId="28064" xr:uid="{C3994390-EE2F-441F-BAE3-10C15B60AB1E}"/>
    <cellStyle name="Note 2 2 7 2 3" xfId="37596" xr:uid="{8466212F-0B00-450D-BC7C-D7E5E05C7D0C}"/>
    <cellStyle name="Note 2 2 7 2 4" xfId="41206" xr:uid="{E730551A-AEBF-451A-AAB8-3EF3C1EEAF71}"/>
    <cellStyle name="Note 2 2 7 3" xfId="28063" xr:uid="{67EBE93E-0895-49C1-BB28-91DB61E9EA79}"/>
    <cellStyle name="Note 2 2 7 4" xfId="37595" xr:uid="{EA7C1002-D73A-4505-A5FD-F59AE42E0A79}"/>
    <cellStyle name="Note 2 2 7 5" xfId="43166" xr:uid="{10A0627D-D677-41F8-992F-B3225598A526}"/>
    <cellStyle name="Note 2 2 8" xfId="18718" xr:uid="{1E187728-B3D8-44F3-A140-338337D147AD}"/>
    <cellStyle name="Note 2 2 8 2" xfId="32448" xr:uid="{D4E9667C-83AC-4791-988F-0848B23CA4EE}"/>
    <cellStyle name="Note 2 2 8 3" xfId="41041" xr:uid="{612D076A-20B5-4920-9E07-2310A8C48B10}"/>
    <cellStyle name="Note 2 2 8 4" xfId="45970" xr:uid="{A022C477-8322-4008-AF88-50734D229116}"/>
    <cellStyle name="Note 2 2 9" xfId="18987" xr:uid="{C3D3CC2E-159C-487B-A291-699150C48D23}"/>
    <cellStyle name="Note 2 2 9 2" xfId="32687" xr:uid="{1F89708C-BCBA-44D6-B41F-BD9B6C9057A4}"/>
    <cellStyle name="Note 2 2 9 3" xfId="41224" xr:uid="{C863DB17-B6AD-46C5-AC27-D95907807BEF}"/>
    <cellStyle name="Note 2 2 9 4" xfId="46107" xr:uid="{681867A6-25E9-4F53-8472-A6A7637579E0}"/>
    <cellStyle name="Note 2 3" xfId="2998" xr:uid="{E1E020E2-56CE-407E-82CA-57C43B5F55BA}"/>
    <cellStyle name="Note 2 3 10" xfId="18988" xr:uid="{14803161-8E46-4DF2-8CFF-AB634D00723A}"/>
    <cellStyle name="Note 2 3 10 2" xfId="32688" xr:uid="{A50A3317-A98A-43B6-AD4C-B7FEB51B9885}"/>
    <cellStyle name="Note 2 3 10 3" xfId="41225" xr:uid="{BB2CA3B6-BC20-42FE-A47A-82ACF4467555}"/>
    <cellStyle name="Note 2 3 10 4" xfId="46108" xr:uid="{DD3B40D9-1F34-4004-9DE2-90E4B2D5213D}"/>
    <cellStyle name="Note 2 3 11" xfId="22065" xr:uid="{B96D53BC-5DF7-4C3F-B05A-3FF569C340BF}"/>
    <cellStyle name="Note 2 3 11 2" xfId="35519" xr:uid="{66FC79E5-50FD-451C-89D2-FA7F46A9FF0D}"/>
    <cellStyle name="Note 2 3 11 3" xfId="43369" xr:uid="{B341F92D-E7CF-49F1-B1C8-C9D10B76B598}"/>
    <cellStyle name="Note 2 3 11 4" xfId="47418" xr:uid="{9FE4876D-FC24-45FE-91F7-8208AC51CD82}"/>
    <cellStyle name="Note 2 3 12" xfId="13690" xr:uid="{84353478-95D7-4F6B-898A-FD1213031ED6}"/>
    <cellStyle name="Note 2 3 12 2" xfId="28065" xr:uid="{292E14E1-911B-4424-BD81-D87910C2ED08}"/>
    <cellStyle name="Note 2 3 12 3" xfId="37597" xr:uid="{CD98E93E-B5D9-4C34-B089-AD839A3CAE39}"/>
    <cellStyle name="Note 2 3 12 4" xfId="43741" xr:uid="{48C74E66-7CC2-4338-80B9-0DBF1686483C}"/>
    <cellStyle name="Note 2 3 13" xfId="8133" xr:uid="{0A0FC0D3-B586-4774-8144-2CA5A7EEA363}"/>
    <cellStyle name="Note 2 3 14" xfId="9447" xr:uid="{86726F4E-8FE1-49F5-AA8E-D4305A571C90}"/>
    <cellStyle name="Note 2 3 15" xfId="31029" xr:uid="{80D2DC11-D446-4E2B-927D-8B198C1E25CD}"/>
    <cellStyle name="Note 2 3 16" xfId="39760" xr:uid="{CC029B13-7C51-48A9-9FA7-EF134A811EE8}"/>
    <cellStyle name="Note 2 3 17" xfId="51474" xr:uid="{BC15781D-D788-43E8-AD4B-A27A981B0C9A}"/>
    <cellStyle name="Note 2 3 18" xfId="4885" xr:uid="{C010C9CC-74F8-45D4-ACBD-71EB5E00B774}"/>
    <cellStyle name="Note 2 3 2" xfId="5990" xr:uid="{CE7231F8-EC78-4F99-BDD0-4E5E64C14451}"/>
    <cellStyle name="Note 2 3 2 10" xfId="38777" xr:uid="{A2863D0D-26C8-4E46-94E8-A92CE463F897}"/>
    <cellStyle name="Note 2 3 2 2" xfId="13692" xr:uid="{D124C00B-B25A-4D6A-9DC4-65C42AB71C44}"/>
    <cellStyle name="Note 2 3 2 2 2" xfId="28067" xr:uid="{33C62753-D7CB-4A1F-BEFC-A661F3317C26}"/>
    <cellStyle name="Note 2 3 2 2 3" xfId="37599" xr:uid="{1F84F0A5-8A08-4E0D-8E08-0630E1C00FDA}"/>
    <cellStyle name="Note 2 3 2 2 4" xfId="42859" xr:uid="{D90C306F-621C-4DA5-ABF8-6D60BC223003}"/>
    <cellStyle name="Note 2 3 2 3" xfId="19914" xr:uid="{C90A1616-81B7-4BC8-9D18-D42DEE80508A}"/>
    <cellStyle name="Note 2 3 2 3 2" xfId="33503" xr:uid="{DB9A6CA9-D5F4-47FB-8196-2713E8FB7EA3}"/>
    <cellStyle name="Note 2 3 2 3 3" xfId="41891" xr:uid="{99CA8735-415B-4EAC-9B7D-104CA05512B8}"/>
    <cellStyle name="Note 2 3 2 3 4" xfId="46480" xr:uid="{F8814289-6582-4737-920B-2801F46A0C3F}"/>
    <cellStyle name="Note 2 3 2 4" xfId="18455" xr:uid="{56E4DA26-680C-4F5F-BF4F-2E9616F37B6D}"/>
    <cellStyle name="Note 2 3 2 4 2" xfId="32231" xr:uid="{E6FCA300-BD3F-43FD-8AC0-7A5CACF75F15}"/>
    <cellStyle name="Note 2 3 2 4 3" xfId="40875" xr:uid="{3B6E98DB-E908-4783-A60A-15B542622126}"/>
    <cellStyle name="Note 2 3 2 4 4" xfId="45929" xr:uid="{7EC9FC47-4412-48AB-8CF9-7759A1D606CB}"/>
    <cellStyle name="Note 2 3 2 5" xfId="21805" xr:uid="{D01D82EB-2570-42D1-A897-8878EEEE6EAC}"/>
    <cellStyle name="Note 2 3 2 5 2" xfId="35260" xr:uid="{41F9F26B-133F-4FFD-9091-F22D7DF09CAB}"/>
    <cellStyle name="Note 2 3 2 5 3" xfId="43185" xr:uid="{3F71AA29-3734-4F8B-A0FD-95FB4A4EB3C6}"/>
    <cellStyle name="Note 2 3 2 5 4" xfId="47313" xr:uid="{27E60B9F-55DA-4CF3-B9FB-E39E2E2D46B2}"/>
    <cellStyle name="Note 2 3 2 6" xfId="13691" xr:uid="{D13E8C1E-181F-4186-A06F-B566949C0A01}"/>
    <cellStyle name="Note 2 3 2 6 2" xfId="28066" xr:uid="{EB0533F1-8A24-44F5-BE16-930571121125}"/>
    <cellStyle name="Note 2 3 2 6 3" xfId="37598" xr:uid="{EED1FA5B-C748-4A11-9DED-7E9D73BB53E9}"/>
    <cellStyle name="Note 2 3 2 6 4" xfId="43996" xr:uid="{14663C7D-00D7-4CB2-AB5B-AC778EAA6FF7}"/>
    <cellStyle name="Note 2 3 2 7" xfId="9050" xr:uid="{D014EE95-C780-4463-B2FE-5E217143A79E}"/>
    <cellStyle name="Note 2 3 2 8" xfId="8549" xr:uid="{07D6354D-77B5-4048-9A80-E3B550089FDD}"/>
    <cellStyle name="Note 2 3 2 9" xfId="24143" xr:uid="{56BB29E9-72A5-4157-9BB5-ECB8CD6A04B5}"/>
    <cellStyle name="Note 2 3 3" xfId="7271" xr:uid="{CBA6AE4D-3B17-4118-B208-D8E190CFDDA5}"/>
    <cellStyle name="Note 2 3 3 10" xfId="38347" xr:uid="{C2D6C2C0-FAE4-442F-8F77-69BB1BA9AE9F}"/>
    <cellStyle name="Note 2 3 3 2" xfId="13694" xr:uid="{31252BF6-047E-47EB-8712-CE94672C3CC1}"/>
    <cellStyle name="Note 2 3 3 2 2" xfId="28069" xr:uid="{671708DA-A46C-45DC-B530-861557282B0F}"/>
    <cellStyle name="Note 2 3 3 2 3" xfId="37601" xr:uid="{8CFE1D29-054D-42F2-9512-4963133B47C6}"/>
    <cellStyle name="Note 2 3 3 2 4" xfId="43501" xr:uid="{C8A0AC9A-3B4E-45FD-9AE8-F7BF07BCF6EF}"/>
    <cellStyle name="Note 2 3 3 3" xfId="20853" xr:uid="{8C4FCD73-1816-456D-BBF0-09134FD21529}"/>
    <cellStyle name="Note 2 3 3 3 2" xfId="34331" xr:uid="{38266DE0-DEF6-4A58-8455-919CB0F7C469}"/>
    <cellStyle name="Note 2 3 3 3 3" xfId="42487" xr:uid="{962F6EA4-4722-4B22-B3CE-827D16FEDE2F}"/>
    <cellStyle name="Note 2 3 3 3 4" xfId="46861" xr:uid="{CAF18FE8-ECE9-461E-B18B-8F0CB4B7FC93}"/>
    <cellStyle name="Note 2 3 3 4" xfId="18447" xr:uid="{9D77933F-2159-4522-824B-EEF21D52B0D1}"/>
    <cellStyle name="Note 2 3 3 4 2" xfId="32224" xr:uid="{E0110B5D-6F81-4A6C-95B6-892581043EA9}"/>
    <cellStyle name="Note 2 3 3 4 3" xfId="40868" xr:uid="{DBC4B91B-BEF6-45C7-BA97-89A6A8661C81}"/>
    <cellStyle name="Note 2 3 3 4 4" xfId="45925" xr:uid="{A3F3460C-E2C7-4D9B-9A22-BC0E459EFA43}"/>
    <cellStyle name="Note 2 3 3 5" xfId="23043" xr:uid="{87F68CBB-CEEE-4230-8043-403BBD26C836}"/>
    <cellStyle name="Note 2 3 3 5 2" xfId="36476" xr:uid="{27CEFCDC-D5A2-4355-9E84-6A40A571FBD8}"/>
    <cellStyle name="Note 2 3 3 5 3" xfId="44051" xr:uid="{683128F7-5DE1-408F-BFB6-3301FAEA98E1}"/>
    <cellStyle name="Note 2 3 3 5 4" xfId="47864" xr:uid="{197252E9-D6AB-4070-9403-DC722AF936CC}"/>
    <cellStyle name="Note 2 3 3 6" xfId="13693" xr:uid="{A928EBE6-0B6C-4C3C-8BCD-F6DAE7833EE4}"/>
    <cellStyle name="Note 2 3 3 6 2" xfId="28068" xr:uid="{32CE8640-66F5-4E02-8419-BAD5AFF30BD0}"/>
    <cellStyle name="Note 2 3 3 6 3" xfId="37600" xr:uid="{8817660C-90EC-4B16-B748-DA4ECF35D467}"/>
    <cellStyle name="Note 2 3 3 6 4" xfId="43824" xr:uid="{77133568-985B-4D16-94B8-FD32E734FC41}"/>
    <cellStyle name="Note 2 3 3 7" xfId="10132" xr:uid="{9D4E1D78-2B5F-47CB-BF52-9B629D91F6CF}"/>
    <cellStyle name="Note 2 3 3 8" xfId="24747" xr:uid="{D018E054-F3A3-45E4-A8F8-C1F735183045}"/>
    <cellStyle name="Note 2 3 3 9" xfId="8521" xr:uid="{3EB069B3-A8CF-42A2-A491-7403222DBD01}"/>
    <cellStyle name="Note 2 3 4" xfId="13695" xr:uid="{7202FD61-DC8D-4C59-82E2-DF7818E8FFA0}"/>
    <cellStyle name="Note 2 3 4 2" xfId="28070" xr:uid="{3899CC7B-F210-4970-B7CD-0E417B8CE93A}"/>
    <cellStyle name="Note 2 3 4 3" xfId="37602" xr:uid="{C43FDD6D-32ED-40F9-B1C7-CB872A264020}"/>
    <cellStyle name="Note 2 3 4 4" xfId="43115" xr:uid="{D5099F9F-AE46-4EC1-9B99-33BC55C0BF70}"/>
    <cellStyle name="Note 2 3 5" xfId="13696" xr:uid="{F4AF4D9B-87C2-42F5-A656-F8DF31A83F8B}"/>
    <cellStyle name="Note 2 3 5 2" xfId="13697" xr:uid="{232B97B9-24F4-4900-B270-3FA2325788A1}"/>
    <cellStyle name="Note 2 3 5 2 2" xfId="28072" xr:uid="{57CD9F01-581A-4A84-84F7-5FE4751C1493}"/>
    <cellStyle name="Note 2 3 5 2 3" xfId="37604" xr:uid="{37DB352B-84EE-4161-93A6-B900DC1DE130}"/>
    <cellStyle name="Note 2 3 5 2 4" xfId="43993" xr:uid="{7F571FD3-6017-4B44-A028-39C700BC3ED1}"/>
    <cellStyle name="Note 2 3 5 3" xfId="28071" xr:uid="{B515A62F-BBED-4548-9EBB-666B4DE907DE}"/>
    <cellStyle name="Note 2 3 5 4" xfId="37603" xr:uid="{C4982780-16A3-469D-AB05-C615915C4419}"/>
    <cellStyle name="Note 2 3 5 5" xfId="42961" xr:uid="{E02A3A46-595D-49D1-A655-26D99A3405DB}"/>
    <cellStyle name="Note 2 3 6" xfId="13698" xr:uid="{6C867751-440E-4DD9-A89D-B6F6F4F4503B}"/>
    <cellStyle name="Note 2 3 6 2" xfId="13699" xr:uid="{D5777F6F-9FED-416C-BC26-1DD657A8B207}"/>
    <cellStyle name="Note 2 3 6 2 2" xfId="28074" xr:uid="{AFCA2AF7-EE60-409F-9433-05E9FEBE081B}"/>
    <cellStyle name="Note 2 3 6 2 3" xfId="37606" xr:uid="{08D54A09-ED54-49F3-8EBB-E0EC9287A9F3}"/>
    <cellStyle name="Note 2 3 6 2 4" xfId="43440" xr:uid="{045DCBF8-9DB9-44E2-B08D-3D97E83592C6}"/>
    <cellStyle name="Note 2 3 6 3" xfId="28073" xr:uid="{9430E3F7-3544-43D0-B257-67E4B8EF467A}"/>
    <cellStyle name="Note 2 3 6 4" xfId="37605" xr:uid="{276A9FA0-DFAA-4982-8B09-7851F6FABA06}"/>
    <cellStyle name="Note 2 3 6 5" xfId="42860" xr:uid="{3EEE09D4-4B54-4FB8-A3D6-5F5AA5F0EDD3}"/>
    <cellStyle name="Note 2 3 7" xfId="13700" xr:uid="{934537AD-BCD8-45AF-BEE2-300E864F69CB}"/>
    <cellStyle name="Note 2 3 7 2" xfId="28075" xr:uid="{9228D15C-8644-426B-8FE1-09F9211D76F9}"/>
    <cellStyle name="Note 2 3 7 3" xfId="37607" xr:uid="{2086A4BC-C96E-4FA7-B354-BF30C49F6C32}"/>
    <cellStyle name="Note 2 3 7 4" xfId="43994" xr:uid="{E4AD744C-4C63-4AAE-A6EC-564D78F637D6}"/>
    <cellStyle name="Note 2 3 8" xfId="13701" xr:uid="{642C8B24-068A-449D-B30F-17ECCDFE9A46}"/>
    <cellStyle name="Note 2 3 8 2" xfId="13702" xr:uid="{EFA7DA3B-936D-4917-B798-F14E9BCF97BE}"/>
    <cellStyle name="Note 2 3 8 2 2" xfId="28077" xr:uid="{E5DB9BD4-6009-48C7-9FF7-523FDFC8053D}"/>
    <cellStyle name="Note 2 3 8 2 3" xfId="37609" xr:uid="{75163F76-5340-4386-8574-F4A3606A12F1}"/>
    <cellStyle name="Note 2 3 8 2 4" xfId="44371" xr:uid="{D8D5971C-CF29-4FD6-85EF-056E869B4B89}"/>
    <cellStyle name="Note 2 3 8 3" xfId="28076" xr:uid="{83A6C9A1-C08A-4310-9EB4-A7EAB9334FD8}"/>
    <cellStyle name="Note 2 3 8 4" xfId="37608" xr:uid="{DE7EA387-E484-4662-BB67-41C5FC11AB03}"/>
    <cellStyle name="Note 2 3 8 5" xfId="41699" xr:uid="{B163BB70-FE59-411A-A827-2C3E66A208B4}"/>
    <cellStyle name="Note 2 3 9" xfId="18719" xr:uid="{812AB02C-5477-491D-AAEE-8CB85CA58D55}"/>
    <cellStyle name="Note 2 3 9 2" xfId="32449" xr:uid="{E8332A1A-B7E3-4D41-99CE-F3389CDE7CFE}"/>
    <cellStyle name="Note 2 3 9 3" xfId="41042" xr:uid="{5238459C-295F-4502-8B0B-65EA89EC0FAD}"/>
    <cellStyle name="Note 2 3 9 4" xfId="45971" xr:uid="{63857427-3744-4C4E-B947-8A0480C72488}"/>
    <cellStyle name="Note 2 4" xfId="4969" xr:uid="{007A9441-6129-493C-9816-9AF2B1B2BF77}"/>
    <cellStyle name="Note 2 4 10" xfId="22015" xr:uid="{B8E629B5-B378-4D14-8BF6-632364CB98EC}"/>
    <cellStyle name="Note 2 4 10 2" xfId="35469" xr:uid="{57D3AC0B-6A6E-452E-8F44-989867230F27}"/>
    <cellStyle name="Note 2 4 10 3" xfId="43333" xr:uid="{EA7A9DA5-3702-495F-B7FF-8A29877C116C}"/>
    <cellStyle name="Note 2 4 10 4" xfId="47395" xr:uid="{5EEFAD74-ED47-4750-A293-C8C04C3057F8}"/>
    <cellStyle name="Note 2 4 11" xfId="21521" xr:uid="{159E0731-CF32-43B0-B1EF-B12F45423AC9}"/>
    <cellStyle name="Note 2 4 11 2" xfId="34977" xr:uid="{34F5C6E0-FC9A-42E0-AFC2-464752C46BD9}"/>
    <cellStyle name="Note 2 4 11 3" xfId="43014" xr:uid="{9713141E-CAB8-4222-B5F8-BF2B3D0CD603}"/>
    <cellStyle name="Note 2 4 11 4" xfId="47270" xr:uid="{F5B3FDC7-3DA0-4E09-B3F5-863AA5EEA642}"/>
    <cellStyle name="Note 2 4 12" xfId="21954" xr:uid="{7879F6AF-C763-4BE3-9CD4-AD79D6404F19}"/>
    <cellStyle name="Note 2 4 12 2" xfId="35408" xr:uid="{71F4AE2F-90CD-42FF-9525-72974D68D5AD}"/>
    <cellStyle name="Note 2 4 12 3" xfId="43285" xr:uid="{331771D6-B076-4713-AD60-0A94CA426B59}"/>
    <cellStyle name="Note 2 4 12 4" xfId="47357" xr:uid="{4308713A-EF9A-4FDF-8CFF-C15BD78635D4}"/>
    <cellStyle name="Note 2 4 13" xfId="22719" xr:uid="{272679C1-CC2C-451A-ADFA-F52C0F514C0F}"/>
    <cellStyle name="Note 2 4 13 2" xfId="36153" xr:uid="{5B27BF2C-19F2-409B-832F-189C53B81CB6}"/>
    <cellStyle name="Note 2 4 13 3" xfId="43829" xr:uid="{E589DF26-49AF-4FDE-9FD5-6E0479EDC0BF}"/>
    <cellStyle name="Note 2 4 13 4" xfId="47725" xr:uid="{6233B706-54FB-430C-9D54-4B712E9042AB}"/>
    <cellStyle name="Note 2 4 14" xfId="13703" xr:uid="{47CF5D88-2C08-4426-8C4D-DE43DF14D6DE}"/>
    <cellStyle name="Note 2 4 14 2" xfId="28078" xr:uid="{24881659-6AC4-4142-8751-9586760C7365}"/>
    <cellStyle name="Note 2 4 14 3" xfId="37610" xr:uid="{A23DAACF-B675-4544-8115-26CDF5A6ACA0}"/>
    <cellStyle name="Note 2 4 14 4" xfId="41364" xr:uid="{684BC718-309F-4E87-9620-4315E6E7216C}"/>
    <cellStyle name="Note 2 4 15" xfId="8206" xr:uid="{631D0EC4-B1E9-43A6-ACFD-0A5E7E10745F}"/>
    <cellStyle name="Note 2 4 16" xfId="9361" xr:uid="{D078495B-9BAE-42AC-8C05-284719EBFEDF}"/>
    <cellStyle name="Note 2 4 17" xfId="30956" xr:uid="{B1A27168-9CE6-473B-A0B3-9DC92551860D}"/>
    <cellStyle name="Note 2 4 18" xfId="39741" xr:uid="{5D698E6A-E78F-4E74-A4E1-2E9021C942CF}"/>
    <cellStyle name="Note 2 4 2" xfId="5991" xr:uid="{A8F35CB9-8387-43A2-BB59-1901FC99F022}"/>
    <cellStyle name="Note 2 4 2 2" xfId="13705" xr:uid="{F43B80FB-FB72-4FE1-B00C-5F904B2C5E11}"/>
    <cellStyle name="Note 2 4 2 2 2" xfId="28080" xr:uid="{FD2EDB9A-FE97-477A-B26D-A606B20D9152}"/>
    <cellStyle name="Note 2 4 2 2 3" xfId="37612" xr:uid="{F837165A-EF3E-4499-B6F7-6B44606F84CD}"/>
    <cellStyle name="Note 2 4 2 2 4" xfId="43025" xr:uid="{3B71E30C-6967-406B-9943-8CD227208528}"/>
    <cellStyle name="Note 2 4 2 3" xfId="19915" xr:uid="{5E9CE403-0A02-4EFB-BB88-77254B1FA3BF}"/>
    <cellStyle name="Note 2 4 2 4" xfId="13704" xr:uid="{CC238781-0953-43CC-AA88-A0BC0F3C8B11}"/>
    <cellStyle name="Note 2 4 2 4 2" xfId="28079" xr:uid="{73255F86-733D-4362-AC78-5BDBE891A4B6}"/>
    <cellStyle name="Note 2 4 2 4 3" xfId="37611" xr:uid="{3FC4CDD4-32DB-45B3-B6C3-0120F13E50FB}"/>
    <cellStyle name="Note 2 4 2 4 4" xfId="43116" xr:uid="{4FE4208A-C278-44B9-86C1-EDD2A0B935BC}"/>
    <cellStyle name="Note 2 4 3" xfId="13706" xr:uid="{542A181F-8810-4CF6-A75F-A1633437A76D}"/>
    <cellStyle name="Note 2 4 3 2" xfId="28081" xr:uid="{9579060F-CD54-44F6-9016-F552CEC3E3C0}"/>
    <cellStyle name="Note 2 4 3 3" xfId="37613" xr:uid="{DCF897FE-DEA6-45B0-82A6-341C1E00F5E7}"/>
    <cellStyle name="Note 2 4 3 4" xfId="43502" xr:uid="{9ED34928-A140-4D80-853D-A148454C53F5}"/>
    <cellStyle name="Note 2 4 4" xfId="13707" xr:uid="{6C5F659A-AC6F-4FEE-AC87-2EE3799CA54F}"/>
    <cellStyle name="Note 2 4 4 2" xfId="13708" xr:uid="{5F408393-FAA7-4EE7-B285-28043B5CD93D}"/>
    <cellStyle name="Note 2 4 4 2 2" xfId="28083" xr:uid="{3E4FDA8E-021C-4517-9D3F-28F2648C001F}"/>
    <cellStyle name="Note 2 4 4 2 3" xfId="37615" xr:uid="{112A7100-DB78-480C-9FB3-3A0D3A949491}"/>
    <cellStyle name="Note 2 4 4 2 4" xfId="44457" xr:uid="{23F391ED-5C2A-4D11-93DB-05E8BC656989}"/>
    <cellStyle name="Note 2 4 4 3" xfId="28082" xr:uid="{3F531B86-2B0C-4812-9862-FA4CDC419DFF}"/>
    <cellStyle name="Note 2 4 4 4" xfId="37614" xr:uid="{EB7EFF95-BD04-41EE-87B6-EB2C2564705E}"/>
    <cellStyle name="Note 2 4 4 5" xfId="41205" xr:uid="{977E11AA-60C8-4DB9-B34E-F57CFE832862}"/>
    <cellStyle name="Note 2 4 5" xfId="13709" xr:uid="{734BF0D0-31DB-4563-A4AD-9F64A4E0DA72}"/>
    <cellStyle name="Note 2 4 5 2" xfId="13710" xr:uid="{97E85539-9AAA-497A-9B99-9A861B725092}"/>
    <cellStyle name="Note 2 4 5 2 2" xfId="28085" xr:uid="{ED74BD11-B9AD-4E65-AFA2-7501D8D1071A}"/>
    <cellStyle name="Note 2 4 5 2 3" xfId="37617" xr:uid="{8DDCA6B4-AEEF-415E-8F11-1C36A5C00E8D}"/>
    <cellStyle name="Note 2 4 5 2 4" xfId="42861" xr:uid="{7015316A-3F8A-4446-8818-C3B8E6267038}"/>
    <cellStyle name="Note 2 4 5 3" xfId="28084" xr:uid="{ECA857E9-B26D-4EC9-996F-9F82FF402E6B}"/>
    <cellStyle name="Note 2 4 5 4" xfId="37616" xr:uid="{A85BBDF5-EF75-44E7-B4EF-BA3439A8D393}"/>
    <cellStyle name="Note 2 4 5 5" xfId="43991" xr:uid="{A9B6CB85-BC14-4264-8863-7C9E09BB2F45}"/>
    <cellStyle name="Note 2 4 6" xfId="13711" xr:uid="{97F314BA-F8E5-4EC7-AED4-F4EF1D77E056}"/>
    <cellStyle name="Note 2 4 6 2" xfId="28086" xr:uid="{E0882050-2842-4547-8F52-61A4513BA3D2}"/>
    <cellStyle name="Note 2 4 6 3" xfId="37618" xr:uid="{802E78E1-00E4-43EC-9BFC-1C57B47616F9}"/>
    <cellStyle name="Note 2 4 6 4" xfId="43611" xr:uid="{6FC5FEA6-F118-43FA-9245-A7FCA2E6CB94}"/>
    <cellStyle name="Note 2 4 7" xfId="13712" xr:uid="{A1F2AD90-39F5-4246-AEC9-E2272D01E8C7}"/>
    <cellStyle name="Note 2 4 7 2" xfId="13713" xr:uid="{9D23FC09-BAC1-45F5-B984-9C2CD8233DF5}"/>
    <cellStyle name="Note 2 4 7 2 2" xfId="28088" xr:uid="{2F650970-59FE-4A1F-B2DD-473BBC191F12}"/>
    <cellStyle name="Note 2 4 7 2 3" xfId="37620" xr:uid="{53D2CD8B-6B61-4897-B529-3B9301E5A804}"/>
    <cellStyle name="Note 2 4 7 2 4" xfId="43117" xr:uid="{F21110E0-08E6-45C4-AA16-4C8A13099B36}"/>
    <cellStyle name="Note 2 4 7 3" xfId="28087" xr:uid="{231A0EEA-E52E-4AA2-92DD-5DFF90E48A14}"/>
    <cellStyle name="Note 2 4 7 4" xfId="37619" xr:uid="{CFE4BE7F-70EF-4CBF-BCC5-1AF034AD080D}"/>
    <cellStyle name="Note 2 4 7 5" xfId="43165" xr:uid="{74B3BF11-962D-49BF-9CAF-8539F71E4D23}"/>
    <cellStyle name="Note 2 4 8" xfId="19103" xr:uid="{019C88FC-B92A-4CA4-84D6-6698A205BE82}"/>
    <cellStyle name="Note 2 4 8 2" xfId="32787" xr:uid="{EBE4EA04-D4AA-4781-9601-D98764EB3B15}"/>
    <cellStyle name="Note 2 4 8 3" xfId="41312" xr:uid="{C7BAB0B1-26B6-4A86-BADB-E098EF3E0831}"/>
    <cellStyle name="Note 2 4 8 4" xfId="46163" xr:uid="{ED42977A-950A-4E55-A442-750FB512B38D}"/>
    <cellStyle name="Note 2 4 9" xfId="18900" xr:uid="{3C41E74C-5B22-4F40-8BED-21134C473FBB}"/>
    <cellStyle name="Note 2 4 9 2" xfId="32614" xr:uid="{971B1AD2-FA87-4783-AFC8-B36F2AF7845E}"/>
    <cellStyle name="Note 2 4 9 3" xfId="41171" xr:uid="{0745E3FE-FF89-4EEE-A0C3-AF7B578A90D1}"/>
    <cellStyle name="Note 2 4 9 4" xfId="46078" xr:uid="{57CB1889-39B2-488D-AB08-778077D3E156}"/>
    <cellStyle name="Note 2 5" xfId="5043" xr:uid="{A5A3AAE2-E03E-4E47-AC14-492941EF8B7F}"/>
    <cellStyle name="Note 2 5 10" xfId="22069" xr:uid="{CD639BAA-3E34-408C-BEB2-D77D4BBFAADA}"/>
    <cellStyle name="Note 2 5 10 2" xfId="35523" xr:uid="{B9254659-7511-4994-9AB2-CFDD29EEBB47}"/>
    <cellStyle name="Note 2 5 10 3" xfId="43371" xr:uid="{F1FFC368-5114-4136-AADA-13F63825D611}"/>
    <cellStyle name="Note 2 5 10 4" xfId="47420" xr:uid="{D6B46C56-320E-4C5F-87A6-04D9DA0065D5}"/>
    <cellStyle name="Note 2 5 11" xfId="21934" xr:uid="{4A72EE58-7AFB-4055-B4CA-B36C139F0509}"/>
    <cellStyle name="Note 2 5 11 2" xfId="35388" xr:uid="{4BE55AFD-15D7-4BB6-9685-563760EC7D03}"/>
    <cellStyle name="Note 2 5 11 3" xfId="43275" xr:uid="{766637A8-A647-4CE6-B7AA-AC9413A31BCE}"/>
    <cellStyle name="Note 2 5 11 4" xfId="47349" xr:uid="{7D24A35F-58C9-4B9C-A805-BA11B189CF90}"/>
    <cellStyle name="Note 2 5 12" xfId="13714" xr:uid="{DAB87A9E-1ABD-491B-8F71-117B33375E04}"/>
    <cellStyle name="Note 2 5 12 2" xfId="28089" xr:uid="{1AD94C8B-DE1C-4063-982A-2B98452031A5}"/>
    <cellStyle name="Note 2 5 12 3" xfId="37621" xr:uid="{8431A9A9-48E1-4190-AE58-F07F13D261C5}"/>
    <cellStyle name="Note 2 5 12 4" xfId="44519" xr:uid="{AFB58700-7F85-4AA6-9666-6E25B1085862}"/>
    <cellStyle name="Note 2 5 13" xfId="8274" xr:uid="{6205F668-8667-4C83-9A6B-F1D468E4590A}"/>
    <cellStyle name="Note 2 5 14" xfId="9295" xr:uid="{AD46B0E4-0EA3-4E0C-B454-33C09451ACD3}"/>
    <cellStyle name="Note 2 5 15" xfId="30921" xr:uid="{69A0AA99-2E58-46A9-ABEE-403F58789A40}"/>
    <cellStyle name="Note 2 5 16" xfId="39729" xr:uid="{AAD33E1F-9AF4-4C65-9C22-14A743F536C8}"/>
    <cellStyle name="Note 2 5 2" xfId="13715" xr:uid="{6F9C9A25-8256-4C7B-A073-2DDA80CCBA1F}"/>
    <cellStyle name="Note 2 5 2 2" xfId="13716" xr:uid="{2D8C6057-4473-4D3D-9C33-5EDCF66998E3}"/>
    <cellStyle name="Note 2 5 2 2 2" xfId="28091" xr:uid="{F1BF2245-8126-4673-9E03-709D56A03363}"/>
    <cellStyle name="Note 2 5 2 2 3" xfId="37623" xr:uid="{EEDA7E83-E289-42B6-AF2A-ED85A73458A4}"/>
    <cellStyle name="Note 2 5 2 2 4" xfId="43623" xr:uid="{7DDD0A2D-FF73-47F2-97C7-4CFDA5EB674B}"/>
    <cellStyle name="Note 2 5 2 3" xfId="28090" xr:uid="{309513C0-AAE6-4578-AE76-AE8E66A2BCBB}"/>
    <cellStyle name="Note 2 5 2 4" xfId="37622" xr:uid="{11D1392A-E3C7-4033-9B34-919451AF738E}"/>
    <cellStyle name="Note 2 5 2 5" xfId="43992" xr:uid="{05197155-CCA5-4CB6-8C9A-B50CAF8EC138}"/>
    <cellStyle name="Note 2 5 3" xfId="13717" xr:uid="{58A0E120-E864-493A-B544-5586C2E65BA8}"/>
    <cellStyle name="Note 2 5 3 2" xfId="28092" xr:uid="{E6B66CFA-CF1D-45C8-A0FD-F77598F4FF59}"/>
    <cellStyle name="Note 2 5 3 3" xfId="37624" xr:uid="{E9F91153-FB1A-4C2D-A33D-6F766AF12F21}"/>
    <cellStyle name="Note 2 5 3 4" xfId="43083" xr:uid="{923888C7-DFAE-4646-84BB-E9217CDB889D}"/>
    <cellStyle name="Note 2 5 4" xfId="13718" xr:uid="{7240D9CC-CA95-44BB-933D-C1E5AFFB63CC}"/>
    <cellStyle name="Note 2 5 4 2" xfId="13719" xr:uid="{C341ADC4-7503-4E35-A63D-027DBB00EFAF}"/>
    <cellStyle name="Note 2 5 4 2 2" xfId="28094" xr:uid="{4484DC01-6E19-450A-8C5E-E784B9C43DCC}"/>
    <cellStyle name="Note 2 5 4 2 3" xfId="37626" xr:uid="{94B094E8-3535-4326-A035-4EF744085E90}"/>
    <cellStyle name="Note 2 5 4 2 4" xfId="43118" xr:uid="{58CEC33C-59A0-472C-A99D-515F513A6918}"/>
    <cellStyle name="Note 2 5 4 3" xfId="28093" xr:uid="{0270F45D-7B09-4756-9A2E-16D42B3E4C2E}"/>
    <cellStyle name="Note 2 5 4 4" xfId="37625" xr:uid="{5F2B3C31-9683-4A2C-AA3E-A4536AF64DD5}"/>
    <cellStyle name="Note 2 5 4 5" xfId="43164" xr:uid="{010FCF21-396B-4B7C-B0A5-1AF07F20B3CF}"/>
    <cellStyle name="Note 2 5 5" xfId="13720" xr:uid="{2829CFD2-E537-4E46-9DC3-57BEF305FF54}"/>
    <cellStyle name="Note 2 5 5 2" xfId="13721" xr:uid="{0616F818-4274-4BDA-8B4E-EE3F48100508}"/>
    <cellStyle name="Note 2 5 5 2 2" xfId="28096" xr:uid="{F30BB663-4D6B-4BCA-920D-0179842D2F82}"/>
    <cellStyle name="Note 2 5 5 2 3" xfId="37628" xr:uid="{6F6AEC1D-1E51-4DC5-9F77-E1CB36E23370}"/>
    <cellStyle name="Note 2 5 5 2 4" xfId="41202" xr:uid="{0E0C6074-313D-4312-B61E-A46E94A73779}"/>
    <cellStyle name="Note 2 5 5 3" xfId="28095" xr:uid="{DE61E7A7-DBC0-4672-AD89-F70B46761755}"/>
    <cellStyle name="Note 2 5 5 4" xfId="37627" xr:uid="{861BDCD8-D9F6-4880-A67D-3F86BE3F0D46}"/>
    <cellStyle name="Note 2 5 5 5" xfId="43162" xr:uid="{E4551DC8-D515-47E7-8C79-B0516C36439B}"/>
    <cellStyle name="Note 2 5 6" xfId="13722" xr:uid="{E7863A49-05CC-4587-9511-D9523F766B70}"/>
    <cellStyle name="Note 2 5 6 2" xfId="28097" xr:uid="{365C6A8A-EEFF-40B3-815F-CDB4B7207E1B}"/>
    <cellStyle name="Note 2 5 6 3" xfId="37629" xr:uid="{7940396D-78A7-45BC-B0B5-B37C40E5697B}"/>
    <cellStyle name="Note 2 5 6 4" xfId="44355" xr:uid="{A09D5B1A-34E7-4276-BF63-87F249B0F966}"/>
    <cellStyle name="Note 2 5 7" xfId="13723" xr:uid="{3E0D42AD-C2FE-42C4-AF55-43E08C862606}"/>
    <cellStyle name="Note 2 5 7 2" xfId="13724" xr:uid="{62EA274A-5521-4D96-95E4-92BBC14B0143}"/>
    <cellStyle name="Note 2 5 7 2 2" xfId="28099" xr:uid="{86C4F9FF-4654-4070-A3F7-4E013D04FBBC}"/>
    <cellStyle name="Note 2 5 7 2 3" xfId="37631" xr:uid="{F8836430-C668-4AD4-8103-18064D32C3C9}"/>
    <cellStyle name="Note 2 5 7 2 4" xfId="42054" xr:uid="{8B310847-9201-4787-A3BD-D1E6B290F0C5}"/>
    <cellStyle name="Note 2 5 7 3" xfId="28098" xr:uid="{8CC841F2-45CB-4C86-891E-2018130764EB}"/>
    <cellStyle name="Note 2 5 7 4" xfId="37630" xr:uid="{9C611234-AB2D-452D-850A-7D8BC2A463B2}"/>
    <cellStyle name="Note 2 5 7 5" xfId="43987" xr:uid="{077B67EC-2CEC-49C0-BCD7-F5D0DBFEC5FF}"/>
    <cellStyle name="Note 2 5 8" xfId="19160" xr:uid="{CA17792B-8064-40C2-8E42-38CBCF7CDC39}"/>
    <cellStyle name="Note 2 5 8 2" xfId="32839" xr:uid="{996528AE-A173-43F3-8FE7-32B9EB51C539}"/>
    <cellStyle name="Note 2 5 8 3" xfId="41356" xr:uid="{5B246675-5D4F-4AA3-B0D7-81836658E30A}"/>
    <cellStyle name="Note 2 5 8 4" xfId="46194" xr:uid="{DB86D2BC-9E6A-409A-83F6-A8BAE42FE195}"/>
    <cellStyle name="Note 2 5 9" xfId="22348" xr:uid="{B3D4458F-9A5E-4B9D-9269-01C71C06A9D7}"/>
    <cellStyle name="Note 2 5 9 2" xfId="35793" xr:uid="{D8928339-E982-427D-9241-8B5858BAEEAB}"/>
    <cellStyle name="Note 2 5 9 3" xfId="43541" xr:uid="{B194CCFD-2174-42BD-BAE7-B1B58036C150}"/>
    <cellStyle name="Note 2 5 9 4" xfId="47508" xr:uid="{B6E77BB8-A8B8-406F-B482-9CB49FDBA6E1}"/>
    <cellStyle name="Note 2 6" xfId="5102" xr:uid="{E514D9BC-3C16-4961-A6F5-12815A1A6017}"/>
    <cellStyle name="Note 2 6 10" xfId="21603" xr:uid="{4A013E07-1949-4254-840E-88C6F34049A0}"/>
    <cellStyle name="Note 2 6 10 2" xfId="35059" xr:uid="{015FEAA6-557F-46D6-BC29-90F5C1F6941D}"/>
    <cellStyle name="Note 2 6 10 3" xfId="43076" xr:uid="{BA0357FF-5F7F-4A60-B6FF-F5B51C620D77}"/>
    <cellStyle name="Note 2 6 10 4" xfId="47295" xr:uid="{33EB0A3A-6389-4C6C-9FD1-6CB08C6DAB49}"/>
    <cellStyle name="Note 2 6 11" xfId="13725" xr:uid="{6C34A730-D4DA-4D5E-B41F-7CCB97B948D6}"/>
    <cellStyle name="Note 2 6 11 2" xfId="28100" xr:uid="{5CACADB7-95E8-4E49-A607-43F3E47D4F9D}"/>
    <cellStyle name="Note 2 6 11 3" xfId="37632" xr:uid="{614BC62C-BC66-4C85-B6B5-EC07E67EA6F7}"/>
    <cellStyle name="Note 2 6 11 4" xfId="44476" xr:uid="{A5C512BD-4FBF-42CB-AB23-B0960E9343F1}"/>
    <cellStyle name="Note 2 6 12" xfId="8332" xr:uid="{6C93737A-A744-47D4-BE71-57F91FAFE44B}"/>
    <cellStyle name="Note 2 6 13" xfId="9205" xr:uid="{3B0713F9-88A3-4683-8274-94E196BB1B0E}"/>
    <cellStyle name="Note 2 6 14" xfId="33996" xr:uid="{DFFA0122-D4B3-417B-80F8-77C8BE0B5874}"/>
    <cellStyle name="Note 2 6 15" xfId="42240" xr:uid="{E1704BFE-29C5-4DCC-A7F6-F31CD3BD8483}"/>
    <cellStyle name="Note 2 6 2" xfId="13726" xr:uid="{465CA39F-B5FE-4ABC-BE6C-726431E26E58}"/>
    <cellStyle name="Note 2 6 2 2" xfId="13727" xr:uid="{A76BBB15-EA54-421C-B9EC-D0F587425C05}"/>
    <cellStyle name="Note 2 6 2 2 2" xfId="28102" xr:uid="{5515784E-6DC2-46F5-B6AC-7156500D36B5}"/>
    <cellStyle name="Note 2 6 2 2 3" xfId="37634" xr:uid="{E941E00E-FB3B-4B07-9F27-F840E06CCCE4}"/>
    <cellStyle name="Note 2 6 2 2 4" xfId="42862" xr:uid="{F91B42E4-2897-4386-8B21-0B9D8FE8B294}"/>
    <cellStyle name="Note 2 6 2 3" xfId="28101" xr:uid="{34496054-17EF-4D65-BB2A-8F5779EF99CB}"/>
    <cellStyle name="Note 2 6 2 4" xfId="37633" xr:uid="{E81676B0-5053-4A58-B0FC-9AB93207618C}"/>
    <cellStyle name="Note 2 6 2 5" xfId="43990" xr:uid="{31360E71-29E8-45F3-80A7-6760E50CF330}"/>
    <cellStyle name="Note 2 6 3" xfId="13728" xr:uid="{1897DB34-37B2-4CBE-A2D6-5974BB881CEE}"/>
    <cellStyle name="Note 2 6 3 2" xfId="28103" xr:uid="{16191937-6F85-457C-96D1-38B0821A3065}"/>
    <cellStyle name="Note 2 6 3 3" xfId="37635" xr:uid="{9D9A7211-E246-436D-9B56-728F4940B91F}"/>
    <cellStyle name="Note 2 6 3 4" xfId="43610" xr:uid="{3D542A88-FE07-4E4D-BCC2-1FD020D600AB}"/>
    <cellStyle name="Note 2 6 4" xfId="13729" xr:uid="{C065668C-B9FB-4339-87D7-86240A4BD390}"/>
    <cellStyle name="Note 2 6 4 2" xfId="13730" xr:uid="{7D920DCA-02A2-47AE-8048-83F9955B4A8A}"/>
    <cellStyle name="Note 2 6 4 2 2" xfId="28105" xr:uid="{38F05E4A-B154-47BB-BC72-42C1183A2FF0}"/>
    <cellStyle name="Note 2 6 4 2 3" xfId="37637" xr:uid="{1C9B9755-FAEF-45BC-A8E8-6E3CF89E7431}"/>
    <cellStyle name="Note 2 6 4 2 4" xfId="41204" xr:uid="{AD13E8EE-C3B8-4472-8977-1B8C22329CF6}"/>
    <cellStyle name="Note 2 6 4 3" xfId="28104" xr:uid="{D3F3CBC9-6B78-4A2E-A76E-41B401F920F7}"/>
    <cellStyle name="Note 2 6 4 4" xfId="37636" xr:uid="{5D40EC03-24E5-495C-9458-B252BBC61234}"/>
    <cellStyle name="Note 2 6 4 5" xfId="43163" xr:uid="{5F804E2F-BE99-423F-8502-35E9B4B23F66}"/>
    <cellStyle name="Note 2 6 5" xfId="13731" xr:uid="{33B668D4-CC52-4B1D-978B-A15CD44FC767}"/>
    <cellStyle name="Note 2 6 5 2" xfId="13732" xr:uid="{ADA578AE-0264-4BA4-B056-6E664146EB88}"/>
    <cellStyle name="Note 2 6 5 2 2" xfId="28107" xr:uid="{11FB6C16-CAA2-44C6-A429-9E3D0C480D6C}"/>
    <cellStyle name="Note 2 6 5 2 3" xfId="37639" xr:uid="{628643CD-68B6-42D4-8349-E5790AB91F30}"/>
    <cellStyle name="Note 2 6 5 2 4" xfId="43988" xr:uid="{854169B4-B153-42CB-BC9D-E45981F6E12F}"/>
    <cellStyle name="Note 2 6 5 3" xfId="28106" xr:uid="{BEF2DD70-E72E-45EF-8951-6B833E6B25DA}"/>
    <cellStyle name="Note 2 6 5 4" xfId="37638" xr:uid="{B967803F-0D1C-4994-8C9A-2F041E2A65F6}"/>
    <cellStyle name="Note 2 6 5 5" xfId="44437" xr:uid="{1CA71129-C630-47A2-8CD8-976D500A1FE5}"/>
    <cellStyle name="Note 2 6 6" xfId="13733" xr:uid="{2066B2ED-8EC3-4596-8C66-58DF687AC253}"/>
    <cellStyle name="Note 2 6 6 2" xfId="28108" xr:uid="{1304BB79-0F7C-4660-A48D-3001A827AF01}"/>
    <cellStyle name="Note 2 6 6 3" xfId="37640" xr:uid="{3B059610-2F47-43CD-A238-EFF7B61AFC4E}"/>
    <cellStyle name="Note 2 6 6 4" xfId="42055" xr:uid="{F28BF1D6-4A16-4190-9AEE-D9F7967C1BF1}"/>
    <cellStyle name="Note 2 6 7" xfId="13734" xr:uid="{4FCC4E82-9F90-410A-AFFB-0505A6DD2441}"/>
    <cellStyle name="Note 2 6 7 2" xfId="13735" xr:uid="{C3D7C446-CC99-4578-BC32-6E29BB365562}"/>
    <cellStyle name="Note 2 6 7 2 2" xfId="28110" xr:uid="{9E1DA461-7B48-4283-ACF2-815A3E046F12}"/>
    <cellStyle name="Note 2 6 7 2 3" xfId="37642" xr:uid="{CDA7D2E5-DA44-4213-8C71-9403BE7CAE26}"/>
    <cellStyle name="Note 2 6 7 2 4" xfId="43497" xr:uid="{F2F64C0D-5C10-4DF9-895B-BE5E98786109}"/>
    <cellStyle name="Note 2 6 7 3" xfId="28109" xr:uid="{6342FFDB-B005-4296-B157-48C2717FDA72}"/>
    <cellStyle name="Note 2 6 7 4" xfId="37641" xr:uid="{53741687-3814-44B9-9469-D9D947946265}"/>
    <cellStyle name="Note 2 6 7 5" xfId="43339" xr:uid="{3CFD73C8-06CE-49A5-917D-456AF1D5FE5C}"/>
    <cellStyle name="Note 2 6 8" xfId="19213" xr:uid="{A488CA4A-CF4D-4565-B250-E46BCDB4D139}"/>
    <cellStyle name="Note 2 6 8 2" xfId="32892" xr:uid="{BB0D0E6C-B700-449B-B7BC-FB660A24D64E}"/>
    <cellStyle name="Note 2 6 8 3" xfId="41406" xr:uid="{47B30F42-F7BA-4540-B03B-17C08B8E209B}"/>
    <cellStyle name="Note 2 6 8 4" xfId="46235" xr:uid="{6B166F96-8A40-4F49-B7F0-07D762A2B3C3}"/>
    <cellStyle name="Note 2 6 9" xfId="22329" xr:uid="{F16B27F7-27A4-4770-A6E3-76AE9396303D}"/>
    <cellStyle name="Note 2 6 9 2" xfId="35774" xr:uid="{389BAEE7-268A-4937-A40C-68426160A387}"/>
    <cellStyle name="Note 2 6 9 3" xfId="43523" xr:uid="{9DB611CF-4D50-427F-8FE4-539FA1E79178}"/>
    <cellStyle name="Note 2 6 9 4" xfId="47495" xr:uid="{CA542D61-FBFD-45BA-AF02-DCCB4CE98092}"/>
    <cellStyle name="Note 2 7" xfId="5987" xr:uid="{DA6A582F-73C2-45EE-A3BC-CADAD81614F7}"/>
    <cellStyle name="Note 2 7 10" xfId="13736" xr:uid="{5D810BA6-314D-4FD5-8E05-AA983777866F}"/>
    <cellStyle name="Note 2 7 10 2" xfId="28111" xr:uid="{AF648C44-3B08-433B-858A-3288C7CB3854}"/>
    <cellStyle name="Note 2 7 10 3" xfId="37643" xr:uid="{0701E3BE-5BE1-405F-BD79-7E71094311C2}"/>
    <cellStyle name="Note 2 7 10 4" xfId="43119" xr:uid="{BCFFA353-FA07-4169-A979-9E62C933E377}"/>
    <cellStyle name="Note 2 7 11" xfId="9047" xr:uid="{7525920B-A47C-44E6-B94A-56EE8BC137CC}"/>
    <cellStyle name="Note 2 7 12" xfId="7907" xr:uid="{753F8EC1-B586-4E77-8C25-57690A63B3F3}"/>
    <cellStyle name="Note 2 7 13" xfId="29770" xr:uid="{0E0808BE-AE5C-4875-AD2A-A56F9CFF5019}"/>
    <cellStyle name="Note 2 7 14" xfId="38778" xr:uid="{1B3132E3-9C45-4E0C-9C6E-B1492CF0BDA7}"/>
    <cellStyle name="Note 2 7 2" xfId="13737" xr:uid="{0EF8E660-B3C3-426A-B350-2702574DA0AD}"/>
    <cellStyle name="Note 2 7 2 2" xfId="13738" xr:uid="{F8CC7764-988C-4538-98E5-353D99279F05}"/>
    <cellStyle name="Note 2 7 2 2 2" xfId="28113" xr:uid="{A3701822-6EAF-4B4D-9E36-35CE32DD4009}"/>
    <cellStyle name="Note 2 7 2 2 3" xfId="37645" xr:uid="{9B8895A8-D0E4-4927-977C-AACB4940400A}"/>
    <cellStyle name="Note 2 7 2 2 4" xfId="43989" xr:uid="{39E1E239-F9F2-4B1D-8F2F-80B7DD926A0A}"/>
    <cellStyle name="Note 2 7 2 3" xfId="28112" xr:uid="{C198FF25-2A74-49C6-9F5F-6D8ADECE9310}"/>
    <cellStyle name="Note 2 7 2 4" xfId="37644" xr:uid="{638A52A5-6884-4FB4-87BF-8CABC61CDAAC}"/>
    <cellStyle name="Note 2 7 2 5" xfId="44644" xr:uid="{8F0825E1-AAE8-4E7A-8951-61741CF06222}"/>
    <cellStyle name="Note 2 7 3" xfId="13739" xr:uid="{7022BABD-8D9E-443D-94D6-2AB6A1A18997}"/>
    <cellStyle name="Note 2 7 3 2" xfId="13740" xr:uid="{524DFCE1-0111-4E68-A55F-F98C4AA4B533}"/>
    <cellStyle name="Note 2 7 3 2 2" xfId="28115" xr:uid="{8DC8CE93-0FB5-483F-8805-D1356BC9B1E6}"/>
    <cellStyle name="Note 2 7 3 2 3" xfId="37647" xr:uid="{319979FA-214D-4439-B0E1-DAB14D48DBA5}"/>
    <cellStyle name="Note 2 7 3 2 4" xfId="40833" xr:uid="{B6D11128-0E85-4678-9B6C-AF387A092104}"/>
    <cellStyle name="Note 2 7 3 3" xfId="28114" xr:uid="{759EC6C8-845E-4DD9-8D63-0B9BA5AB147A}"/>
    <cellStyle name="Note 2 7 3 4" xfId="37646" xr:uid="{1B8F0F1C-1261-4F26-9B53-A1D2562DBB15}"/>
    <cellStyle name="Note 2 7 3 5" xfId="42858" xr:uid="{0C4DD712-74B1-4C77-B302-A6B27035EB1F}"/>
    <cellStyle name="Note 2 7 4" xfId="13741" xr:uid="{48D07125-05A6-4BAD-93EC-040BDE8A3C32}"/>
    <cellStyle name="Note 2 7 4 2" xfId="28116" xr:uid="{D020A05E-2FA0-43F2-9978-6181E93AA237}"/>
    <cellStyle name="Note 2 7 4 3" xfId="37648" xr:uid="{D6A76FEB-9320-44F7-8162-6CB2F1400452}"/>
    <cellStyle name="Note 2 7 4 4" xfId="43500" xr:uid="{813C7534-80CF-4E78-A894-9606ADA3A3A9}"/>
    <cellStyle name="Note 2 7 5" xfId="13742" xr:uid="{13372AD2-0B53-4D94-8EA4-A7542108211B}"/>
    <cellStyle name="Note 2 7 5 2" xfId="28117" xr:uid="{9299B3E7-8458-4CA1-B567-72DFF0913453}"/>
    <cellStyle name="Note 2 7 5 3" xfId="37649" xr:uid="{9353AFD8-D7AA-4E74-80DA-51E98A6F21DF}"/>
    <cellStyle name="Note 2 7 5 4" xfId="43120" xr:uid="{107B130B-F2D1-4B4E-842A-E9148EEC79B5}"/>
    <cellStyle name="Note 2 7 6" xfId="13743" xr:uid="{535693A1-4AB2-43E6-A3EB-17378E490FB5}"/>
    <cellStyle name="Note 2 7 6 2" xfId="13744" xr:uid="{E66CDC6F-DE29-4183-979C-61E4611409C1}"/>
    <cellStyle name="Note 2 7 6 2 2" xfId="28119" xr:uid="{75DD2FD2-9BAD-44EB-9AEB-EAEAC7E60DE0}"/>
    <cellStyle name="Note 2 7 6 2 3" xfId="37651" xr:uid="{B5ECCE8F-4CCA-4EAD-B4EE-21941530B012}"/>
    <cellStyle name="Note 2 7 6 2 4" xfId="43521" xr:uid="{29790FDB-9352-4E61-8680-FC5D31440EF4}"/>
    <cellStyle name="Note 2 7 6 3" xfId="28118" xr:uid="{30408AF2-16E0-4A98-9D0B-54FF393A04DF}"/>
    <cellStyle name="Note 2 7 6 4" xfId="37650" xr:uid="{45FA68CE-0E60-4A76-BA1B-0D2E58F32352}"/>
    <cellStyle name="Note 2 7 6 5" xfId="43825" xr:uid="{89B34343-B599-42EA-9E66-B354989D018C}"/>
    <cellStyle name="Note 2 7 7" xfId="19911" xr:uid="{3AF9A513-FAAA-4890-BFBD-BE404D3625BF}"/>
    <cellStyle name="Note 2 7 7 2" xfId="33500" xr:uid="{4CA217A0-117F-4A64-8F2C-0F493740B300}"/>
    <cellStyle name="Note 2 7 7 3" xfId="41888" xr:uid="{8ACD6FEC-EE63-4C38-A7EA-192905A7C149}"/>
    <cellStyle name="Note 2 7 7 4" xfId="46477" xr:uid="{E00D1B00-3292-438E-99E6-7E98B3F84032}"/>
    <cellStyle name="Note 2 7 8" xfId="20459" xr:uid="{1833D771-B08D-4F3E-8705-60B9371D17ED}"/>
    <cellStyle name="Note 2 7 8 2" xfId="33956" xr:uid="{3C164E1C-47E3-484F-9153-120699641525}"/>
    <cellStyle name="Note 2 7 8 3" xfId="42224" xr:uid="{A874CF43-9FA3-4C8C-8BF7-9BB195A34E13}"/>
    <cellStyle name="Note 2 7 8 4" xfId="46644" xr:uid="{79DE131B-B403-4EE9-AB99-5851B04D3D42}"/>
    <cellStyle name="Note 2 7 9" xfId="21804" xr:uid="{42313DCF-A348-48D0-91A4-E09F80722B65}"/>
    <cellStyle name="Note 2 7 9 2" xfId="35259" xr:uid="{13352151-E78F-4A2D-997E-C7D2EF2D4315}"/>
    <cellStyle name="Note 2 7 9 3" xfId="43184" xr:uid="{AE38F390-54A1-4DCF-BCCB-F43942E0C20F}"/>
    <cellStyle name="Note 2 7 9 4" xfId="47312" xr:uid="{43842B0E-1B40-4E11-A147-03932C92E796}"/>
    <cellStyle name="Note 2 8" xfId="7268" xr:uid="{84606FEC-F596-4902-A08C-5F33DAB4FAE6}"/>
    <cellStyle name="Note 2 8 10" xfId="38350" xr:uid="{43431F9F-88F3-4C30-AB84-0934ED971EAE}"/>
    <cellStyle name="Note 2 8 2" xfId="13746" xr:uid="{83AADA6E-3183-45C5-B404-34C5D3B0436B}"/>
    <cellStyle name="Note 2 8 2 2" xfId="28121" xr:uid="{82C32F22-F150-4772-93A8-79BF2EEC8E61}"/>
    <cellStyle name="Note 2 8 2 3" xfId="37653" xr:uid="{66FFE3C0-C5AC-4AF2-8F30-9A0A610DA62F}"/>
    <cellStyle name="Note 2 8 2 4" xfId="41290" xr:uid="{A5D2F9E6-2CCB-4B01-9580-1687142AA321}"/>
    <cellStyle name="Note 2 8 3" xfId="20850" xr:uid="{180D3C72-097F-4FE9-9093-877B3ED53A24}"/>
    <cellStyle name="Note 2 8 3 2" xfId="34328" xr:uid="{606875BC-4A44-4345-9F89-F2FD90A564D2}"/>
    <cellStyle name="Note 2 8 3 3" xfId="42484" xr:uid="{9DCEAB72-4DEC-439D-998F-507FDBD19BC9}"/>
    <cellStyle name="Note 2 8 3 4" xfId="46858" xr:uid="{CF117154-87E8-44BF-8D8D-A28372AA6194}"/>
    <cellStyle name="Note 2 8 4" xfId="19226" xr:uid="{0DB23E96-31F6-4F72-BC18-EE7CB03A239B}"/>
    <cellStyle name="Note 2 8 4 2" xfId="32905" xr:uid="{4F74FF55-5D81-45A3-AF85-32A8C1B0260B}"/>
    <cellStyle name="Note 2 8 4 3" xfId="41418" xr:uid="{369D172A-2CD3-4A12-9F84-CB0AB78F02AE}"/>
    <cellStyle name="Note 2 8 4 4" xfId="46245" xr:uid="{D9B941A8-1E91-4956-8E3D-41BBDF491D8F}"/>
    <cellStyle name="Note 2 8 5" xfId="23040" xr:uid="{C22356E5-7997-4B88-8BEF-0E3054875485}"/>
    <cellStyle name="Note 2 8 5 2" xfId="36473" xr:uid="{0BCF7740-6F2C-484D-98E1-7691D0F6D376}"/>
    <cellStyle name="Note 2 8 5 3" xfId="44048" xr:uid="{7406B7E8-CEE5-4B4F-A123-D074B1318A4E}"/>
    <cellStyle name="Note 2 8 5 4" xfId="47861" xr:uid="{28C55FEC-738B-40B2-BA64-255D68CE7A95}"/>
    <cellStyle name="Note 2 8 6" xfId="13745" xr:uid="{618C880F-C32F-455B-8C02-F68246348182}"/>
    <cellStyle name="Note 2 8 6 2" xfId="28120" xr:uid="{F420EDEE-F65E-4E74-81EF-1E964A7C4086}"/>
    <cellStyle name="Note 2 8 6 3" xfId="37652" xr:uid="{BB7DE858-8431-47B1-AF9D-DCEB9467B48F}"/>
    <cellStyle name="Note 2 8 6 4" xfId="43008" xr:uid="{FA627C1A-B45C-4345-88EA-64BA358D79EC}"/>
    <cellStyle name="Note 2 8 7" xfId="10129" xr:uid="{B51CE8B3-B5ED-4C61-85B0-56DAB466AC2E}"/>
    <cellStyle name="Note 2 8 8" xfId="24744" xr:uid="{68D15A8E-76A7-46A7-A06A-150F0B3D1177}"/>
    <cellStyle name="Note 2 8 9" xfId="7896" xr:uid="{B9A5008B-8B60-4165-98BE-6E6184E75EB5}"/>
    <cellStyle name="Note 2 9" xfId="7579" xr:uid="{545572BA-BE89-46F3-B961-DEB45562C38F}"/>
    <cellStyle name="Note 2 9 10" xfId="25054" xr:uid="{0B4077F8-1C91-4B35-88D5-522AAC20BD70}"/>
    <cellStyle name="Note 2 9 11" xfId="10537" xr:uid="{442C7CD2-6801-4082-B6C7-BFEF863D2EB9}"/>
    <cellStyle name="Note 2 9 12" xfId="33782" xr:uid="{E67E81F0-49C6-48CA-96F9-C52EDB8F5FB9}"/>
    <cellStyle name="Note 2 9 2" xfId="21160" xr:uid="{5120C8D4-A2FA-446C-9E5D-BF38261E2557}"/>
    <cellStyle name="Note 2 9 2 2" xfId="34630" xr:uid="{6C16FF2B-2FB7-43A0-9202-210FBBF4BF04}"/>
    <cellStyle name="Note 2 9 2 3" xfId="42740" xr:uid="{94ACBF7C-446D-4B03-BF7C-CCBD571FD2D4}"/>
    <cellStyle name="Note 2 9 2 4" xfId="47066" xr:uid="{5617C501-2C18-499E-A4C0-5E175F0F5AC1}"/>
    <cellStyle name="Note 2 9 3" xfId="22407" xr:uid="{680EA9A6-C881-4C83-82A5-98023BA4BC00}"/>
    <cellStyle name="Note 2 9 3 2" xfId="35851" xr:uid="{AF6832BC-53F0-4869-9BB4-F59A1A4E7166}"/>
    <cellStyle name="Note 2 9 3 3" xfId="43570" xr:uid="{98636B70-D8AD-441A-8797-FA3D9244B52E}"/>
    <cellStyle name="Note 2 9 3 4" xfId="47521" xr:uid="{C16630EE-ECDA-45AF-89C5-60309E714194}"/>
    <cellStyle name="Note 2 9 4" xfId="19432" xr:uid="{BD95EF4C-47E4-4953-BA47-948C10B68816}"/>
    <cellStyle name="Note 2 9 4 2" xfId="33097" xr:uid="{8BDBF2A5-3616-46F9-B2B1-D119604E7957}"/>
    <cellStyle name="Note 2 9 4 3" xfId="41610" xr:uid="{53A9F67A-96FA-411B-97DC-3710B0595FA2}"/>
    <cellStyle name="Note 2 9 4 4" xfId="46348" xr:uid="{05100A08-8AB3-490E-BDD8-EA64B7B4F1E7}"/>
    <cellStyle name="Note 2 9 5" xfId="23350" xr:uid="{A0B28165-6F23-43CE-8C14-BA1909D0C00C}"/>
    <cellStyle name="Note 2 9 5 2" xfId="36773" xr:uid="{55B671E9-124F-45CE-A1E5-5BE25C9B7AA4}"/>
    <cellStyle name="Note 2 9 5 3" xfId="44303" xr:uid="{5130AC82-D4DC-4BFC-A62A-03362D382D0B}"/>
    <cellStyle name="Note 2 9 5 4" xfId="48069" xr:uid="{5E33AD5A-6062-4443-9920-2A7D83C887ED}"/>
    <cellStyle name="Note 2 9 6" xfId="23644" xr:uid="{C0A34F63-0063-4486-97C2-324FCED5D4AD}"/>
    <cellStyle name="Note 2 9 6 2" xfId="37046" xr:uid="{D975DC5B-6CC0-4707-A224-885D81C5BD74}"/>
    <cellStyle name="Note 2 9 6 3" xfId="44528" xr:uid="{B395DC2E-FB57-4643-BB33-A2818967A634}"/>
    <cellStyle name="Note 2 9 6 4" xfId="48236" xr:uid="{6AA94387-C49B-4E12-9C8B-86E234ED73FE}"/>
    <cellStyle name="Note 2 9 7" xfId="23740" xr:uid="{28A5ED93-ED3C-45BA-9B89-C7AD8A448AC5}"/>
    <cellStyle name="Note 2 9 7 2" xfId="37141" xr:uid="{75CC1137-CC11-45F4-A987-3638E15CAB2E}"/>
    <cellStyle name="Note 2 9 7 3" xfId="44613" xr:uid="{6647E928-F21B-4FDE-ADDB-B5EEF587E2AA}"/>
    <cellStyle name="Note 2 9 7 4" xfId="48312" xr:uid="{F87A7845-54AB-4CF6-8138-870FFC4AC9C4}"/>
    <cellStyle name="Note 2 9 8" xfId="18717" xr:uid="{E22C156C-7EBF-476A-BA3D-17566930B309}"/>
    <cellStyle name="Note 2 9 8 2" xfId="32447" xr:uid="{F9D90041-DA3F-422C-8EAF-CE6FA10F799C}"/>
    <cellStyle name="Note 2 9 8 3" xfId="41040" xr:uid="{5158A097-9661-42E8-A0CD-8FC731D3AA8F}"/>
    <cellStyle name="Note 2 9 8 4" xfId="45969" xr:uid="{86C732C0-CBB5-4A1C-9886-0BA5A90D9A51}"/>
    <cellStyle name="Note 2 9 9" xfId="10439" xr:uid="{6D331273-FE41-47FF-A68D-FE4E066A141B}"/>
    <cellStyle name="Note 3" xfId="3001" xr:uid="{75F6D0FE-FF01-4193-82D8-2005CC2C328A}"/>
    <cellStyle name="Note 3 10" xfId="22382" xr:uid="{93DC54BB-956D-414C-91CF-A92C17C190BD}"/>
    <cellStyle name="Note 3 10 2" xfId="35827" xr:uid="{2F2A8C2D-8BF6-48F1-8066-03956BDD57FA}"/>
    <cellStyle name="Note 3 10 3" xfId="43554" xr:uid="{E59E3FC3-A752-414E-B34F-B8D965D31A82}"/>
    <cellStyle name="Note 3 10 4" xfId="47515" xr:uid="{6F2D9570-B411-4B49-83CF-3BE67E3D5250}"/>
    <cellStyle name="Note 3 11" xfId="13747" xr:uid="{C59F892F-7FB6-40DD-B74F-A7207FFCD90B}"/>
    <cellStyle name="Note 3 11 2" xfId="28122" xr:uid="{3E428955-287A-4965-AAE2-9C276FAFE416}"/>
    <cellStyle name="Note 3 11 3" xfId="37654" xr:uid="{D436A3D3-B81C-4A97-8D02-5BDC40A69F35}"/>
    <cellStyle name="Note 3 11 4" xfId="42804" xr:uid="{604FEFAB-7207-4CCA-BE2B-6C429119A031}"/>
    <cellStyle name="Note 3 12" xfId="9052" xr:uid="{1A479E7A-816E-42B9-A001-2A5290B3DD16}"/>
    <cellStyle name="Note 3 13" xfId="10519" xr:uid="{98ACC2C0-9814-4970-98D8-86AD6B19F983}"/>
    <cellStyle name="Note 3 14" xfId="24142" xr:uid="{D085178F-02E4-4232-B883-B0129FB0B1EB}"/>
    <cellStyle name="Note 3 15" xfId="38776" xr:uid="{78A95B0F-B213-4BE8-9613-3A7A0B57DFCE}"/>
    <cellStyle name="Note 3 16" xfId="51477" xr:uid="{414E0FEA-4A4A-4E74-9BF0-041CE1930779}"/>
    <cellStyle name="Note 3 17" xfId="5992" xr:uid="{82B1DFD9-D3B6-4446-BBB0-8D474446EB94}"/>
    <cellStyle name="Note 3 2" xfId="5993" xr:uid="{75E36E87-59B1-4F8B-A026-EA7A344B36B7}"/>
    <cellStyle name="Note 3 2 10" xfId="18456" xr:uid="{FC2BBC0B-3BF3-492B-8971-BE9F04281248}"/>
    <cellStyle name="Note 3 2 10 2" xfId="32232" xr:uid="{C818FB40-E467-44CB-AA18-F9B78A34EEBA}"/>
    <cellStyle name="Note 3 2 10 3" xfId="40876" xr:uid="{232E137E-3BFC-4DE5-9A7F-7E41B5258019}"/>
    <cellStyle name="Note 3 2 10 4" xfId="45930" xr:uid="{D0FF6ECE-CA99-4E1E-B252-96BC2E623E90}"/>
    <cellStyle name="Note 3 2 11" xfId="21806" xr:uid="{F1DC66DE-5E9E-4677-8F95-91D6D1789465}"/>
    <cellStyle name="Note 3 2 11 2" xfId="35261" xr:uid="{9BFC94A6-4500-4467-8435-8F760D977B4D}"/>
    <cellStyle name="Note 3 2 11 3" xfId="43186" xr:uid="{252E6F4E-D427-4B5C-8966-9D5FEB04FD5A}"/>
    <cellStyle name="Note 3 2 11 4" xfId="47314" xr:uid="{FB754E15-BE84-4877-AC29-CBD54A85EAD3}"/>
    <cellStyle name="Note 3 2 12" xfId="13748" xr:uid="{CA8B30B3-6A9B-43DC-8013-8FD53F655857}"/>
    <cellStyle name="Note 3 2 12 2" xfId="28123" xr:uid="{438D3291-5BB6-4E84-80A6-42671CAB1C07}"/>
    <cellStyle name="Note 3 2 12 3" xfId="37655" xr:uid="{5FC74E28-2F72-46F8-8651-A9921B0C95DC}"/>
    <cellStyle name="Note 3 2 12 4" xfId="44652" xr:uid="{E316679C-201D-4DD8-ABC5-746AF8A2E7D7}"/>
    <cellStyle name="Note 3 2 13" xfId="9053" xr:uid="{E1967D4B-BFDE-4642-AB8A-A7019AFED2D4}"/>
    <cellStyle name="Note 3 2 14" xfId="8547" xr:uid="{C9AE39B5-57A9-405D-9FDC-46416BCC29B9}"/>
    <cellStyle name="Note 3 2 15" xfId="24141" xr:uid="{AEB6EDE0-B7E7-48D4-AE5F-80BD5D396CB0}"/>
    <cellStyle name="Note 3 2 16" xfId="38775" xr:uid="{00D0C960-18E6-4F23-83E3-05A367E1E116}"/>
    <cellStyle name="Note 3 2 2" xfId="7273" xr:uid="{F0A48B58-5E1E-49DD-B5D0-BE4D89E9A508}"/>
    <cellStyle name="Note 3 2 2 10" xfId="38345" xr:uid="{97A1EB4A-AC15-452D-A951-B4D60F556EE8}"/>
    <cellStyle name="Note 3 2 2 2" xfId="13750" xr:uid="{433CB057-AA2E-48A7-9F04-630532B2CC35}"/>
    <cellStyle name="Note 3 2 2 2 2" xfId="28125" xr:uid="{9A630391-2E43-418F-9A76-F58101DF0FA2}"/>
    <cellStyle name="Note 3 2 2 2 3" xfId="37657" xr:uid="{5588655D-E1C6-4B76-B87D-500B602BF0F7}"/>
    <cellStyle name="Note 3 2 2 2 4" xfId="44362" xr:uid="{D2F56C38-0400-42B0-A718-C3BEA72DC856}"/>
    <cellStyle name="Note 3 2 2 3" xfId="20855" xr:uid="{1E0CCB07-2340-4FE9-89E2-5A1DF0C3C465}"/>
    <cellStyle name="Note 3 2 2 3 2" xfId="34333" xr:uid="{BCE1331F-0EFD-4894-983A-7C10429A3CA8}"/>
    <cellStyle name="Note 3 2 2 3 3" xfId="42489" xr:uid="{467DE84D-4FB9-45C3-AB0F-3263905908D9}"/>
    <cellStyle name="Note 3 2 2 3 4" xfId="46863" xr:uid="{F63D3A4F-C5A2-4C23-A769-B863C89F8A52}"/>
    <cellStyle name="Note 3 2 2 4" xfId="19229" xr:uid="{0639DDE1-AE48-4582-83CD-C7845F10D7F7}"/>
    <cellStyle name="Note 3 2 2 4 2" xfId="32908" xr:uid="{35B83CF4-FA05-4E52-9A13-A930B7FDE872}"/>
    <cellStyle name="Note 3 2 2 4 3" xfId="41421" xr:uid="{A25AE261-966D-4CCB-A9B9-021F088E9A9B}"/>
    <cellStyle name="Note 3 2 2 4 4" xfId="46248" xr:uid="{79594095-6341-439E-86AE-0DC4F09565BB}"/>
    <cellStyle name="Note 3 2 2 5" xfId="23045" xr:uid="{8A39BC9D-FBCF-4F2D-B613-2414D73C60A3}"/>
    <cellStyle name="Note 3 2 2 5 2" xfId="36478" xr:uid="{731A38CF-BD04-4AB4-816E-72A73C846670}"/>
    <cellStyle name="Note 3 2 2 5 3" xfId="44053" xr:uid="{436C47E7-DEC5-45AC-99FF-0FA9D13DC7B5}"/>
    <cellStyle name="Note 3 2 2 5 4" xfId="47866" xr:uid="{2127C4C1-6538-4CD4-B8D9-92A7B3714B67}"/>
    <cellStyle name="Note 3 2 2 6" xfId="13749" xr:uid="{AEBB2DFA-47EB-48D9-B9DE-7FE12446C52E}"/>
    <cellStyle name="Note 3 2 2 6 2" xfId="28124" xr:uid="{560771FD-63AA-47D5-9A40-A49DDCC031CF}"/>
    <cellStyle name="Note 3 2 2 6 3" xfId="37656" xr:uid="{AFBCD3D9-035E-4813-8054-80DE98748F9F}"/>
    <cellStyle name="Note 3 2 2 6 4" xfId="44582" xr:uid="{E27C39B3-38B9-485C-8303-F02C34A1B70D}"/>
    <cellStyle name="Note 3 2 2 7" xfId="10134" xr:uid="{852AD514-BD65-41D5-A1BA-C93EB1F3D6A4}"/>
    <cellStyle name="Note 3 2 2 8" xfId="24749" xr:uid="{2A6FABB8-879F-47FA-810B-A3FC0AFA7C9D}"/>
    <cellStyle name="Note 3 2 2 9" xfId="8520" xr:uid="{67C10637-5A37-49BF-B20A-D371F27C47B1}"/>
    <cellStyle name="Note 3 2 3" xfId="13751" xr:uid="{A18770BA-D810-47C1-B51E-57BCC4AE4C46}"/>
    <cellStyle name="Note 3 2 3 2" xfId="13752" xr:uid="{484C0AC1-8AE8-4DED-B962-DC49337B1FDD}"/>
    <cellStyle name="Note 3 2 3 2 2" xfId="28127" xr:uid="{69783ED3-CEF2-43A9-931A-565BD87D816A}"/>
    <cellStyle name="Note 3 2 3 2 3" xfId="37659" xr:uid="{9BEB1BDA-15E5-4A8E-ABA4-7F123EA462C2}"/>
    <cellStyle name="Note 3 2 3 2 4" xfId="31000" xr:uid="{86A3848E-54EE-451D-96DE-1CBC14D199DB}"/>
    <cellStyle name="Note 3 2 3 3" xfId="28126" xr:uid="{B10D5FE8-4D24-4821-AB8C-3B221F01A84B}"/>
    <cellStyle name="Note 3 2 3 4" xfId="37658" xr:uid="{5177A291-A622-4ADE-B6D2-F29D90CFA2C4}"/>
    <cellStyle name="Note 3 2 3 5" xfId="43681" xr:uid="{23B662F7-691D-4EFD-BBDD-DB13712ABD3D}"/>
    <cellStyle name="Note 3 2 4" xfId="13753" xr:uid="{553FCDE2-7671-4E6E-BE45-EBF77C5E0FEB}"/>
    <cellStyle name="Note 3 2 4 2" xfId="28128" xr:uid="{EEBF3513-2176-4AB4-9706-17BCE802B2A2}"/>
    <cellStyle name="Note 3 2 4 3" xfId="37660" xr:uid="{77269FBD-2576-4B0A-B267-855901DF1A2B}"/>
    <cellStyle name="Note 3 2 4 4" xfId="44517" xr:uid="{7807F329-C194-46AD-9B7F-050623D05704}"/>
    <cellStyle name="Note 3 2 5" xfId="13754" xr:uid="{83D74FD8-BF51-4FB7-A60C-18E860BD4B09}"/>
    <cellStyle name="Note 3 2 5 2" xfId="13755" xr:uid="{6D586109-F0A5-4F06-BDFA-81081E146D6F}"/>
    <cellStyle name="Note 3 2 5 2 2" xfId="28130" xr:uid="{544CF59E-49B6-4DCB-BE97-CA475B7F4472}"/>
    <cellStyle name="Note 3 2 5 2 3" xfId="37662" xr:uid="{CAC1133F-FB89-4FEE-A564-DD316519ABD3}"/>
    <cellStyle name="Note 3 2 5 2 4" xfId="42871" xr:uid="{F75BB6CC-4112-4ADB-81EB-57469F9AE571}"/>
    <cellStyle name="Note 3 2 5 3" xfId="28129" xr:uid="{6B69BB36-7BD6-4DC7-BC33-76BEC851D98D}"/>
    <cellStyle name="Note 3 2 5 4" xfId="37661" xr:uid="{B9631189-CA23-410B-B533-DE9E725A3A64}"/>
    <cellStyle name="Note 3 2 5 5" xfId="43972" xr:uid="{C5198DF1-388F-4E02-8F2E-EFBD8878A4AD}"/>
    <cellStyle name="Note 3 2 6" xfId="13756" xr:uid="{DE81C4F0-085D-4080-B5F3-CCE8575184A9}"/>
    <cellStyle name="Note 3 2 6 2" xfId="13757" xr:uid="{80D9E777-0DB1-4351-A9FD-F9577783415B}"/>
    <cellStyle name="Note 3 2 6 2 2" xfId="28132" xr:uid="{522B5807-FE8B-4F89-B819-EC6C3A0FF595}"/>
    <cellStyle name="Note 3 2 6 2 3" xfId="37664" xr:uid="{A821C8A2-7608-4F2E-AC1B-FF452A9957F1}"/>
    <cellStyle name="Note 3 2 6 2 4" xfId="43567" xr:uid="{2C30EA07-110D-4663-97A3-9A90CEEA1A1D}"/>
    <cellStyle name="Note 3 2 6 3" xfId="28131" xr:uid="{A8718FA2-A16C-4631-B1EC-EAAA29EA8238}"/>
    <cellStyle name="Note 3 2 6 4" xfId="37663" xr:uid="{659B37EE-6A28-43F6-865A-633D51A78FA2}"/>
    <cellStyle name="Note 3 2 6 5" xfId="43835" xr:uid="{0617D76A-155B-4C9E-A06D-9D059CF9C8AA}"/>
    <cellStyle name="Note 3 2 7" xfId="13758" xr:uid="{1ADEFE8A-87EB-43B4-947C-AA0A797C3899}"/>
    <cellStyle name="Note 3 2 7 2" xfId="28133" xr:uid="{8F784DDA-DCC7-4477-A033-50DB6BF5C552}"/>
    <cellStyle name="Note 3 2 7 3" xfId="37665" xr:uid="{4721BA1A-B95A-448B-969C-2B756D742620}"/>
    <cellStyle name="Note 3 2 7 4" xfId="43132" xr:uid="{FE93332B-F824-43FD-9E27-69FDF0425A61}"/>
    <cellStyle name="Note 3 2 8" xfId="13759" xr:uid="{FDDEC09F-AB81-4502-983A-AE3943D6129E}"/>
    <cellStyle name="Note 3 2 8 2" xfId="13760" xr:uid="{39565AD8-0B9D-4E11-B7B9-6EBB355F6CEF}"/>
    <cellStyle name="Note 3 2 8 2 2" xfId="28135" xr:uid="{579F787D-88F0-4B3F-93C8-106EF486EDD9}"/>
    <cellStyle name="Note 3 2 8 2 3" xfId="37667" xr:uid="{FA52ADA2-0A84-44CF-8CA3-A2FB3B3E6FEF}"/>
    <cellStyle name="Note 3 2 8 2 4" xfId="43292" xr:uid="{64DFF4EE-526A-4FD3-B310-3D4F8C85304B}"/>
    <cellStyle name="Note 3 2 8 3" xfId="28134" xr:uid="{3E3EE3E0-F757-4DEB-8AA5-6627C2123B01}"/>
    <cellStyle name="Note 3 2 8 4" xfId="37666" xr:uid="{EA86ACAF-98A9-45F4-A35A-F98365669455}"/>
    <cellStyle name="Note 3 2 8 5" xfId="41201" xr:uid="{33B6CA60-75E3-4BA8-8CAB-47EE3BA99432}"/>
    <cellStyle name="Note 3 2 9" xfId="19917" xr:uid="{804E379B-5A4E-4232-A08F-17AF843A337B}"/>
    <cellStyle name="Note 3 2 9 2" xfId="33506" xr:uid="{4558C7EE-22CA-495B-98AD-84C9E5A3B382}"/>
    <cellStyle name="Note 3 2 9 3" xfId="41893" xr:uid="{654A36C1-BA1C-4D14-A1C2-0BE05B537238}"/>
    <cellStyle name="Note 3 2 9 4" xfId="46482" xr:uid="{DDCF3991-0381-4E75-9873-5F6B801838A1}"/>
    <cellStyle name="Note 3 3" xfId="7272" xr:uid="{024D9D30-C19E-44B2-9B55-2D541DBCDC0F}"/>
    <cellStyle name="Note 3 3 10" xfId="23044" xr:uid="{82BA0793-034B-43E8-B5C6-79E6E06E7A4B}"/>
    <cellStyle name="Note 3 3 10 2" xfId="36477" xr:uid="{F09C8D11-B46B-42F0-90FA-381B265C5906}"/>
    <cellStyle name="Note 3 3 10 3" xfId="44052" xr:uid="{89AF27DE-44C6-46A1-836E-52C5925380A7}"/>
    <cellStyle name="Note 3 3 10 4" xfId="47865" xr:uid="{C16D6692-D1A6-49F4-AF8E-C5FE206B0E3D}"/>
    <cellStyle name="Note 3 3 11" xfId="13761" xr:uid="{DEC0A0FC-667E-4BAF-929C-D75E1015E910}"/>
    <cellStyle name="Note 3 3 11 2" xfId="28136" xr:uid="{24E7C9B1-7281-4490-9AFC-3999E17CB6D7}"/>
    <cellStyle name="Note 3 3 11 3" xfId="37668" xr:uid="{AD46066D-04D7-45D0-B050-3CFD32BFDD86}"/>
    <cellStyle name="Note 3 3 11 4" xfId="43985" xr:uid="{7D43C1D9-5F09-4430-937A-78430257FB2B}"/>
    <cellStyle name="Note 3 3 12" xfId="10133" xr:uid="{7A8A2A2E-1642-4453-B3D4-38730DA6A388}"/>
    <cellStyle name="Note 3 3 13" xfId="24748" xr:uid="{8A8DDBD4-784F-4719-886F-890815C3E898}"/>
    <cellStyle name="Note 3 3 14" xfId="10533" xr:uid="{851A7291-4FA8-4429-B2CD-B3260B0BA0FB}"/>
    <cellStyle name="Note 3 3 15" xfId="38346" xr:uid="{32932818-8F97-4408-A10F-0F78DFB0AFD5}"/>
    <cellStyle name="Note 3 3 2" xfId="13762" xr:uid="{306DE188-2923-49BE-B701-2256619B8E8A}"/>
    <cellStyle name="Note 3 3 2 2" xfId="13763" xr:uid="{02705C86-678C-40C4-8FBB-C57E1FC4F2EE}"/>
    <cellStyle name="Note 3 3 2 2 2" xfId="28138" xr:uid="{D1B10F50-7E61-4672-ADD6-2B6A21CBD0B7}"/>
    <cellStyle name="Note 3 3 2 2 3" xfId="37670" xr:uid="{4569ABA9-D66C-455F-8C33-D96CED43F08F}"/>
    <cellStyle name="Note 3 3 2 2 4" xfId="43084" xr:uid="{EC5A0A9B-B834-48DD-8F81-65A1CD9F040F}"/>
    <cellStyle name="Note 3 3 2 3" xfId="28137" xr:uid="{DE801B62-39DE-4DD9-84DE-0318F60E680B}"/>
    <cellStyle name="Note 3 3 2 4" xfId="37669" xr:uid="{8A6DAF9B-D2DA-40A9-9FB2-8A320DB2961C}"/>
    <cellStyle name="Note 3 3 2 5" xfId="42866" xr:uid="{76D80536-B9E6-48EF-A1AD-2D5AD4528BDE}"/>
    <cellStyle name="Note 3 3 3" xfId="13764" xr:uid="{EF4A3B99-7B46-4949-89EA-FB858F0F85F3}"/>
    <cellStyle name="Note 3 3 3 2" xfId="28139" xr:uid="{DB18B16C-6893-4CFA-AEEB-29945EE45171}"/>
    <cellStyle name="Note 3 3 3 3" xfId="37671" xr:uid="{26C0BCF1-219E-4F5F-8F14-50D261879B90}"/>
    <cellStyle name="Note 3 3 3 4" xfId="43161" xr:uid="{1D281260-7CA9-4338-A484-4EFEFC1D58EE}"/>
    <cellStyle name="Note 3 3 4" xfId="13765" xr:uid="{BD2F7CD4-E028-4F48-A5C9-60AE2A42A984}"/>
    <cellStyle name="Note 3 3 4 2" xfId="13766" xr:uid="{A62CD6C3-B4F4-4F3F-8CF9-1EF28658EFC7}"/>
    <cellStyle name="Note 3 3 4 2 2" xfId="28141" xr:uid="{34A433E2-67F9-4EA2-8FBB-007D2226ADB0}"/>
    <cellStyle name="Note 3 3 4 2 3" xfId="37673" xr:uid="{DA60420C-46B0-4EE0-BE85-58278295DB7B}"/>
    <cellStyle name="Note 3 3 4 2 4" xfId="43983" xr:uid="{D9FC68E8-F80F-42F6-A6EB-930C547E2B0D}"/>
    <cellStyle name="Note 3 3 4 3" xfId="28140" xr:uid="{06DBBDA2-41ED-41A0-8A6F-E45E04477CA5}"/>
    <cellStyle name="Note 3 3 4 4" xfId="37672" xr:uid="{B89F582C-E9D7-48CB-BA6B-83574587585B}"/>
    <cellStyle name="Note 3 3 4 5" xfId="43544" xr:uid="{AEF4BA8E-E956-4793-A155-2C7B06600A14}"/>
    <cellStyle name="Note 3 3 5" xfId="13767" xr:uid="{38E22C25-2AE8-4D70-BBED-0E8571A3E13C}"/>
    <cellStyle name="Note 3 3 5 2" xfId="13768" xr:uid="{F93859A4-A610-4948-B868-1F25E5A58FEA}"/>
    <cellStyle name="Note 3 3 5 2 2" xfId="28143" xr:uid="{84390A87-6E08-4D12-8C2E-D6D14C40F328}"/>
    <cellStyle name="Note 3 3 5 2 3" xfId="37675" xr:uid="{5C68B175-B0AF-41F6-858E-82287A6CB601}"/>
    <cellStyle name="Note 3 3 5 2 4" xfId="43555" xr:uid="{D04CC403-B4A3-4064-8F6A-17DD2756CEFE}"/>
    <cellStyle name="Note 3 3 5 3" xfId="28142" xr:uid="{0A833307-153B-402E-B68B-95A1A2E84595}"/>
    <cellStyle name="Note 3 3 5 4" xfId="37674" xr:uid="{45D1BE35-648D-42A2-9498-6C953ACA1F8B}"/>
    <cellStyle name="Note 3 3 5 5" xfId="42864" xr:uid="{7ABA347D-ECD8-41C3-827C-A31C2166EDC1}"/>
    <cellStyle name="Note 3 3 6" xfId="13769" xr:uid="{106123BD-D5C9-4AA6-AB88-E14D300E898C}"/>
    <cellStyle name="Note 3 3 6 2" xfId="28144" xr:uid="{85BA0ED3-FB47-424E-B647-AD27D45D427D}"/>
    <cellStyle name="Note 3 3 6 3" xfId="37676" xr:uid="{28812F34-29A5-4E61-AA95-8B8F15D6704E}"/>
    <cellStyle name="Note 3 3 6 4" xfId="43565" xr:uid="{A8DC8A98-4F23-4BCC-AD3A-B186A9F2ECCD}"/>
    <cellStyle name="Note 3 3 7" xfId="13770" xr:uid="{8C84974A-F319-4911-88B1-4ADBE54AE4A2}"/>
    <cellStyle name="Note 3 3 7 2" xfId="13771" xr:uid="{9E9EAD06-444B-490A-BF4E-7B163B0FB20D}"/>
    <cellStyle name="Note 3 3 7 2 2" xfId="28146" xr:uid="{4F682291-5E36-42DD-9E76-CA39F5BF4D1E}"/>
    <cellStyle name="Note 3 3 7 2 3" xfId="37678" xr:uid="{069F6CA7-7759-41F0-8413-2934BCC9BB1E}"/>
    <cellStyle name="Note 3 3 7 2 4" xfId="44474" xr:uid="{FA3F3FCD-7971-46BB-8D04-A763B0D2E390}"/>
    <cellStyle name="Note 3 3 7 3" xfId="28145" xr:uid="{34C82E0A-F7B5-45C7-AC74-3431FB6DA056}"/>
    <cellStyle name="Note 3 3 7 4" xfId="37677" xr:uid="{EB69168C-BF6A-4C26-B771-3772F24CC280}"/>
    <cellStyle name="Note 3 3 7 5" xfId="43122" xr:uid="{8EBF96CD-CCDC-449E-81C3-73684908A3CD}"/>
    <cellStyle name="Note 3 3 8" xfId="20854" xr:uid="{9B3E340E-CD3C-4A64-A94D-193610F46747}"/>
    <cellStyle name="Note 3 3 8 2" xfId="34332" xr:uid="{635780A7-7EB6-4F1E-8875-44ACB76B0B4F}"/>
    <cellStyle name="Note 3 3 8 3" xfId="42488" xr:uid="{0491ACCA-278D-47A7-92DE-2C803E8E7294}"/>
    <cellStyle name="Note 3 3 8 4" xfId="46862" xr:uid="{13BB62B9-AC30-4444-9F89-980ED032378C}"/>
    <cellStyle name="Note 3 3 9" xfId="19228" xr:uid="{6C3C94AF-B2A3-441C-9EB2-1A369111A622}"/>
    <cellStyle name="Note 3 3 9 2" xfId="32907" xr:uid="{2C00884F-EE97-4FBE-9878-F9DB65434EB9}"/>
    <cellStyle name="Note 3 3 9 3" xfId="41420" xr:uid="{64ECC03E-A199-4A0D-8697-085DD60FDF5B}"/>
    <cellStyle name="Note 3 3 9 4" xfId="46247" xr:uid="{57789AB5-43BC-4D9A-B637-6C496A8B2B44}"/>
    <cellStyle name="Note 3 4" xfId="7718" xr:uid="{F225398B-E44E-46DC-8A55-F68F10AD30CA}"/>
    <cellStyle name="Note 3 4 10" xfId="22556" xr:uid="{C097362A-F4AD-4051-83C2-C22DA71284F5}"/>
    <cellStyle name="Note 3 4 10 2" xfId="35999" xr:uid="{91EE0EC1-A769-43DE-AE01-D234A6759D00}"/>
    <cellStyle name="Note 3 4 10 3" xfId="43684" xr:uid="{B2D06D37-7A4B-41AD-A660-59E22610F3D4}"/>
    <cellStyle name="Note 3 4 10 4" xfId="47598" xr:uid="{93FB3016-5CD8-4E7E-8396-FA54017A7E08}"/>
    <cellStyle name="Note 3 4 11" xfId="23418" xr:uid="{56A5F957-FFE6-42E6-ADC3-E08385101C08}"/>
    <cellStyle name="Note 3 4 11 2" xfId="36841" xr:uid="{271DA43C-B8AA-4970-866D-19DA52CE96E9}"/>
    <cellStyle name="Note 3 4 11 3" xfId="44365" xr:uid="{3FF3A94A-6CAA-4457-B133-C2CC9ABED86D}"/>
    <cellStyle name="Note 3 4 11 4" xfId="48119" xr:uid="{BD51C4E8-8549-414A-A097-5F2019F6C988}"/>
    <cellStyle name="Note 3 4 12" xfId="23705" xr:uid="{29AE17CE-AC02-4C84-8CB4-D40497A7151A}"/>
    <cellStyle name="Note 3 4 12 2" xfId="37107" xr:uid="{CFDFA072-43B6-4B83-9DBA-AB25FE05C44A}"/>
    <cellStyle name="Note 3 4 12 3" xfId="44585" xr:uid="{7FB1BF74-17F3-491F-8C44-CF96B8E88FFC}"/>
    <cellStyle name="Note 3 4 12 4" xfId="48285" xr:uid="{1E65A8FC-E4B4-40D0-AC6D-ACC9DD685120}"/>
    <cellStyle name="Note 3 4 13" xfId="13772" xr:uid="{60D85487-66B3-4C06-89DA-B0814B960CBC}"/>
    <cellStyle name="Note 3 4 13 2" xfId="28147" xr:uid="{85D016EC-7397-4510-8994-F102D4287F1E}"/>
    <cellStyle name="Note 3 4 13 3" xfId="37679" xr:uid="{2E8849BC-45A0-47F3-9D73-7B6517D0FB12}"/>
    <cellStyle name="Note 3 4 13 4" xfId="43984" xr:uid="{E6458BD0-850D-47F2-9C6B-AC41BBD344C0}"/>
    <cellStyle name="Note 3 4 14" xfId="10561" xr:uid="{D0739021-112E-4BDA-9455-DB3962AEBE87}"/>
    <cellStyle name="Note 3 4 15" xfId="25173" xr:uid="{1B52577D-87C5-4100-BBD3-4048155B4E1D}"/>
    <cellStyle name="Note 3 4 16" xfId="27971" xr:uid="{AE726692-392B-4DB0-8EEF-BA2C9D613E24}"/>
    <cellStyle name="Note 3 4 17" xfId="42527" xr:uid="{8AB4AF1E-9166-4983-A766-50A516AC9570}"/>
    <cellStyle name="Note 3 4 2" xfId="13773" xr:uid="{4450F64E-2F1C-4E2B-994F-5810509E3794}"/>
    <cellStyle name="Note 3 4 2 2" xfId="13774" xr:uid="{6D11B06D-513F-4C05-BCFC-2953E39BA345}"/>
    <cellStyle name="Note 3 4 2 2 2" xfId="28149" xr:uid="{FF97BFEA-2E53-44C0-93FD-FEB1FF5025C4}"/>
    <cellStyle name="Note 3 4 2 2 3" xfId="37681" xr:uid="{42A3E705-95DD-494F-860D-A5BED6716157}"/>
    <cellStyle name="Note 3 4 2 2 4" xfId="43024" xr:uid="{AF6070AB-C7AB-49EB-9D8D-A1BA84441269}"/>
    <cellStyle name="Note 3 4 2 3" xfId="28148" xr:uid="{31219F22-DA6F-492C-B55C-1E0A6ED99013}"/>
    <cellStyle name="Note 3 4 2 4" xfId="37680" xr:uid="{9F730FFD-522A-4488-A140-110D2EBF19CD}"/>
    <cellStyle name="Note 3 4 2 5" xfId="43635" xr:uid="{1FD2D0CA-9A2F-4ECB-A4FB-13154BAB3C62}"/>
    <cellStyle name="Note 3 4 3" xfId="13775" xr:uid="{67854C7A-2555-479E-AB1A-0C9ECF5B6EE1}"/>
    <cellStyle name="Note 3 4 3 2" xfId="28150" xr:uid="{736ED869-F0AE-4B5F-BF5A-CBA8123A9F77}"/>
    <cellStyle name="Note 3 4 3 3" xfId="37682" xr:uid="{9D21879A-63D9-4E33-8F8E-71DF8B221CB9}"/>
    <cellStyle name="Note 3 4 3 4" xfId="43498" xr:uid="{399F01AB-809D-4511-BF6F-1DA594CA0C06}"/>
    <cellStyle name="Note 3 4 4" xfId="13776" xr:uid="{2882F1B8-A507-444C-A9E0-65635CC4A6D1}"/>
    <cellStyle name="Note 3 4 4 2" xfId="13777" xr:uid="{632F5DE7-0EB3-4A5D-856E-CACC270AEBE7}"/>
    <cellStyle name="Note 3 4 4 2 2" xfId="28152" xr:uid="{9A25B5C8-191D-44A2-B505-A923D09753B0}"/>
    <cellStyle name="Note 3 4 4 2 3" xfId="37684" xr:uid="{5F51ED29-CE65-4634-A2EC-4B243D63428C}"/>
    <cellStyle name="Note 3 4 4 2 4" xfId="44456" xr:uid="{81F8CEA5-5FA8-4177-BA52-4F534EFD2F5F}"/>
    <cellStyle name="Note 3 4 4 3" xfId="28151" xr:uid="{83E82961-EDC3-4C6D-B908-B9AE919D0956}"/>
    <cellStyle name="Note 3 4 4 4" xfId="37683" xr:uid="{B335DEF9-F6B4-40AD-98B9-B35685A8ACC6}"/>
    <cellStyle name="Note 3 4 4 5" xfId="43123" xr:uid="{661A2AE0-9D05-4B59-B532-D7596E678D05}"/>
    <cellStyle name="Note 3 4 5" xfId="13778" xr:uid="{E5011E73-C3B4-4B79-9E0A-43A160E78E50}"/>
    <cellStyle name="Note 3 4 5 2" xfId="13779" xr:uid="{858A3752-6972-45BA-86B2-A8B59A20257C}"/>
    <cellStyle name="Note 3 4 5 2 2" xfId="28154" xr:uid="{32537DE0-05D6-49A2-BA20-6C715FC4EBF4}"/>
    <cellStyle name="Note 3 4 5 2 3" xfId="37686" xr:uid="{C213C291-DD95-4D6E-936C-9F7383EDA8E2}"/>
    <cellStyle name="Note 3 4 5 2 4" xfId="42867" xr:uid="{2A27112E-BA46-4EDE-A00F-9BC95972B5FF}"/>
    <cellStyle name="Note 3 4 5 3" xfId="28153" xr:uid="{91525397-8D1B-4AC3-B6DA-088149F9946E}"/>
    <cellStyle name="Note 3 4 5 4" xfId="37685" xr:uid="{E56876E6-F155-454F-B1F9-F465503B1430}"/>
    <cellStyle name="Note 3 4 5 5" xfId="43981" xr:uid="{EE84C620-33B5-47D2-BD98-51B2C8E59594}"/>
    <cellStyle name="Note 3 4 6" xfId="13780" xr:uid="{36F38AEB-2DDB-434C-B692-22645D631CD4}"/>
    <cellStyle name="Note 3 4 6 2" xfId="28155" xr:uid="{7184727A-A2FF-4EC8-ADBA-56927555AF70}"/>
    <cellStyle name="Note 3 4 6 3" xfId="37687" xr:uid="{6A6966D1-CA22-49CE-8C06-F16B4CFE624F}"/>
    <cellStyle name="Note 3 4 6 4" xfId="43516" xr:uid="{DE055EAF-F50B-442E-98BA-B45C4F71E9B7}"/>
    <cellStyle name="Note 3 4 7" xfId="13781" xr:uid="{9472FAC5-7FAC-4B9B-B854-5A372B70A8AE}"/>
    <cellStyle name="Note 3 4 7 2" xfId="13782" xr:uid="{09D5ED8F-046D-4F98-8768-B5D0CFCBF460}"/>
    <cellStyle name="Note 3 4 7 2 2" xfId="28157" xr:uid="{65F74DA5-4B22-4F8E-A84D-A1F777004D07}"/>
    <cellStyle name="Note 3 4 7 2 3" xfId="37689" xr:uid="{1F0BC756-7FFE-404D-93E1-B52E5569560E}"/>
    <cellStyle name="Note 3 4 7 2 4" xfId="41283" xr:uid="{E6AEA331-5A9D-4768-848B-08A6B388E592}"/>
    <cellStyle name="Note 3 4 7 3" xfId="28156" xr:uid="{9C4F9B25-F14A-4308-8B51-2BDB390C0EA4}"/>
    <cellStyle name="Note 3 4 7 4" xfId="37688" xr:uid="{5BF1FAA5-3898-483F-A643-83ED1790252B}"/>
    <cellStyle name="Note 3 4 7 5" xfId="43160" xr:uid="{E13AD942-216D-4225-8B30-ADD2276043B3}"/>
    <cellStyle name="Note 3 4 8" xfId="21240" xr:uid="{33517953-562E-49CE-A841-FF80DD548911}"/>
    <cellStyle name="Note 3 4 8 2" xfId="34706" xr:uid="{1954CD37-2846-4BA2-A5E4-1AC3F1424669}"/>
    <cellStyle name="Note 3 4 8 3" xfId="42807" xr:uid="{24ED884D-7EFC-4734-B328-C28055778C0A}"/>
    <cellStyle name="Note 3 4 8 4" xfId="47116" xr:uid="{F63BF386-E9E9-454D-996C-F447698042BD}"/>
    <cellStyle name="Note 3 4 9" xfId="22514" xr:uid="{5CE4CA9A-A84A-402A-927A-AD04615C3BD9}"/>
    <cellStyle name="Note 3 4 9 2" xfId="35957" xr:uid="{61DB418D-154B-4DE9-A222-F2835BC718C9}"/>
    <cellStyle name="Note 3 4 9 3" xfId="43650" xr:uid="{CA343DF6-8FFA-43B8-8130-26A71C22E06E}"/>
    <cellStyle name="Note 3 4 9 4" xfId="47573" xr:uid="{AA357302-8B4B-4CCA-AF0E-34ABF2FDF2B3}"/>
    <cellStyle name="Note 3 5" xfId="13783" xr:uid="{11C7E457-7F48-4BF4-A315-22DD8A76252D}"/>
    <cellStyle name="Note 3 5 10" xfId="44518" xr:uid="{5D9F020E-5827-4F32-A6D1-44E14691EF65}"/>
    <cellStyle name="Note 3 5 2" xfId="13784" xr:uid="{C6E033D1-61A3-4F89-B92D-4160BDA72177}"/>
    <cellStyle name="Note 3 5 2 2" xfId="13785" xr:uid="{FB69CC37-B531-456C-8EB3-A75248E2923C}"/>
    <cellStyle name="Note 3 5 2 2 2" xfId="28160" xr:uid="{77B5314F-157A-47E9-BE7F-FFCF104E0CA5}"/>
    <cellStyle name="Note 3 5 2 2 3" xfId="37692" xr:uid="{79EF1AFE-4837-4070-B694-76259556B958}"/>
    <cellStyle name="Note 3 5 2 2 4" xfId="41701" xr:uid="{E54BDD86-482E-4779-ABB4-B7BE2D69B390}"/>
    <cellStyle name="Note 3 5 2 3" xfId="28159" xr:uid="{C719D349-512E-4F6C-B906-52748044C399}"/>
    <cellStyle name="Note 3 5 2 4" xfId="37691" xr:uid="{D504372F-9220-4C3C-9025-9A99F085765B}"/>
    <cellStyle name="Note 3 5 2 5" xfId="43982" xr:uid="{A064CC19-4186-4FD2-B47C-8168B760DED8}"/>
    <cellStyle name="Note 3 5 3" xfId="13786" xr:uid="{6D4F29DC-7778-4C93-AAD7-BA054A4AB9A1}"/>
    <cellStyle name="Note 3 5 3 2" xfId="28161" xr:uid="{9073E37B-9E91-4F3B-8F8C-8ADF155B9497}"/>
    <cellStyle name="Note 3 5 3 3" xfId="37693" xr:uid="{66322611-F0A2-49C6-92B6-C6EDFC83F9D3}"/>
    <cellStyle name="Note 3 5 3 4" xfId="43259" xr:uid="{9C6FE52A-0F87-4374-B66F-94DDD7482441}"/>
    <cellStyle name="Note 3 5 4" xfId="13787" xr:uid="{0A2A159F-BE92-4C42-95F3-1339ECD297B2}"/>
    <cellStyle name="Note 3 5 4 2" xfId="13788" xr:uid="{96E548C3-1842-49DB-B4AA-B1CE41DDBF43}"/>
    <cellStyle name="Note 3 5 4 2 2" xfId="28163" xr:uid="{5FC53D10-D54D-418A-B77D-DA44C8102D96}"/>
    <cellStyle name="Note 3 5 4 2 3" xfId="37695" xr:uid="{952222E4-66A8-446F-B00C-2AA38E073D0B}"/>
    <cellStyle name="Note 3 5 4 2 4" xfId="43124" xr:uid="{4D619A06-D261-4D3B-B817-7025369DE6CA}"/>
    <cellStyle name="Note 3 5 4 3" xfId="28162" xr:uid="{A5840084-E84F-47B1-BF02-026C653487ED}"/>
    <cellStyle name="Note 3 5 4 4" xfId="37694" xr:uid="{F4BBE95A-4039-4404-952F-B078558A3138}"/>
    <cellStyle name="Note 3 5 4 5" xfId="43159" xr:uid="{00AC7455-A380-4E2B-AA67-5F381595E5B9}"/>
    <cellStyle name="Note 3 5 5" xfId="13789" xr:uid="{092FC84F-C7CA-493E-937F-EBADA39AD65C}"/>
    <cellStyle name="Note 3 5 5 2" xfId="13790" xr:uid="{FDFD6FA7-9041-4EC5-82C2-92BBA0AA4EAC}"/>
    <cellStyle name="Note 3 5 5 2 2" xfId="28165" xr:uid="{54F9132A-D90F-4578-8245-5570820D344A}"/>
    <cellStyle name="Note 3 5 5 2 3" xfId="37697" xr:uid="{5E6FFE5C-994D-4B94-BDAE-2DEEC3645B93}"/>
    <cellStyle name="Note 3 5 5 2 4" xfId="43979" xr:uid="{A938C719-91FC-4FC4-9657-4C6ACEEB7F19}"/>
    <cellStyle name="Note 3 5 5 3" xfId="28164" xr:uid="{FE9EE03B-6138-43D3-8729-0B9701802CBF}"/>
    <cellStyle name="Note 3 5 5 4" xfId="37696" xr:uid="{1F065E31-9534-4AB9-A5B9-99E5E6B82A5F}"/>
    <cellStyle name="Note 3 5 5 5" xfId="44645" xr:uid="{96065E39-AD5F-4174-AC7D-6048C2BC9682}"/>
    <cellStyle name="Note 3 5 6" xfId="13791" xr:uid="{B8F67F34-1787-4BEB-8305-C2177D860B66}"/>
    <cellStyle name="Note 3 5 6 2" xfId="28166" xr:uid="{A38A7D6C-2495-4E57-BD98-26A22F39BF44}"/>
    <cellStyle name="Note 3 5 6 3" xfId="37698" xr:uid="{9B8E09D1-5459-4506-B1F4-A4743D44B1C0}"/>
    <cellStyle name="Note 3 5 6 4" xfId="42868" xr:uid="{81D2191E-2171-4F41-B00E-E71C65D8DED9}"/>
    <cellStyle name="Note 3 5 7" xfId="13792" xr:uid="{7E50A2E4-062B-40A1-9D2A-F26587498A6B}"/>
    <cellStyle name="Note 3 5 7 2" xfId="13793" xr:uid="{5DBDD656-8813-4FD5-A84F-B6A571EE7380}"/>
    <cellStyle name="Note 3 5 7 2 2" xfId="28168" xr:uid="{B9F88CF4-BD76-4C60-8DEF-995B9144A1B7}"/>
    <cellStyle name="Note 3 5 7 2 3" xfId="37700" xr:uid="{C67BB0D4-D2C8-41D1-99FF-8D43ED0D7F56}"/>
    <cellStyle name="Note 3 5 7 2 4" xfId="43155" xr:uid="{5A8AAEBD-FB2D-40B9-98E3-2343F2B70E46}"/>
    <cellStyle name="Note 3 5 7 3" xfId="28167" xr:uid="{4A856D55-015A-42CD-B3AA-E7DB637CAE07}"/>
    <cellStyle name="Note 3 5 7 4" xfId="37699" xr:uid="{3C8FEE89-EF26-41F3-A22D-62ED93B48714}"/>
    <cellStyle name="Note 3 5 7 5" xfId="43834" xr:uid="{26F688E2-76CC-457B-9DFE-E91CF03291F6}"/>
    <cellStyle name="Note 3 5 8" xfId="28158" xr:uid="{15963E60-BB68-4268-94BA-AF7B4B9D81CC}"/>
    <cellStyle name="Note 3 5 9" xfId="37690" xr:uid="{CACB9011-F079-4706-8FF3-7375D6267D86}"/>
    <cellStyle name="Note 3 6" xfId="13794" xr:uid="{0483325F-697D-4E44-BF18-715FFAE35661}"/>
    <cellStyle name="Note 3 6 2" xfId="13795" xr:uid="{3BCD2BDD-220A-46C2-97C7-3F8FE5564295}"/>
    <cellStyle name="Note 3 6 2 2" xfId="13796" xr:uid="{0755A147-0F52-4404-9C7C-4D5D7B863495}"/>
    <cellStyle name="Note 3 6 2 2 2" xfId="28171" xr:uid="{0F7D91F4-363B-485C-8525-74CB63CEFA9B}"/>
    <cellStyle name="Note 3 6 2 2 3" xfId="37703" xr:uid="{50E23A86-8B78-4854-B82D-EF00B6165D53}"/>
    <cellStyle name="Note 3 6 2 2 4" xfId="43980" xr:uid="{7DAAF27C-76F0-42A6-8F3D-9664FBC4F297}"/>
    <cellStyle name="Note 3 6 2 3" xfId="28170" xr:uid="{3A2CE401-A79E-40AB-A40B-DE354DD195A5}"/>
    <cellStyle name="Note 3 6 2 4" xfId="37702" xr:uid="{F208CA36-0D2D-4F29-8129-AF2D70AF8F4F}"/>
    <cellStyle name="Note 3 6 2 5" xfId="44475" xr:uid="{13513F87-A4CE-41CA-B274-ACD0B5E2A3E9}"/>
    <cellStyle name="Note 3 6 3" xfId="13797" xr:uid="{4A89CC33-F1B9-4667-BEB7-F463DB19256B}"/>
    <cellStyle name="Note 3 6 3 2" xfId="13798" xr:uid="{EE77037F-6DFD-4413-ABAA-8D5924238093}"/>
    <cellStyle name="Note 3 6 3 2 2" xfId="28173" xr:uid="{800B794D-E3E9-43D1-814B-4602D90BE993}"/>
    <cellStyle name="Note 3 6 3 2 3" xfId="37705" xr:uid="{B443D80B-D534-42EF-BEC6-B461641ED95A}"/>
    <cellStyle name="Note 3 6 3 2 4" xfId="43282" xr:uid="{57A958EE-7B77-4754-8177-4A3D0C331749}"/>
    <cellStyle name="Note 3 6 3 3" xfId="28172" xr:uid="{0DA34FD9-A523-433E-A8F0-9BEE68BA25AC}"/>
    <cellStyle name="Note 3 6 3 4" xfId="37704" xr:uid="{CF5B91EA-7BCC-450A-AB33-337912FDB4EC}"/>
    <cellStyle name="Note 3 6 3 5" xfId="43624" xr:uid="{95C4B2E2-1A7B-4811-B092-15F85342E069}"/>
    <cellStyle name="Note 3 6 4" xfId="13799" xr:uid="{5BAF93C8-58AB-4A07-A87C-4A09F6DB324F}"/>
    <cellStyle name="Note 3 6 4 2" xfId="28174" xr:uid="{0BF8F850-AF39-4C23-944C-F73FB78C0C2E}"/>
    <cellStyle name="Note 3 6 4 3" xfId="37706" xr:uid="{2A3EB278-A206-44AA-B3F0-65453984AA0B}"/>
    <cellStyle name="Note 3 6 4 4" xfId="43156" xr:uid="{DFA86983-B9A7-4F69-8460-BFC5E219D2C5}"/>
    <cellStyle name="Note 3 6 5" xfId="13800" xr:uid="{E90F16AB-4083-47DB-95E0-CDB592CC73E5}"/>
    <cellStyle name="Note 3 6 5 2" xfId="28175" xr:uid="{C2C33325-76BD-482F-926F-1AC6054FA6F2}"/>
    <cellStyle name="Note 3 6 5 3" xfId="37707" xr:uid="{E48F9E40-8035-40F8-9506-6B67CD043B0E}"/>
    <cellStyle name="Note 3 6 5 4" xfId="43125" xr:uid="{A4D8AAED-492A-4BE0-96E9-E4635209003B}"/>
    <cellStyle name="Note 3 6 6" xfId="13801" xr:uid="{C965247C-407A-4D57-82A3-CF5FAE0A9EFB}"/>
    <cellStyle name="Note 3 6 6 2" xfId="13802" xr:uid="{4ECE32AE-16B6-48E5-B479-E2618F7143E4}"/>
    <cellStyle name="Note 3 6 6 2 2" xfId="28177" xr:uid="{DCE9D735-A161-48BB-B2A9-73FE4F0EFE26}"/>
    <cellStyle name="Note 3 6 6 2 3" xfId="37709" xr:uid="{5D736044-FF51-4D98-A029-230997B715A1}"/>
    <cellStyle name="Note 3 6 6 2 4" xfId="41123" xr:uid="{A5F90EDB-22D9-4DB1-91C7-7152E0688D97}"/>
    <cellStyle name="Note 3 6 6 3" xfId="28176" xr:uid="{C72D9DCB-7E47-4B01-B199-BAA67D38F77D}"/>
    <cellStyle name="Note 3 6 6 4" xfId="37708" xr:uid="{46E3B8F3-2B4A-4114-B3F2-9DC7A765ACA5}"/>
    <cellStyle name="Note 3 6 6 5" xfId="44444" xr:uid="{701E0EDA-FAA8-4D41-86C4-634B4B8D7E46}"/>
    <cellStyle name="Note 3 6 7" xfId="28169" xr:uid="{90231D2A-56A5-44C9-8676-76D49F7499A8}"/>
    <cellStyle name="Note 3 6 8" xfId="37701" xr:uid="{AB2A0AE1-4394-4D9F-9E33-242D32648B32}"/>
    <cellStyle name="Note 3 6 9" xfId="41200" xr:uid="{E93AE7A2-9755-4A7F-9EC6-A4EFB50B9F8A}"/>
    <cellStyle name="Note 3 7" xfId="13803" xr:uid="{A8748533-7360-4BC9-AC23-EF4E574AB8AA}"/>
    <cellStyle name="Note 3 7 2" xfId="13804" xr:uid="{9CE25104-9596-4891-89B6-66FCA1B38B21}"/>
    <cellStyle name="Note 3 7 2 2" xfId="28179" xr:uid="{CB48C4D2-208E-42A6-8502-A0DE3F2344B5}"/>
    <cellStyle name="Note 3 7 2 3" xfId="37711" xr:uid="{BC4A80BE-B2C6-45E4-926F-362E4C7AE036}"/>
    <cellStyle name="Note 3 7 2 4" xfId="43397" xr:uid="{07677125-61D3-406C-9EC7-B38F8AA45EAD}"/>
    <cellStyle name="Note 3 7 3" xfId="28178" xr:uid="{751B2117-7E05-4547-8EE6-3C6A29C98A9F}"/>
    <cellStyle name="Note 3 7 4" xfId="37710" xr:uid="{8F186E0B-1BF3-490F-95A2-1601E26742B7}"/>
    <cellStyle name="Note 3 7 5" xfId="43524" xr:uid="{43525E8A-2C1C-4C2F-B28B-1BB58B9C092E}"/>
    <cellStyle name="Note 3 8" xfId="19916" xr:uid="{82905E96-6431-4BF8-A780-CB2D3143B09A}"/>
    <cellStyle name="Note 3 8 2" xfId="33505" xr:uid="{09B662D4-4997-4E6B-A6DF-294AC58453AB}"/>
    <cellStyle name="Note 3 8 3" xfId="41892" xr:uid="{D530884C-2F6F-4E6E-827B-A5871962C4B7}"/>
    <cellStyle name="Note 3 8 4" xfId="46481" xr:uid="{86C28270-4781-4440-9A9B-776F0DD64E63}"/>
    <cellStyle name="Note 3 9" xfId="18454" xr:uid="{73A0B08F-83E5-46E5-A703-0E0D4E18EA81}"/>
    <cellStyle name="Note 3 9 2" xfId="32230" xr:uid="{7110E3A2-A2BA-4ECD-9310-3F8373A7B7EC}"/>
    <cellStyle name="Note 3 9 3" xfId="40874" xr:uid="{7881BD5C-4CDA-42BE-8329-1F12F03C3559}"/>
    <cellStyle name="Note 3 9 4" xfId="45928" xr:uid="{E140C806-4FD7-4FEE-8E04-5B11FE6BD080}"/>
    <cellStyle name="Note 4" xfId="3016" xr:uid="{22729FB6-5743-4E93-8125-ACC6A22077B3}"/>
    <cellStyle name="Note 4 10" xfId="51492" xr:uid="{B8FA988B-4F0D-458C-958D-FF2D893114FC}"/>
    <cellStyle name="Note 4 11" xfId="5994" xr:uid="{C86B2A8D-A952-436E-8565-9E8F5FFEC414}"/>
    <cellStyle name="Note 4 2" xfId="7274" xr:uid="{1DEFB9E7-E94B-4517-87E5-329449D2B244}"/>
    <cellStyle name="Note 4 2 2" xfId="22475" xr:uid="{C24E3464-C398-49EC-9596-844FC111B406}"/>
    <cellStyle name="Note 4 2 2 2" xfId="35918" xr:uid="{A1BC36B5-463D-42A2-A1C9-ED8A8E10F510}"/>
    <cellStyle name="Note 4 2 2 3" xfId="43621" xr:uid="{52C5C4C2-B1A3-4937-B1E5-4798F48D1BDF}"/>
    <cellStyle name="Note 4 2 2 4" xfId="47559" xr:uid="{32DE5121-F000-4F6A-9124-9BD497C76B70}"/>
    <cellStyle name="Note 4 2 3" xfId="23046" xr:uid="{10B4BB5F-5F96-433B-AC61-3AA2A3BBEA54}"/>
    <cellStyle name="Note 4 2 3 2" xfId="36479" xr:uid="{EA1EA9DC-FE09-4B03-BD85-B90BCA8D050F}"/>
    <cellStyle name="Note 4 2 3 3" xfId="44054" xr:uid="{D2D05A06-A0FE-4426-93E6-89E0F4288D2F}"/>
    <cellStyle name="Note 4 2 3 4" xfId="47867" xr:uid="{ECEDE76B-1FB1-4359-BBA9-57EA873A9D14}"/>
    <cellStyle name="Note 4 2 4" xfId="20856" xr:uid="{AF62EFA6-DC3E-448B-A5AC-B32C1023DF26}"/>
    <cellStyle name="Note 4 2 4 2" xfId="34334" xr:uid="{E1277446-243E-4DEF-99C8-9DED5318572E}"/>
    <cellStyle name="Note 4 2 4 3" xfId="42490" xr:uid="{C4F238ED-4802-49C6-A415-E5ACCBDE158C}"/>
    <cellStyle name="Note 4 2 4 4" xfId="46864" xr:uid="{450C6EAE-D8DF-4679-9F7C-CEB29C97EA72}"/>
    <cellStyle name="Note 4 2 5" xfId="10135" xr:uid="{FC43164D-D74F-4CAC-BF91-87921BCA5A84}"/>
    <cellStyle name="Note 4 2 6" xfId="24750" xr:uid="{4A4AB685-D4DC-40BC-BA03-B3E720E2AC55}"/>
    <cellStyle name="Note 4 2 7" xfId="9471" xr:uid="{6FF202CB-EEF3-4D10-A863-6E11A2F6BEB0}"/>
    <cellStyle name="Note 4 2 8" xfId="42232" xr:uid="{F7DA88E1-6039-48F7-AF11-1FA04CFFFD35}"/>
    <cellStyle name="Note 4 3" xfId="19061" xr:uid="{5AC96298-B56B-48C4-90E1-CBB314752843}"/>
    <cellStyle name="Note 4 3 2" xfId="32752" xr:uid="{98744451-B835-4DBE-BFDC-A813B80D1072}"/>
    <cellStyle name="Note 4 3 3" xfId="41282" xr:uid="{D48083CD-C45A-4240-8721-C877AADC0BA4}"/>
    <cellStyle name="Note 4 3 4" xfId="46144" xr:uid="{D20A8827-F56D-4B47-B032-E7712738FFD3}"/>
    <cellStyle name="Note 4 4" xfId="21807" xr:uid="{0C139730-7322-4EEE-AE46-A09223933C4E}"/>
    <cellStyle name="Note 4 4 2" xfId="35262" xr:uid="{B669B5B2-4741-4F44-BEE2-47C03AE6051E}"/>
    <cellStyle name="Note 4 4 3" xfId="43187" xr:uid="{4336756F-77CA-4988-A2E1-961EDFF65B75}"/>
    <cellStyle name="Note 4 4 4" xfId="47315" xr:uid="{16D5528D-5000-4BC0-8801-7C59F28ECAAC}"/>
    <cellStyle name="Note 4 5" xfId="19918" xr:uid="{502CD9EE-911F-4CD2-8132-9AFC98096C22}"/>
    <cellStyle name="Note 4 5 2" xfId="33507" xr:uid="{E17AB2C6-D2F9-4EC2-A9F3-BFEF27AAEE38}"/>
    <cellStyle name="Note 4 5 3" xfId="41894" xr:uid="{0E75F847-CE24-40EF-B5C7-09B35885DDBF}"/>
    <cellStyle name="Note 4 5 4" xfId="46483" xr:uid="{70CB0123-2713-4344-BAEA-2FBA7107DFDC}"/>
    <cellStyle name="Note 4 6" xfId="9054" xr:uid="{880618A1-006D-40BB-B0DB-4676BE9134A8}"/>
    <cellStyle name="Note 4 7" xfId="8546" xr:uid="{31F71CA1-1378-49A1-AC21-7C51C4ABEC23}"/>
    <cellStyle name="Note 4 8" xfId="24140" xr:uid="{B197CF5E-B88A-42F5-8999-7DD1BA28994E}"/>
    <cellStyle name="Note 4 9" xfId="38774" xr:uid="{2ED32FE4-D26B-465F-914C-51A9675BF908}"/>
    <cellStyle name="Note 5" xfId="3032" xr:uid="{DD2998AC-006B-46EB-A378-9BFD6799A0CD}"/>
    <cellStyle name="Note 5 10" xfId="38122" xr:uid="{6A88019F-C39F-42A3-993D-4AAB489F053A}"/>
    <cellStyle name="Note 5 11" xfId="51507" xr:uid="{ABA31A54-9216-4B47-97C1-E9F2B32B845E}"/>
    <cellStyle name="Note 5 12" xfId="7612" xr:uid="{6F17B016-C105-4383-A8F9-F8C3735E6811}"/>
    <cellStyle name="Note 5 2" xfId="22440" xr:uid="{5F5F1C3F-5021-4BFA-AD12-6C465FFA106D}"/>
    <cellStyle name="Note 5 2 2" xfId="35884" xr:uid="{93CAFBCF-E20E-4B97-BD8E-BC67FDA6457D}"/>
    <cellStyle name="Note 5 2 3" xfId="43595" xr:uid="{0F515FC5-1AC7-471F-B0D9-77E63763516D}"/>
    <cellStyle name="Note 5 2 4" xfId="47543" xr:uid="{C8ED0170-6A73-4272-BA77-729D92BB9FF3}"/>
    <cellStyle name="Note 5 3" xfId="20373" xr:uid="{276E352A-BAC7-4DDA-9C2E-0CBF15E99603}"/>
    <cellStyle name="Note 5 3 2" xfId="33879" xr:uid="{0383344A-9A54-4046-B7F5-6A95066040F0}"/>
    <cellStyle name="Note 5 3 3" xfId="42141" xr:uid="{2C24049D-87EB-403C-9D7C-B337BECEAA5D}"/>
    <cellStyle name="Note 5 3 4" xfId="46566" xr:uid="{11E21AAD-4B76-4C67-A389-3DF16AC2E4B9}"/>
    <cellStyle name="Note 5 4" xfId="23373" xr:uid="{7A0897C5-AEE8-4732-A189-08BC80B0F03C}"/>
    <cellStyle name="Note 5 4 2" xfId="36796" xr:uid="{A797F8E4-533D-4BB9-A889-6790ADB38507}"/>
    <cellStyle name="Note 5 4 3" xfId="44324" xr:uid="{9F5584DE-A362-423A-AB3E-6CCA146B65D1}"/>
    <cellStyle name="Note 5 4 4" xfId="48087" xr:uid="{E34C0766-20A1-48B7-BF29-C58B3B9B53AE}"/>
    <cellStyle name="Note 5 5" xfId="23667" xr:uid="{8510CDE4-1728-402E-9495-1F3506EFDC8C}"/>
    <cellStyle name="Note 5 5 2" xfId="37069" xr:uid="{62079BBB-1825-4955-A7E2-48C1884E6CCF}"/>
    <cellStyle name="Note 5 5 3" xfId="44547" xr:uid="{FD4CA3B1-2E9F-400B-A00D-198994C7727A}"/>
    <cellStyle name="Note 5 5 4" xfId="48254" xr:uid="{4E6D95AB-3172-4753-83CF-54A92D280190}"/>
    <cellStyle name="Note 5 6" xfId="21190" xr:uid="{AE884DD1-024E-4A19-8042-3610EC9E0F7B}"/>
    <cellStyle name="Note 5 6 2" xfId="34660" xr:uid="{6A656DC3-8446-46E5-BE4A-4F46F00112D3}"/>
    <cellStyle name="Note 5 6 3" xfId="42766" xr:uid="{EB04EAD7-DE37-45AE-8186-B07C069E4799}"/>
    <cellStyle name="Note 5 6 4" xfId="47084" xr:uid="{8FEF8743-D556-4054-8753-3D3DC78A4B7A}"/>
    <cellStyle name="Note 5 7" xfId="10471" xr:uid="{CBA6A7D5-D3CC-49CE-9EAE-2BB0811D69EE}"/>
    <cellStyle name="Note 5 8" xfId="25087" xr:uid="{3A6C56CB-E438-44DF-BEF9-58718B4C3560}"/>
    <cellStyle name="Note 5 9" xfId="9509" xr:uid="{8827BBED-9069-4EB2-B59D-D75111FB2036}"/>
    <cellStyle name="Note 6" xfId="52333" xr:uid="{1A624410-9B2E-47FB-8EA0-988883701AFB}"/>
    <cellStyle name="Output" xfId="19" builtinId="21" customBuiltin="1"/>
    <cellStyle name="Output 10" xfId="3708" xr:uid="{103F1F58-5B4B-410D-97A5-25ED5D9A87E7}"/>
    <cellStyle name="Output 11" xfId="3709" xr:uid="{DEAE99DB-63F5-40C0-A230-3DF5B6EC3151}"/>
    <cellStyle name="Output 12" xfId="3710" xr:uid="{A22DAB03-614F-4347-8766-4917CC29A4AE}"/>
    <cellStyle name="Output 13" xfId="3711" xr:uid="{80881B15-E2D6-49D6-AF29-222E2BAC7952}"/>
    <cellStyle name="Output 14" xfId="3712" xr:uid="{0E7BD2B5-DFF2-4577-9E2C-AB20C388B1E3}"/>
    <cellStyle name="Output 15" xfId="3713" xr:uid="{15F650AE-B390-4020-8FE4-ED3D0720570B}"/>
    <cellStyle name="Output 16" xfId="3714" xr:uid="{C828E8DD-B39E-4017-9C52-34F4986B5D28}"/>
    <cellStyle name="Output 2" xfId="494" xr:uid="{CD82A22C-F1F6-440A-A6D8-9E5AA9C4DA79}"/>
    <cellStyle name="Output 2 10" xfId="7621" xr:uid="{734B567A-F5F3-4E7B-B8CF-BDEE3FBDC633}"/>
    <cellStyle name="Output 2 10 10" xfId="25096" xr:uid="{F33F8788-B61A-4647-8E93-9953F59ECAC3}"/>
    <cellStyle name="Output 2 10 11" xfId="9517" xr:uid="{5BC4C26E-8999-410A-AAB8-69CB9B956175}"/>
    <cellStyle name="Output 2 10 12" xfId="38115" xr:uid="{6BC28121-DEC6-491F-BC3A-19E399661916}"/>
    <cellStyle name="Output 2 10 2" xfId="21199" xr:uid="{72465DA9-EBB1-41A6-A82D-B7E1F3A87051}"/>
    <cellStyle name="Output 2 10 2 2" xfId="42774" xr:uid="{08C9E1BD-7BD3-4F6C-8ECE-6CE2530C7CC5}"/>
    <cellStyle name="Output 2 10 2 3" xfId="47090" xr:uid="{FC4B66F2-92F6-42E5-956C-4250C9215C4E}"/>
    <cellStyle name="Output 2 10 3" xfId="22448" xr:uid="{3E998A50-FA9F-4490-95B8-E381D79777D3}"/>
    <cellStyle name="Output 2 10 3 2" xfId="43603" xr:uid="{BFCBC5E7-CCAD-48C9-B32E-87727B27560A}"/>
    <cellStyle name="Output 2 10 3 3" xfId="47549" xr:uid="{ECDB4A08-8342-4EE8-A25A-D79FA4CCE47E}"/>
    <cellStyle name="Output 2 10 4" xfId="19457" xr:uid="{B16731B4-BEDF-4292-88B2-45B37807C4FB}"/>
    <cellStyle name="Output 2 10 4 2" xfId="41633" xr:uid="{8E781121-415C-43D7-8775-3D3B8A674BA1}"/>
    <cellStyle name="Output 2 10 4 3" xfId="46353" xr:uid="{B7FFB2F5-4E54-41AF-ACF1-E713ED3F5F8A}"/>
    <cellStyle name="Output 2 10 5" xfId="23381" xr:uid="{742184B5-A307-4ED0-9C30-B464BA611493}"/>
    <cellStyle name="Output 2 10 5 2" xfId="44332" xr:uid="{15ACBFED-B8C7-4516-BCBF-2AED22D59A7E}"/>
    <cellStyle name="Output 2 10 5 3" xfId="48093" xr:uid="{1B5BC325-14FE-4425-B86F-23CACEFB1758}"/>
    <cellStyle name="Output 2 10 6" xfId="23675" xr:uid="{797742F3-5635-4E71-A6EA-C3B47300AC5E}"/>
    <cellStyle name="Output 2 10 6 2" xfId="44555" xr:uid="{BF7DD658-74CC-4D5A-976E-DEEDE69D6DBB}"/>
    <cellStyle name="Output 2 10 6 3" xfId="48260" xr:uid="{6ABB6F18-3B50-43E8-A4D8-33A0BC06B220}"/>
    <cellStyle name="Output 2 10 7" xfId="23762" xr:uid="{1FE57396-2F09-4EC2-8849-E7B4CC2F8728}"/>
    <cellStyle name="Output 2 10 7 2" xfId="44632" xr:uid="{62BDF751-38DF-4F25-B993-4442C7161BCF}"/>
    <cellStyle name="Output 2 10 7 3" xfId="48329" xr:uid="{6D452248-3AF5-4E50-80F5-5B4A0E0CCE18}"/>
    <cellStyle name="Output 2 10 8" xfId="18720" xr:uid="{40FECCE2-0CA1-4D0E-B677-67F4D58CB0B0}"/>
    <cellStyle name="Output 2 10 8 2" xfId="32450" xr:uid="{6C9B032E-E602-48CC-B17A-892FA725C4C2}"/>
    <cellStyle name="Output 2 10 8 3" xfId="41043" xr:uid="{8DA2D8BC-CDEF-408E-981E-177003DA70BA}"/>
    <cellStyle name="Output 2 10 8 4" xfId="45972" xr:uid="{0CCE035F-30B7-41D7-AD56-6819A8CC9705}"/>
    <cellStyle name="Output 2 10 9" xfId="10480" xr:uid="{5239D976-E776-471E-9520-864F98818BAB}"/>
    <cellStyle name="Output 2 11" xfId="7803" xr:uid="{C03E48C1-82EC-4DE6-9575-FDE483C28B7D}"/>
    <cellStyle name="Output 2 11 2" xfId="10634" xr:uid="{5C6E8D42-AA00-46F7-A93F-D8C7DE09473C}"/>
    <cellStyle name="Output 2 11 3" xfId="25248" xr:uid="{C8156A33-9BFE-4004-BF94-91E26163D982}"/>
    <cellStyle name="Output 2 11 4" xfId="27944" xr:uid="{BB5DB691-3D5D-4E5F-B78D-147C380FB853}"/>
    <cellStyle name="Output 2 11 5" xfId="38091" xr:uid="{0CA426FF-8C0E-49E8-9625-BF0461EC0006}"/>
    <cellStyle name="Output 2 12" xfId="24031" xr:uid="{D257B9CF-1060-47B2-8FF8-56119EC8B856}"/>
    <cellStyle name="Output 2 12 2" xfId="37415" xr:uid="{5FB03773-4E53-47E9-B340-37647B325CF8}"/>
    <cellStyle name="Output 2 12 3" xfId="44780" xr:uid="{779CCC93-C2C2-434C-AA15-43463EBA93E7}"/>
    <cellStyle name="Output 2 12 4" xfId="48360" xr:uid="{B22396A4-A0C4-4852-B2B4-32A3327AD045}"/>
    <cellStyle name="Output 2 13" xfId="8094" xr:uid="{6C5B1700-05FE-435A-9BCB-F8237D4150BA}"/>
    <cellStyle name="Output 2 14" xfId="31043" xr:uid="{89CCA851-D970-4D8B-A146-A17EFC355EBA}"/>
    <cellStyle name="Output 2 15" xfId="49004" xr:uid="{F66AA764-4B7B-4EED-AE16-B2081207AB3E}"/>
    <cellStyle name="Output 2 16" xfId="4837" xr:uid="{FB4AA167-BBDA-4011-BC70-080F37663C01}"/>
    <cellStyle name="Output 2 2" xfId="3715" xr:uid="{3DF20321-E0DF-4389-8C54-26BDB7E3C138}"/>
    <cellStyle name="Output 2 2 10" xfId="21964" xr:uid="{B9CAC352-7708-4378-86E2-FB9628369DBE}"/>
    <cellStyle name="Output 2 2 10 2" xfId="43294" xr:uid="{9D4A59AB-A9EC-478B-A7A3-007EA600131E}"/>
    <cellStyle name="Output 2 2 10 3" xfId="47361" xr:uid="{5CACA349-B399-46B5-8EB0-8FDB982B6090}"/>
    <cellStyle name="Output 2 2 11" xfId="13805" xr:uid="{48E4879D-92C9-4E23-BCE4-C4559A131518}"/>
    <cellStyle name="Output 2 2 11 2" xfId="28180" xr:uid="{A0A1FA64-A1CA-46D3-8462-BB5A2F60CDEA}"/>
    <cellStyle name="Output 2 2 11 3" xfId="37712" xr:uid="{3161BD03-B69E-471D-8538-6A847C7222A3}"/>
    <cellStyle name="Output 2 2 11 4" xfId="43977" xr:uid="{E4273A66-B19D-4708-A960-B84B863673D9}"/>
    <cellStyle name="Output 2 2 12" xfId="8166" xr:uid="{360533E1-6FFB-418A-ADE2-5C0AAF777A0A}"/>
    <cellStyle name="Output 2 2 13" xfId="30997" xr:uid="{05AA5D60-B9FD-47B1-9D1C-9434C381B770}"/>
    <cellStyle name="Output 2 2 14" xfId="51897" xr:uid="{0497ED20-B577-4777-805B-51BC5CB004AA}"/>
    <cellStyle name="Output 2 2 15" xfId="4918" xr:uid="{95A41FAB-279A-4F42-8E18-D14420BEE2E4}"/>
    <cellStyle name="Output 2 2 2" xfId="5997" xr:uid="{CE5DE7F2-5910-4295-8CDB-7CB66057292E}"/>
    <cellStyle name="Output 2 2 2 10" xfId="18452" xr:uid="{A5563D98-3E93-4667-BE08-9A922F630206}"/>
    <cellStyle name="Output 2 2 2 10 2" xfId="40872" xr:uid="{9E5075E7-0F35-436C-B28A-9D81C06BC1FD}"/>
    <cellStyle name="Output 2 2 2 10 3" xfId="45926" xr:uid="{9607104F-389D-4604-91EC-F49F12173D14}"/>
    <cellStyle name="Output 2 2 2 11" xfId="21810" xr:uid="{CA40B223-980F-4CF2-9899-B3E6E6DC6D59}"/>
    <cellStyle name="Output 2 2 2 11 2" xfId="43190" xr:uid="{90BDE122-3901-4C19-9333-0B58FCF57932}"/>
    <cellStyle name="Output 2 2 2 11 3" xfId="47318" xr:uid="{6A0AA2B1-6805-4AA1-9455-91B6808FC298}"/>
    <cellStyle name="Output 2 2 2 12" xfId="21464" xr:uid="{BAC8FC0A-AFC6-452B-98C1-4953CAF912CB}"/>
    <cellStyle name="Output 2 2 2 12 2" xfId="42963" xr:uid="{FA80E731-F7AF-4290-9D87-64343DAA63DE}"/>
    <cellStyle name="Output 2 2 2 12 3" xfId="47227" xr:uid="{2CA226B5-3DE7-4972-88DC-C392E08DCE1B}"/>
    <cellStyle name="Output 2 2 2 13" xfId="13806" xr:uid="{C5B0CD12-A12B-42DF-8559-1451CFE8D091}"/>
    <cellStyle name="Output 2 2 2 13 2" xfId="28181" xr:uid="{4DFDA7DF-C2E2-4CE9-B283-6574ED1A6D68}"/>
    <cellStyle name="Output 2 2 2 13 3" xfId="37713" xr:uid="{37141A09-EAAC-4709-B1A6-AFA78AA15D13}"/>
    <cellStyle name="Output 2 2 2 13 4" xfId="42053" xr:uid="{4EB87363-0420-43F1-821D-E29654093803}"/>
    <cellStyle name="Output 2 2 2 14" xfId="9057" xr:uid="{0256881E-7734-4A3F-B77B-8D7CD54FE3AA}"/>
    <cellStyle name="Output 2 2 2 15" xfId="8545" xr:uid="{CF5F4E7C-60CE-49BA-82F4-7FC9D77E30D8}"/>
    <cellStyle name="Output 2 2 2 16" xfId="24137" xr:uid="{262912AF-1F79-40A6-BC74-01344BD16B24}"/>
    <cellStyle name="Output 2 2 2 17" xfId="42047" xr:uid="{80CC4C81-EF96-48B9-94D7-3C81A58EAB18}"/>
    <cellStyle name="Output 2 2 2 2" xfId="7277" xr:uid="{A65DB4E8-0DD7-4419-9CC2-57A17DA84B4D}"/>
    <cellStyle name="Output 2 2 2 2 10" xfId="9472" xr:uid="{849F279D-D95D-4ACC-8BDB-F189EA8BD010}"/>
    <cellStyle name="Output 2 2 2 2 11" xfId="41971" xr:uid="{A7C49098-960B-462D-8F5B-882D5D31786C}"/>
    <cellStyle name="Output 2 2 2 2 2" xfId="13808" xr:uid="{71B3FDB8-2D45-4B15-8C13-614F228C07C3}"/>
    <cellStyle name="Output 2 2 2 2 2 2" xfId="28183" xr:uid="{B1030A09-1B53-4B36-84FC-F3A9788F6B89}"/>
    <cellStyle name="Output 2 2 2 2 2 3" xfId="37715" xr:uid="{147409E0-79C6-4149-AAB1-A1B51C500EDE}"/>
    <cellStyle name="Output 2 2 2 2 2 4" xfId="43153" xr:uid="{7D20F196-971E-4EBD-9F69-7B9D04D6816B}"/>
    <cellStyle name="Output 2 2 2 2 3" xfId="20859" xr:uid="{323C0AD4-8C63-47BA-BE66-D1BC19C10EBA}"/>
    <cellStyle name="Output 2 2 2 2 3 2" xfId="42493" xr:uid="{1E444731-8964-4531-9D04-61B7BB12B5F7}"/>
    <cellStyle name="Output 2 2 2 2 3 3" xfId="46867" xr:uid="{9BBF45CB-A180-4EE0-84DB-C86397C2B6E3}"/>
    <cellStyle name="Output 2 2 2 2 4" xfId="22488" xr:uid="{1D91B4F2-8E4F-4636-88EE-2C7D1D0E1C6A}"/>
    <cellStyle name="Output 2 2 2 2 4 2" xfId="43631" xr:uid="{A21A0758-B130-46A3-B640-B5BC38F95E15}"/>
    <cellStyle name="Output 2 2 2 2 4 3" xfId="47560" xr:uid="{181EF76E-228C-42F0-B867-2CBBD250F30B}"/>
    <cellStyle name="Output 2 2 2 2 5" xfId="23049" xr:uid="{15EE801D-6FDF-47A1-8914-73069494D65E}"/>
    <cellStyle name="Output 2 2 2 2 5 2" xfId="44057" xr:uid="{F55A7DB0-16E5-4405-84D6-18972DB24A67}"/>
    <cellStyle name="Output 2 2 2 2 5 3" xfId="47870" xr:uid="{FD3A1D9D-777D-4A1E-9105-F7ABBCCCAAD4}"/>
    <cellStyle name="Output 2 2 2 2 6" xfId="23575" xr:uid="{3D7EC664-734C-4E00-B413-EB42797A6B15}"/>
    <cellStyle name="Output 2 2 2 2 6 2" xfId="44467" xr:uid="{8FAFF1ED-26ED-4213-9D5F-92CD8DE2535F}"/>
    <cellStyle name="Output 2 2 2 2 6 3" xfId="48189" xr:uid="{9FAEF841-1657-4B39-A6AE-969C17D9C847}"/>
    <cellStyle name="Output 2 2 2 2 7" xfId="13807" xr:uid="{3B0E1927-161F-4C13-AF6B-6614036ACE43}"/>
    <cellStyle name="Output 2 2 2 2 7 2" xfId="28182" xr:uid="{64BF6ABF-9685-4F0F-B644-CE6B8B1B6C79}"/>
    <cellStyle name="Output 2 2 2 2 7 3" xfId="37714" xr:uid="{9102CA74-B8BC-49AB-BED4-59BB9259C101}"/>
    <cellStyle name="Output 2 2 2 2 7 4" xfId="44304" xr:uid="{0B1CE0E7-FE6F-49B9-A26D-0B7D233E7B65}"/>
    <cellStyle name="Output 2 2 2 2 8" xfId="10138" xr:uid="{BC8AE6D9-131C-4094-8EA7-D55517AC1514}"/>
    <cellStyle name="Output 2 2 2 2 9" xfId="24753" xr:uid="{A8073155-8859-496F-B20E-64AE4F878A9D}"/>
    <cellStyle name="Output 2 2 2 3" xfId="13809" xr:uid="{DA317E1C-F870-402F-9755-9E80C296FC6B}"/>
    <cellStyle name="Output 2 2 2 3 2" xfId="13810" xr:uid="{91529646-0C39-4781-8018-78C99A016533}"/>
    <cellStyle name="Output 2 2 2 3 2 2" xfId="28185" xr:uid="{F6ED7AC4-A559-455F-8818-2626CBA77823}"/>
    <cellStyle name="Output 2 2 2 3 2 3" xfId="37717" xr:uid="{B2A2CE40-AC7C-4EA0-89F4-409387327D53}"/>
    <cellStyle name="Output 2 2 2 3 2 4" xfId="41980" xr:uid="{F67C2B51-A858-40A1-892A-A90A61F1EF47}"/>
    <cellStyle name="Output 2 2 2 3 3" xfId="28184" xr:uid="{F4847D49-7C4F-49E9-92BB-A5E0B88F0BDA}"/>
    <cellStyle name="Output 2 2 2 3 4" xfId="37716" xr:uid="{5E6F15A8-0C72-4797-9139-FF7FAC2B8FE3}"/>
    <cellStyle name="Output 2 2 2 3 5" xfId="43127" xr:uid="{BAA698FF-C296-49A0-B758-771C274133E7}"/>
    <cellStyle name="Output 2 2 2 4" xfId="13811" xr:uid="{37A586C4-1540-440D-AC01-E5D1F8F90826}"/>
    <cellStyle name="Output 2 2 2 4 2" xfId="13812" xr:uid="{FDDDE29E-7C20-41A0-9024-41DE85290769}"/>
    <cellStyle name="Output 2 2 2 4 2 2" xfId="28187" xr:uid="{C8B402E3-C243-4772-814C-0F878140F39E}"/>
    <cellStyle name="Output 2 2 2 4 2 3" xfId="37719" xr:uid="{D0B89393-02AB-4487-9800-2254C442F0F6}"/>
    <cellStyle name="Output 2 2 2 4 2 4" xfId="43126" xr:uid="{2CCBEE4F-C042-4C1B-8DFE-49D8B833AB0C}"/>
    <cellStyle name="Output 2 2 2 4 3" xfId="28186" xr:uid="{93A8252E-1A27-4233-8A91-8748FD227B9E}"/>
    <cellStyle name="Output 2 2 2 4 4" xfId="37718" xr:uid="{AF684158-6395-4DD6-91C6-AC5D60085DAA}"/>
    <cellStyle name="Output 2 2 2 4 5" xfId="43154" xr:uid="{F44A9E6C-27E6-4A45-A6EC-700D2146FD37}"/>
    <cellStyle name="Output 2 2 2 5" xfId="13813" xr:uid="{1E5BFB1D-6D48-4575-A5E7-4CDE98581C7B}"/>
    <cellStyle name="Output 2 2 2 5 2" xfId="13814" xr:uid="{87B7881F-92C1-4403-ADC6-459108FF4072}"/>
    <cellStyle name="Output 2 2 2 5 2 2" xfId="28189" xr:uid="{979E5310-1E7C-439E-9687-A06A8347F622}"/>
    <cellStyle name="Output 2 2 2 5 2 3" xfId="37721" xr:uid="{AC12B2E7-5EAF-4C0A-8B79-C578A206CF1E}"/>
    <cellStyle name="Output 2 2 2 5 2 4" xfId="43978" xr:uid="{A1DB92CE-321D-47F3-A7A5-8FD0FECB50AF}"/>
    <cellStyle name="Output 2 2 2 5 3" xfId="28188" xr:uid="{8EFD03B7-8B9E-491A-B8E5-2E720F1053E0}"/>
    <cellStyle name="Output 2 2 2 5 4" xfId="37720" xr:uid="{F167C855-9F85-4021-B9C1-AD6339EB60C0}"/>
    <cellStyle name="Output 2 2 2 5 5" xfId="44515" xr:uid="{600617CC-F9CC-472E-BF71-C5EB94D3B2B8}"/>
    <cellStyle name="Output 2 2 2 6" xfId="13815" xr:uid="{623EB5AB-1886-48BD-AF93-DCDBEE6D8D37}"/>
    <cellStyle name="Output 2 2 2 6 2" xfId="28190" xr:uid="{FAEDEC08-699E-4DAF-8178-7B5F24C693A4}"/>
    <cellStyle name="Output 2 2 2 6 3" xfId="37722" xr:uid="{074AFCEF-3F3A-4453-8252-6DD25607A881}"/>
    <cellStyle name="Output 2 2 2 6 4" xfId="42863" xr:uid="{78F5637A-76A5-468D-89A0-F1360FE23BEE}"/>
    <cellStyle name="Output 2 2 2 7" xfId="13816" xr:uid="{DC199DF8-40F3-443E-93D1-D8A855A94B72}"/>
    <cellStyle name="Output 2 2 2 7 2" xfId="13817" xr:uid="{CCDA64F8-074B-488F-A0E0-EB03501AC786}"/>
    <cellStyle name="Output 2 2 2 7 2 2" xfId="28192" xr:uid="{AEE34ACA-79DD-411E-9FE3-6AD149A440B1}"/>
    <cellStyle name="Output 2 2 2 7 2 3" xfId="37724" xr:uid="{7F386822-EA53-4DDD-8FD6-8F7BF82D77B6}"/>
    <cellStyle name="Output 2 2 2 7 2 4" xfId="41266" xr:uid="{1A0EE658-6174-48A0-852D-49FE67568F9A}"/>
    <cellStyle name="Output 2 2 2 7 3" xfId="28191" xr:uid="{9EDBEA75-0E32-4A50-9BE7-1BAFB91FD8B9}"/>
    <cellStyle name="Output 2 2 2 7 4" xfId="37723" xr:uid="{D6D4B84D-DED5-4969-BB14-8E9D2FA601AF}"/>
    <cellStyle name="Output 2 2 2 7 5" xfId="43180" xr:uid="{1D506B39-94A1-44B5-B6E5-6859F9E3B9BD}"/>
    <cellStyle name="Output 2 2 2 8" xfId="13818" xr:uid="{AF0F9B12-87B7-4909-A8A3-CA714D86DCE9}"/>
    <cellStyle name="Output 2 2 2 8 2" xfId="28193" xr:uid="{89BC1BB1-9B5F-437F-8834-4624E8015D1E}"/>
    <cellStyle name="Output 2 2 2 8 3" xfId="37725" xr:uid="{9BE07815-0716-4D3E-A2AD-69CE4088D7F6}"/>
    <cellStyle name="Output 2 2 2 8 4" xfId="43534" xr:uid="{1F727D32-70DF-42B7-B077-DA82F0A3E7C9}"/>
    <cellStyle name="Output 2 2 2 9" xfId="19921" xr:uid="{B0DDACB7-BFDC-4D5F-A5DB-644183027536}"/>
    <cellStyle name="Output 2 2 2 9 2" xfId="41897" xr:uid="{07492800-B7EC-4437-AA38-C050D53095A1}"/>
    <cellStyle name="Output 2 2 2 9 3" xfId="46486" xr:uid="{DF78E1BB-00D8-47DF-A2F3-14AE98C625D7}"/>
    <cellStyle name="Output 2 2 3" xfId="5996" xr:uid="{33F18542-A613-4DB6-8CDC-2D22C6E2C4E9}"/>
    <cellStyle name="Output 2 2 3 10" xfId="21809" xr:uid="{3AE15414-83B2-4760-8977-05ED50B15080}"/>
    <cellStyle name="Output 2 2 3 10 2" xfId="43189" xr:uid="{66881E12-DFE9-47A0-9B56-1D516FC2891E}"/>
    <cellStyle name="Output 2 2 3 10 3" xfId="47317" xr:uid="{FD7D3392-080F-4F4A-98A8-C95C78940B67}"/>
    <cellStyle name="Output 2 2 3 11" xfId="22531" xr:uid="{1BE5D31B-B380-4726-871C-05B60599FB4A}"/>
    <cellStyle name="Output 2 2 3 11 2" xfId="43667" xr:uid="{99A0A121-AA8A-4FAB-B2D4-5058033F9F03}"/>
    <cellStyle name="Output 2 2 3 11 3" xfId="47589" xr:uid="{803756CF-8A2C-4F29-A847-0A5657FB7B1A}"/>
    <cellStyle name="Output 2 2 3 12" xfId="13819" xr:uid="{CF3C6547-4137-4E18-A506-47739481CE80}"/>
    <cellStyle name="Output 2 2 3 12 2" xfId="28194" xr:uid="{6DDA2C0E-4ED2-4F0C-87BB-592E5651806D}"/>
    <cellStyle name="Output 2 2 3 12 3" xfId="37726" xr:uid="{A546D0A5-CB63-499D-9860-8461F869D05A}"/>
    <cellStyle name="Output 2 2 3 12 4" xfId="41664" xr:uid="{626B05BE-57B9-4ABC-B2F7-DBCE49F8FA7A}"/>
    <cellStyle name="Output 2 2 3 13" xfId="9056" xr:uid="{CD2B4802-288F-48FC-8944-95F87A025F0C}"/>
    <cellStyle name="Output 2 2 3 14" xfId="7904" xr:uid="{081D6766-03FC-4DCC-B18E-78A5ED747784}"/>
    <cellStyle name="Output 2 2 3 15" xfId="24138" xr:uid="{BB9EAA94-8474-4165-8BB5-6A67577ADFE1}"/>
    <cellStyle name="Output 2 2 3 16" xfId="29662" xr:uid="{2F5249EB-527D-485B-85DD-3D9E09E32613}"/>
    <cellStyle name="Output 2 2 3 2" xfId="13820" xr:uid="{B10EDFC5-B539-4C01-A68F-0511DDF9A42B}"/>
    <cellStyle name="Output 2 2 3 2 2" xfId="13821" xr:uid="{E9072D23-F032-4CC8-801A-B727ED6B4563}"/>
    <cellStyle name="Output 2 2 3 2 2 2" xfId="28196" xr:uid="{360ECEA4-0C20-45EA-BBFA-6C1F24593C8C}"/>
    <cellStyle name="Output 2 2 3 2 2 3" xfId="37728" xr:uid="{4B1FE186-FCDC-4C22-9249-2767A04D0EB5}"/>
    <cellStyle name="Output 2 2 3 2 2 4" xfId="42816" xr:uid="{33EB344E-C44A-4FE2-A4E6-29744A779C58}"/>
    <cellStyle name="Output 2 2 3 2 3" xfId="28195" xr:uid="{D57CF642-6EFB-4D05-9F78-AD7F71FB073E}"/>
    <cellStyle name="Output 2 2 3 2 4" xfId="37727" xr:uid="{0ADC3F76-E370-4A2C-825A-32EEF90A112D}"/>
    <cellStyle name="Output 2 2 3 2 5" xfId="41257" xr:uid="{B518B03E-6E05-4832-9ABC-51D81853FE41}"/>
    <cellStyle name="Output 2 2 3 3" xfId="13822" xr:uid="{90F372F1-CA72-4F94-949E-999BD8423A82}"/>
    <cellStyle name="Output 2 2 3 3 2" xfId="13823" xr:uid="{805D5933-2844-4C2D-A47E-0F31AE779EB2}"/>
    <cellStyle name="Output 2 2 3 3 2 2" xfId="28198" xr:uid="{34132937-2A17-4C20-8A7D-A8E2B7B4E9F5}"/>
    <cellStyle name="Output 2 2 3 3 2 3" xfId="37730" xr:uid="{ED870012-61F2-401E-A3F8-D7A74EEE85C0}"/>
    <cellStyle name="Output 2 2 3 3 2 4" xfId="44593" xr:uid="{63A376E2-6283-4960-BB0D-992CA86580F3}"/>
    <cellStyle name="Output 2 2 3 3 3" xfId="28197" xr:uid="{AE85E564-8AEC-41C4-89D3-199949ECC236}"/>
    <cellStyle name="Output 2 2 3 3 4" xfId="37729" xr:uid="{D33262CE-F0E5-4920-A5FD-2400F2A23AF8}"/>
    <cellStyle name="Output 2 2 3 3 5" xfId="44660" xr:uid="{B93E9E4B-8BA9-46AB-8544-CF6282666DC1}"/>
    <cellStyle name="Output 2 2 3 4" xfId="13824" xr:uid="{5656B358-F837-4568-B6E5-B0B7B9A7468E}"/>
    <cellStyle name="Output 2 2 3 4 2" xfId="13825" xr:uid="{E96664D9-F0D2-4E80-944B-592A33EA8E80}"/>
    <cellStyle name="Output 2 2 3 4 2 2" xfId="28200" xr:uid="{1B0B5C21-C962-4423-8453-229006CE2A47}"/>
    <cellStyle name="Output 2 2 3 4 2 3" xfId="37732" xr:uid="{7940974D-C2C1-4D08-9C96-94A6817EF90C}"/>
    <cellStyle name="Output 2 2 3 4 2 4" xfId="43696" xr:uid="{CE4E338D-0771-4274-95BF-4AD5D356F93E}"/>
    <cellStyle name="Output 2 2 3 4 3" xfId="28199" xr:uid="{B462F21E-99F9-4A68-8409-EDF28656AC85}"/>
    <cellStyle name="Output 2 2 3 4 4" xfId="37731" xr:uid="{0D616A55-7440-44E1-8B41-97A9ADCC23D0}"/>
    <cellStyle name="Output 2 2 3 4 5" xfId="44374" xr:uid="{283CF1D8-4DC7-4EA4-9F5C-C8F345FE75E7}"/>
    <cellStyle name="Output 2 2 3 5" xfId="13826" xr:uid="{CE739DD8-935A-4AA5-B773-8C5F8E928862}"/>
    <cellStyle name="Output 2 2 3 5 2" xfId="28201" xr:uid="{94EB4B81-7F48-4E6F-A70C-6DADAA51C23C}"/>
    <cellStyle name="Output 2 2 3 5 3" xfId="37733" xr:uid="{A5781E9B-B6C5-45AB-A1CD-FEA7FB5BA306}"/>
    <cellStyle name="Output 2 2 3 5 4" xfId="43398" xr:uid="{B895FCD6-1D00-4DC8-94EA-2BA38B61A3B7}"/>
    <cellStyle name="Output 2 2 3 6" xfId="13827" xr:uid="{95C15DCD-D630-43A6-A067-9593F1403E3D}"/>
    <cellStyle name="Output 2 2 3 6 2" xfId="13828" xr:uid="{6B1A2A49-F5B6-47C8-9FF8-3D8587259C88}"/>
    <cellStyle name="Output 2 2 3 6 2 2" xfId="28203" xr:uid="{6DC6497C-2FA5-4402-9527-25AC6C37F57A}"/>
    <cellStyle name="Output 2 2 3 6 2 3" xfId="37735" xr:uid="{828A496A-E7F3-46E9-8EAA-F56E36FBB95D}"/>
    <cellStyle name="Output 2 2 3 6 2 4" xfId="42051" xr:uid="{DF72CE29-F732-4B06-B52F-DFA52E8A0F98}"/>
    <cellStyle name="Output 2 2 3 6 3" xfId="28202" xr:uid="{AEA8E753-3BBF-4973-B583-664B60ABBC13}"/>
    <cellStyle name="Output 2 2 3 6 4" xfId="37734" xr:uid="{F1BAB306-7E8E-4A18-AD91-A3A4BC062445}"/>
    <cellStyle name="Output 2 2 3 6 5" xfId="43973" xr:uid="{37EF1724-6BEA-47C4-BF36-52D89C68C816}"/>
    <cellStyle name="Output 2 2 3 7" xfId="13829" xr:uid="{C810560B-3BE5-4690-BAB8-5567CCC25743}"/>
    <cellStyle name="Output 2 2 3 7 2" xfId="28204" xr:uid="{7F9532DD-8BA3-4DD6-96A7-D4A983275FCE}"/>
    <cellStyle name="Output 2 2 3 7 3" xfId="37736" xr:uid="{86792FE3-F3FE-4F83-961C-45B63946EF22}"/>
    <cellStyle name="Output 2 2 3 7 4" xfId="43085" xr:uid="{90755B7C-61B1-463E-8721-900F3FA93881}"/>
    <cellStyle name="Output 2 2 3 8" xfId="19920" xr:uid="{A990343E-5D60-42EA-BE23-89B868CE92B6}"/>
    <cellStyle name="Output 2 2 3 8 2" xfId="41896" xr:uid="{9870983D-CD4B-45CB-B632-21BE79B85F92}"/>
    <cellStyle name="Output 2 2 3 8 3" xfId="46485" xr:uid="{54AE207C-363A-44AD-9B66-0F4AEC0929AD}"/>
    <cellStyle name="Output 2 2 3 9" xfId="18453" xr:uid="{D692DC4C-06E1-46FA-9433-0E36AC5C7373}"/>
    <cellStyle name="Output 2 2 3 9 2" xfId="40873" xr:uid="{8C474E5C-A6C5-46B9-B1F8-DB1CA5A2A755}"/>
    <cellStyle name="Output 2 2 3 9 3" xfId="45927" xr:uid="{7EC662B4-698D-47F5-A288-93CDAB34F2C3}"/>
    <cellStyle name="Output 2 2 4" xfId="7276" xr:uid="{7D2A62E9-5490-4870-9C97-3C82B3F0A56A}"/>
    <cellStyle name="Output 2 2 4 10" xfId="23048" xr:uid="{25AFC763-225C-4239-AC5F-2B970EE3ECC4}"/>
    <cellStyle name="Output 2 2 4 10 2" xfId="44056" xr:uid="{742C9CA1-B02C-4AAC-826A-17F0A6A17DCF}"/>
    <cellStyle name="Output 2 2 4 10 3" xfId="47869" xr:uid="{06C5DAC0-56C8-44A0-9E46-2528235CD8A8}"/>
    <cellStyle name="Output 2 2 4 11" xfId="23574" xr:uid="{59D1D17D-23E8-470F-820E-E42B7C3C9905}"/>
    <cellStyle name="Output 2 2 4 11 2" xfId="44466" xr:uid="{9DB6363C-2B9A-4DD9-AAC6-BB6279D4DE78}"/>
    <cellStyle name="Output 2 2 4 11 3" xfId="48188" xr:uid="{9CC59081-3666-4BFD-9114-D411CCC78938}"/>
    <cellStyle name="Output 2 2 4 12" xfId="13830" xr:uid="{1F68BD5C-EC7F-45B3-A0F3-B9AF78333A41}"/>
    <cellStyle name="Output 2 2 4 12 2" xfId="28205" xr:uid="{252414FD-E730-4527-801B-4C6BE60814B4}"/>
    <cellStyle name="Output 2 2 4 12 3" xfId="37737" xr:uid="{B483DF28-7994-4E5D-89E9-0BABCF389305}"/>
    <cellStyle name="Output 2 2 4 12 4" xfId="43150" xr:uid="{C4E68C54-B353-41F5-A970-3A257803E13F}"/>
    <cellStyle name="Output 2 2 4 13" xfId="10137" xr:uid="{E7497297-CC1C-455F-ABCB-9E62A5CC937B}"/>
    <cellStyle name="Output 2 2 4 14" xfId="24752" xr:uid="{AA33AB37-2B92-4BEE-9B7F-6C473EEABAA8}"/>
    <cellStyle name="Output 2 2 4 15" xfId="10520" xr:uid="{A3815B66-01FE-4637-91A1-EF75BE2B3E48}"/>
    <cellStyle name="Output 2 2 4 16" xfId="41700" xr:uid="{43E84088-7661-4C86-A524-780AE55650FE}"/>
    <cellStyle name="Output 2 2 4 2" xfId="13831" xr:uid="{1C979864-08BD-42D4-85CB-3C7D8F6C9243}"/>
    <cellStyle name="Output 2 2 4 2 2" xfId="13832" xr:uid="{A3F5909E-F6C5-4CEC-ACF9-EC25C83135F8}"/>
    <cellStyle name="Output 2 2 4 2 2 2" xfId="28207" xr:uid="{DAA83F37-B887-44A5-93DE-E7382DEF9A9B}"/>
    <cellStyle name="Output 2 2 4 2 2 3" xfId="37739" xr:uid="{B83AA0A3-7B41-4FF2-93FA-C547A967A29C}"/>
    <cellStyle name="Output 2 2 4 2 2 4" xfId="44640" xr:uid="{98661859-B428-47BE-A53A-8C2E9616290F}"/>
    <cellStyle name="Output 2 2 4 2 3" xfId="28206" xr:uid="{B75AA0F1-035E-49BF-BE80-2447DF5C6FD8}"/>
    <cellStyle name="Output 2 2 4 2 4" xfId="37738" xr:uid="{791A7916-3F19-457C-B613-C043D9A76BDB}"/>
    <cellStyle name="Output 2 2 4 2 5" xfId="43131" xr:uid="{646BB533-61EF-4DF9-A4EB-FE638D981AB6}"/>
    <cellStyle name="Output 2 2 4 3" xfId="13833" xr:uid="{94EF7A79-3ECB-46B3-AC4A-41A7A0098F17}"/>
    <cellStyle name="Output 2 2 4 3 2" xfId="13834" xr:uid="{57D667AB-C747-4D30-92EA-7A7B2CC170F0}"/>
    <cellStyle name="Output 2 2 4 3 2 2" xfId="28209" xr:uid="{56EA7D4C-0A5E-4AC4-A126-C54EF1FB22E0}"/>
    <cellStyle name="Output 2 2 4 3 2 3" xfId="37741" xr:uid="{440B4BA0-1958-44E2-92E5-211EF3A3FA5A}"/>
    <cellStyle name="Output 2 2 4 3 2 4" xfId="42052" xr:uid="{F9DBEF31-65B9-4ADE-B2B4-C27932633849}"/>
    <cellStyle name="Output 2 2 4 3 3" xfId="28208" xr:uid="{DC4C0C0B-D565-45B0-919A-BD6441046BBB}"/>
    <cellStyle name="Output 2 2 4 3 4" xfId="37740" xr:uid="{918E0D39-7583-40AC-93AF-DD420A0F9ABF}"/>
    <cellStyle name="Output 2 2 4 3 5" xfId="43976" xr:uid="{5963BC4A-8A82-49B3-B6E7-C44301D83250}"/>
    <cellStyle name="Output 2 2 4 4" xfId="13835" xr:uid="{C835CAF8-AD91-446E-902F-41D28512DBEE}"/>
    <cellStyle name="Output 2 2 4 4 2" xfId="13836" xr:uid="{07CBEEBB-A2F8-487F-B263-6253ABEDC16D}"/>
    <cellStyle name="Output 2 2 4 4 2 2" xfId="28211" xr:uid="{06648CB2-5CEF-4BC7-9ECD-99C54B8BA8DD}"/>
    <cellStyle name="Output 2 2 4 4 2 3" xfId="37743" xr:uid="{D1D62415-4A51-4578-9173-8FE16DA470BB}"/>
    <cellStyle name="Output 2 2 4 4 2 4" xfId="43406" xr:uid="{AB78B18E-E6A2-4142-99C0-97CB28BC59EC}"/>
    <cellStyle name="Output 2 2 4 4 3" xfId="28210" xr:uid="{CFA7D29E-EC13-4445-837A-34580670DC39}"/>
    <cellStyle name="Output 2 2 4 4 4" xfId="37742" xr:uid="{DCE00954-4A04-44F9-A448-5B03A023D543}"/>
    <cellStyle name="Output 2 2 4 4 5" xfId="43289" xr:uid="{5AAE1D56-7274-439E-84C3-AA14F0B61001}"/>
    <cellStyle name="Output 2 2 4 5" xfId="13837" xr:uid="{14C63F21-472C-4A8F-AC60-DB2CB0BF83ED}"/>
    <cellStyle name="Output 2 2 4 5 2" xfId="28212" xr:uid="{932C1079-A0C7-4189-873C-CD9F0720532D}"/>
    <cellStyle name="Output 2 2 4 5 3" xfId="37744" xr:uid="{120D12EA-80C2-426E-BBB9-D1648447AE11}"/>
    <cellStyle name="Output 2 2 4 5 4" xfId="43128" xr:uid="{84B401B2-740E-40CC-9BDA-C6F4C2BB83A7}"/>
    <cellStyle name="Output 2 2 4 6" xfId="13838" xr:uid="{419F5A2E-584F-4F01-8694-1C3243B6F26B}"/>
    <cellStyle name="Output 2 2 4 6 2" xfId="13839" xr:uid="{054D3E09-5084-4F75-A38F-2E4F27003F88}"/>
    <cellStyle name="Output 2 2 4 6 2 2" xfId="28214" xr:uid="{CF487206-AF60-4A52-A013-2ED9F728762C}"/>
    <cellStyle name="Output 2 2 4 6 2 3" xfId="37746" xr:uid="{1817F417-34A3-4F00-9420-FFB7AC4BDE61}"/>
    <cellStyle name="Output 2 2 4 6 2 4" xfId="43974" xr:uid="{69D4AA59-CAC6-49C9-8AD6-C0E6DA455DD2}"/>
    <cellStyle name="Output 2 2 4 6 3" xfId="28213" xr:uid="{97EC3E3A-200A-4E00-B432-F8624731707E}"/>
    <cellStyle name="Output 2 2 4 6 4" xfId="37745" xr:uid="{5EB85AB8-C227-43CD-A6B3-F2DE413C45F4}"/>
    <cellStyle name="Output 2 2 4 6 5" xfId="44472" xr:uid="{D8470EA2-4008-4F26-9BAA-9B4528707F8F}"/>
    <cellStyle name="Output 2 2 4 7" xfId="13840" xr:uid="{1296CDC0-8102-4F1E-87A6-A59EEB719B11}"/>
    <cellStyle name="Output 2 2 4 7 2" xfId="28215" xr:uid="{E3E0DF91-DA46-44BB-AD90-B3208C2CDB02}"/>
    <cellStyle name="Output 2 2 4 7 3" xfId="37747" xr:uid="{B419E228-AF18-41BD-939A-2926DB59FE56}"/>
    <cellStyle name="Output 2 2 4 7 4" xfId="43626" xr:uid="{50A78047-3A31-4033-A5CF-51A4F4A785A3}"/>
    <cellStyle name="Output 2 2 4 8" xfId="20858" xr:uid="{EBBB7A33-4D7A-4AEC-862D-8CC6ECB4B1D4}"/>
    <cellStyle name="Output 2 2 4 8 2" xfId="42492" xr:uid="{AED3B9DF-20FA-4982-AA4D-EB83B315C2C7}"/>
    <cellStyle name="Output 2 2 4 8 3" xfId="46866" xr:uid="{E61073BB-BC97-4D7E-A9E1-94AA191FABF3}"/>
    <cellStyle name="Output 2 2 4 9" xfId="19232" xr:uid="{84CE5E5E-1C98-4E43-B0F7-0A0FE02BECE8}"/>
    <cellStyle name="Output 2 2 4 9 2" xfId="41424" xr:uid="{DE1B18E7-FEA4-4898-A3E3-982443DD51BA}"/>
    <cellStyle name="Output 2 2 4 9 3" xfId="46251" xr:uid="{6A93F2E0-0AFD-4D3A-8D90-9C8B79848A96}"/>
    <cellStyle name="Output 2 2 5" xfId="13841" xr:uid="{6F2749DC-0380-4764-9A46-B167DDE9547C}"/>
    <cellStyle name="Output 2 2 5 10" xfId="44393" xr:uid="{74856813-AB28-4DA0-B9E8-F3BFE13C2032}"/>
    <cellStyle name="Output 2 2 5 2" xfId="13842" xr:uid="{B37A46B7-4547-4D31-B1D1-AC82415CB375}"/>
    <cellStyle name="Output 2 2 5 2 2" xfId="13843" xr:uid="{A455395C-7DB3-48D3-9343-C2292930AD19}"/>
    <cellStyle name="Output 2 2 5 2 2 2" xfId="28218" xr:uid="{7BF05644-C460-479F-AE08-E7076FD60A97}"/>
    <cellStyle name="Output 2 2 5 2 2 3" xfId="37750" xr:uid="{129B89F2-7994-45A8-922B-664FBB684377}"/>
    <cellStyle name="Output 2 2 5 2 2 4" xfId="43129" xr:uid="{19F738B4-2D68-43E5-AF13-885FFD8D4EB0}"/>
    <cellStyle name="Output 2 2 5 2 3" xfId="28217" xr:uid="{959C2826-1B8D-4DF9-AFF5-DE95994D2745}"/>
    <cellStyle name="Output 2 2 5 2 4" xfId="37749" xr:uid="{0FF6C314-9B6E-46FD-8B90-2BC38658DCD5}"/>
    <cellStyle name="Output 2 2 5 2 5" xfId="43152" xr:uid="{9B7558F6-8AF8-4F79-8E05-BCBC32778749}"/>
    <cellStyle name="Output 2 2 5 3" xfId="13844" xr:uid="{D9EA36ED-3D2D-4D9D-B292-583B46002370}"/>
    <cellStyle name="Output 2 2 5 3 2" xfId="13845" xr:uid="{E9A0B417-6D2A-4897-B90E-964BD1422137}"/>
    <cellStyle name="Output 2 2 5 3 2 2" xfId="28220" xr:uid="{48FCAFA7-C47F-412B-A9AC-57831319F649}"/>
    <cellStyle name="Output 2 2 5 3 2 3" xfId="37752" xr:uid="{34A531D0-EDE6-4323-A99A-B04E22BF797A}"/>
    <cellStyle name="Output 2 2 5 3 2 4" xfId="43975" xr:uid="{737764F9-498A-4EA1-8E04-93F30460D5F7}"/>
    <cellStyle name="Output 2 2 5 3 3" xfId="28219" xr:uid="{2FD94CFC-6597-4F70-83C6-E2A2C28DDDA8}"/>
    <cellStyle name="Output 2 2 5 3 4" xfId="37751" xr:uid="{8A5BF64D-8A52-4095-9798-19CE6E0C624A}"/>
    <cellStyle name="Output 2 2 5 3 5" xfId="43742" xr:uid="{1E108272-6690-49F1-B092-ED451F3621DD}"/>
    <cellStyle name="Output 2 2 5 4" xfId="13846" xr:uid="{DD17FC38-E26B-4B37-A857-8BD1569876C2}"/>
    <cellStyle name="Output 2 2 5 4 2" xfId="13847" xr:uid="{840A27D0-49CD-430E-AD2C-53D2E693F8A9}"/>
    <cellStyle name="Output 2 2 5 4 2 2" xfId="28222" xr:uid="{FD8D3BE6-8B75-4224-9815-0A5F81973D12}"/>
    <cellStyle name="Output 2 2 5 4 2 3" xfId="37754" xr:uid="{1ACB7BC2-B741-466F-A848-0AEB8C97397A}"/>
    <cellStyle name="Output 2 2 5 4 2 4" xfId="43026" xr:uid="{B32587E0-658D-40C4-911C-83E0CE9545AB}"/>
    <cellStyle name="Output 2 2 5 4 3" xfId="28221" xr:uid="{232D23B8-1F87-451E-A829-AE6BBD2D975B}"/>
    <cellStyle name="Output 2 2 5 4 4" xfId="37753" xr:uid="{862A3811-B5C2-46E7-B829-94D71B06ECD0}"/>
    <cellStyle name="Output 2 2 5 4 5" xfId="42870" xr:uid="{B723BBD2-4BC4-4B58-B75C-C2B8CF19F21F}"/>
    <cellStyle name="Output 2 2 5 5" xfId="13848" xr:uid="{17393BF5-9AA2-4227-84D3-C382D80D4123}"/>
    <cellStyle name="Output 2 2 5 5 2" xfId="28223" xr:uid="{1CBF05B1-EFCD-4029-A583-0ECBB31535B3}"/>
    <cellStyle name="Output 2 2 5 5 3" xfId="37755" xr:uid="{D88A45A7-20EA-4A18-BAE6-A9AB83D4EB4E}"/>
    <cellStyle name="Output 2 2 5 5 4" xfId="43151" xr:uid="{4854AA96-B565-40F0-AA74-792C580E536D}"/>
    <cellStyle name="Output 2 2 5 6" xfId="13849" xr:uid="{7384217E-BC44-41FB-B29F-63921BF08EAB}"/>
    <cellStyle name="Output 2 2 5 6 2" xfId="13850" xr:uid="{E2ACC933-3C6B-4648-ADD7-50F0260AB288}"/>
    <cellStyle name="Output 2 2 5 6 2 2" xfId="28225" xr:uid="{E8E879D8-F507-4629-998F-E8B7D7AFBF99}"/>
    <cellStyle name="Output 2 2 5 6 2 3" xfId="37757" xr:uid="{63A3851E-29F8-47C9-B5CF-2318ACC24664}"/>
    <cellStyle name="Output 2 2 5 6 2 4" xfId="43520" xr:uid="{E00D5F61-482E-4BCA-B148-88C4CC88E8D8}"/>
    <cellStyle name="Output 2 2 5 6 3" xfId="28224" xr:uid="{4E001E77-60AD-4908-8E1D-8CD65D9F13B8}"/>
    <cellStyle name="Output 2 2 5 6 4" xfId="37756" xr:uid="{7A6916EE-A5A5-4472-AD24-7A7A3364EB48}"/>
    <cellStyle name="Output 2 2 5 6 5" xfId="43130" xr:uid="{00C17E6A-A58D-46B9-B8CD-1B699ABE920B}"/>
    <cellStyle name="Output 2 2 5 7" xfId="13851" xr:uid="{2010B0A0-7CE5-4EA4-A3C9-5CB2E73CD2EF}"/>
    <cellStyle name="Output 2 2 5 7 2" xfId="28226" xr:uid="{BA91092F-EFF6-4250-844D-C3A3FA4E8221}"/>
    <cellStyle name="Output 2 2 5 7 3" xfId="37758" xr:uid="{B81D832D-F877-4261-85E4-29D6F8DEE28F}"/>
    <cellStyle name="Output 2 2 5 7 4" xfId="31001" xr:uid="{DA72553B-884C-463C-B18E-2D9D13BD3373}"/>
    <cellStyle name="Output 2 2 5 8" xfId="28216" xr:uid="{AB1D18FF-D907-47A0-A727-F74D9B9F49FC}"/>
    <cellStyle name="Output 2 2 5 9" xfId="37748" xr:uid="{28C6ED48-11B9-46CC-9517-80AA370B66E9}"/>
    <cellStyle name="Output 2 2 6" xfId="13852" xr:uid="{80C44FC2-8DED-4BC6-8530-4D87AB76EADF}"/>
    <cellStyle name="Output 2 2 6 10" xfId="43826" xr:uid="{B0A1E42A-FEA0-4C77-B662-4FA373C72CC6}"/>
    <cellStyle name="Output 2 2 6 2" xfId="13853" xr:uid="{4FA1F14C-AEE1-470F-9E3A-4AA24CBA93D7}"/>
    <cellStyle name="Output 2 2 6 2 2" xfId="13854" xr:uid="{81E88B1E-D27B-41E5-9BEB-C1F22DA46EAC}"/>
    <cellStyle name="Output 2 2 6 2 2 2" xfId="28229" xr:uid="{BA2F2800-8638-4F89-86EB-3B338D3DD9C5}"/>
    <cellStyle name="Output 2 2 6 2 2 3" xfId="37761" xr:uid="{9BFC5AC0-C01A-4358-A5FD-719587476B26}"/>
    <cellStyle name="Output 2 2 6 2 2 4" xfId="42770" xr:uid="{4423D305-BABF-4F62-9250-EA47110F8052}"/>
    <cellStyle name="Output 2 2 6 2 3" xfId="28228" xr:uid="{22A59EBD-6680-445C-B972-D252395219EF}"/>
    <cellStyle name="Output 2 2 6 2 4" xfId="37760" xr:uid="{BB0C1E11-A00A-4588-BA9B-4800370A8D09}"/>
    <cellStyle name="Output 2 2 6 2 5" xfId="42966" xr:uid="{6D2D0F49-AE64-4B5F-B294-4234AA99DB3B}"/>
    <cellStyle name="Output 2 2 6 3" xfId="13855" xr:uid="{E4B1DE24-1A5E-4059-901D-E292001CBA6D}"/>
    <cellStyle name="Output 2 2 6 3 2" xfId="13856" xr:uid="{E2407BC6-0EEE-4589-952A-FFB7990888E1}"/>
    <cellStyle name="Output 2 2 6 3 2 2" xfId="28231" xr:uid="{4EBB879A-980F-4993-9750-12DD36DF45D0}"/>
    <cellStyle name="Output 2 2 6 3 2 3" xfId="37763" xr:uid="{9AF8392D-C262-4377-9643-03663F91CCB8}"/>
    <cellStyle name="Output 2 2 6 3 2 4" xfId="44551" xr:uid="{8664DC39-FB64-4557-8087-56E4B4459883}"/>
    <cellStyle name="Output 2 2 6 3 3" xfId="28230" xr:uid="{82170FA8-8780-49FD-81C9-BE6D1F6804E7}"/>
    <cellStyle name="Output 2 2 6 3 4" xfId="37762" xr:uid="{4EBEF729-BB92-4677-8977-57DF201E83AA}"/>
    <cellStyle name="Output 2 2 6 3 5" xfId="41678" xr:uid="{247E1CBB-72A0-498A-B985-1D58E31914F1}"/>
    <cellStyle name="Output 2 2 6 4" xfId="13857" xr:uid="{D9CC1753-2BB3-4276-B633-F3F45621A4A2}"/>
    <cellStyle name="Output 2 2 6 4 2" xfId="13858" xr:uid="{99A10F68-E1CE-45EC-8096-53D3A8144D0F}"/>
    <cellStyle name="Output 2 2 6 4 2 2" xfId="28233" xr:uid="{DB7C63A5-EDED-49CB-A6C2-77A1F170119D}"/>
    <cellStyle name="Output 2 2 6 4 2 3" xfId="37765" xr:uid="{7175DB5A-2D3E-481E-BB55-D0B942178CDC}"/>
    <cellStyle name="Output 2 2 6 4 2 4" xfId="42142" xr:uid="{79C5997D-92A9-4211-8BB4-3C35FBF993ED}"/>
    <cellStyle name="Output 2 2 6 4 3" xfId="28232" xr:uid="{3C5146F8-5CDA-469E-8644-E042C817BC4D}"/>
    <cellStyle name="Output 2 2 6 4 4" xfId="37764" xr:uid="{E5E57182-F211-4565-AF2D-D08C1A23DE3B}"/>
    <cellStyle name="Output 2 2 6 4 5" xfId="44328" xr:uid="{3C44DC13-FE52-4F25-8661-EA7D3E487AD8}"/>
    <cellStyle name="Output 2 2 6 5" xfId="13859" xr:uid="{EB1BCBCC-4F42-4856-B70F-EE78CBAC528B}"/>
    <cellStyle name="Output 2 2 6 5 2" xfId="28234" xr:uid="{136D9D3E-2762-479B-9C64-DFEDFA9C0C55}"/>
    <cellStyle name="Output 2 2 6 5 3" xfId="37766" xr:uid="{FE023297-D3BF-4372-98F0-B3B63512F6B0}"/>
    <cellStyle name="Output 2 2 6 5 4" xfId="24359" xr:uid="{A73EF520-962A-48AD-9D8D-67F02CE5B7B9}"/>
    <cellStyle name="Output 2 2 6 6" xfId="13860" xr:uid="{60BFB63F-38AE-4CAC-8610-8DB5FA3B8C05}"/>
    <cellStyle name="Output 2 2 6 6 2" xfId="13861" xr:uid="{852E6C9F-C497-4B88-B779-CBA26A02930D}"/>
    <cellStyle name="Output 2 2 6 6 2 2" xfId="28236" xr:uid="{A1CD96E9-CE1B-46AE-9A9F-1D8D56C21E18}"/>
    <cellStyle name="Output 2 2 6 6 2 3" xfId="37768" xr:uid="{C86C44E2-043F-4CB2-8685-BEE3E3CBFE19}"/>
    <cellStyle name="Output 2 2 6 6 2 4" xfId="42965" xr:uid="{54696B62-034C-4BAF-878C-477C5943CA12}"/>
    <cellStyle name="Output 2 2 6 6 3" xfId="28235" xr:uid="{0A02FA26-724B-4656-B6D3-C73BA7F8C6F9}"/>
    <cellStyle name="Output 2 2 6 6 4" xfId="37767" xr:uid="{343C7F02-3217-4C63-8CB6-CE92608129F5}"/>
    <cellStyle name="Output 2 2 6 6 5" xfId="43827" xr:uid="{0827E7C7-FC2F-420D-914D-ADC6B4E91D9C}"/>
    <cellStyle name="Output 2 2 6 7" xfId="13862" xr:uid="{AA6E7B22-B924-437A-B236-D30EDD968B56}"/>
    <cellStyle name="Output 2 2 6 7 2" xfId="28237" xr:uid="{E8BADE5A-C702-46E3-AA93-D6F0E367291C}"/>
    <cellStyle name="Output 2 2 6 7 3" xfId="37769" xr:uid="{E9AD0FA1-2602-4EA7-808F-7723B5EA119D}"/>
    <cellStyle name="Output 2 2 6 7 4" xfId="42764" xr:uid="{CAD2463B-0883-4328-8A4E-B159EEDD1337}"/>
    <cellStyle name="Output 2 2 6 8" xfId="28227" xr:uid="{CD8845D8-3551-4CF9-ADD2-84746E650D6C}"/>
    <cellStyle name="Output 2 2 6 9" xfId="37759" xr:uid="{CC8961D1-7C18-4022-AFD3-44ED48F8D04A}"/>
    <cellStyle name="Output 2 2 7" xfId="13863" xr:uid="{38A6670F-7C68-4D3E-BB19-06BED1E9D72D}"/>
    <cellStyle name="Output 2 2 7 2" xfId="13864" xr:uid="{AB9FD625-B8AB-496F-A258-2EEAE558776C}"/>
    <cellStyle name="Output 2 2 7 2 2" xfId="28239" xr:uid="{117D1DA7-DA01-4D4C-B1D9-B841164C7970}"/>
    <cellStyle name="Output 2 2 7 2 3" xfId="37771" xr:uid="{82AA8726-A3E6-4BFB-9B45-82B6F13E6C77}"/>
    <cellStyle name="Output 2 2 7 2 4" xfId="44545" xr:uid="{295B934D-83A1-443B-B0CF-1E5CD1A293F5}"/>
    <cellStyle name="Output 2 2 7 3" xfId="28238" xr:uid="{DEF0187C-12DD-4A01-950A-CB68F9614C7E}"/>
    <cellStyle name="Output 2 2 7 4" xfId="37770" xr:uid="{2FBE5E95-935C-4E87-9157-78DED97639B4}"/>
    <cellStyle name="Output 2 2 7 5" xfId="42960" xr:uid="{F1FBBC9D-9113-4CAB-A4E7-8DBD10278EFE}"/>
    <cellStyle name="Output 2 2 8" xfId="18721" xr:uid="{AB59FF12-0A9B-410C-8D36-BDE956F6F902}"/>
    <cellStyle name="Output 2 2 8 2" xfId="32451" xr:uid="{50804902-59BB-46BE-B741-C42591AE0BDF}"/>
    <cellStyle name="Output 2 2 8 3" xfId="41044" xr:uid="{AE4CE353-4FF0-42E8-8620-82DD3E791671}"/>
    <cellStyle name="Output 2 2 8 4" xfId="45973" xr:uid="{02004C4B-CD00-4B5E-A612-24C0840DADF7}"/>
    <cellStyle name="Output 2 2 9" xfId="18989" xr:uid="{05AE676A-5362-4CB9-9531-52D0194D5902}"/>
    <cellStyle name="Output 2 2 9 2" xfId="32689" xr:uid="{1ED0C87C-4B70-4ABB-938E-B2DC2DD85CDD}"/>
    <cellStyle name="Output 2 2 9 3" xfId="41226" xr:uid="{155146F5-B549-48AC-A2A0-71DF22200A0E}"/>
    <cellStyle name="Output 2 2 9 4" xfId="46109" xr:uid="{AEC13A8B-5F89-4EB5-89EC-A7974C8F8750}"/>
    <cellStyle name="Output 2 3" xfId="2965" xr:uid="{D3D8B63A-E956-49F6-A9F2-7B53C087E765}"/>
    <cellStyle name="Output 2 3 10" xfId="18985" xr:uid="{553CDD1D-D9A5-4B62-AFA7-93B5B3ED68FA}"/>
    <cellStyle name="Output 2 3 10 2" xfId="32685" xr:uid="{6AB19728-C0AE-410D-9841-2C01BD38CE14}"/>
    <cellStyle name="Output 2 3 10 3" xfId="41222" xr:uid="{E019D651-7A87-41BB-B209-4D5AB3BA1687}"/>
    <cellStyle name="Output 2 3 10 4" xfId="46105" xr:uid="{4EF262E7-AEBE-4D5E-96FE-599A86002942}"/>
    <cellStyle name="Output 2 3 11" xfId="22613" xr:uid="{08491CE8-214B-404A-9ECF-EE6F10B85378}"/>
    <cellStyle name="Output 2 3 11 2" xfId="43738" xr:uid="{0A5BF879-9DA2-4C42-92D6-E532B46B2856}"/>
    <cellStyle name="Output 2 3 11 3" xfId="47648" xr:uid="{ECD9D6A1-A365-4BF9-BC14-262BE5A4F146}"/>
    <cellStyle name="Output 2 3 12" xfId="13865" xr:uid="{569F22B5-94AF-4990-909E-72F9603F6719}"/>
    <cellStyle name="Output 2 3 12 2" xfId="28240" xr:uid="{998DF456-DA73-4B5D-AD5E-5EE9B007E5ED}"/>
    <cellStyle name="Output 2 3 12 3" xfId="37772" xr:uid="{6EAD7A1D-AA98-4E7C-96FD-ED58731B839F}"/>
    <cellStyle name="Output 2 3 12 4" xfId="44322" xr:uid="{59EA4E5E-A848-4815-B3A3-6F20CD1AFAF0}"/>
    <cellStyle name="Output 2 3 13" xfId="8132" xr:uid="{524A4E87-631B-42A0-8595-75DAABB32B15}"/>
    <cellStyle name="Output 2 3 14" xfId="9448" xr:uid="{ADAE255C-310C-4DD0-BF07-9338FC91A60A}"/>
    <cellStyle name="Output 2 3 15" xfId="31030" xr:uid="{03728604-A73B-49C8-BFC1-F0A0A5349D59}"/>
    <cellStyle name="Output 2 3 16" xfId="39761" xr:uid="{D6EFB570-76C0-4784-A16B-E2A2CEDD89C8}"/>
    <cellStyle name="Output 2 3 17" xfId="51453" xr:uid="{3AFAEABD-853D-473E-82D9-09CF84DDE905}"/>
    <cellStyle name="Output 2 3 18" xfId="4884" xr:uid="{8EB7BCC4-1BBA-4B93-98E8-2C5C6DD2B7A2}"/>
    <cellStyle name="Output 2 3 2" xfId="5998" xr:uid="{F7E9E045-F022-4577-92FC-CB67D0BCEA80}"/>
    <cellStyle name="Output 2 3 2 10" xfId="38772" xr:uid="{25911F0F-ADD6-4C68-8ACC-CAD47459A0B1}"/>
    <cellStyle name="Output 2 3 2 2" xfId="19922" xr:uid="{D8A4C761-DAD8-4EB8-9783-64859B5FE632}"/>
    <cellStyle name="Output 2 3 2 2 2" xfId="41898" xr:uid="{55AE897E-E2F5-4D02-B77E-E7EE7BC93640}"/>
    <cellStyle name="Output 2 3 2 2 3" xfId="46487" xr:uid="{FB698B4F-23CC-47B5-9A2C-12E9D8BE78B9}"/>
    <cellStyle name="Output 2 3 2 3" xfId="19051" xr:uid="{39A35C9A-CDB9-4FC4-93E5-DCB658CD95E9}"/>
    <cellStyle name="Output 2 3 2 3 2" xfId="41276" xr:uid="{CCA2AA7F-0202-447F-82B6-3AD7B24DB586}"/>
    <cellStyle name="Output 2 3 2 3 3" xfId="46141" xr:uid="{E3830B37-7D9C-4F4F-A6B6-7463CD715B1E}"/>
    <cellStyle name="Output 2 3 2 4" xfId="20455" xr:uid="{2B169973-96E7-4553-BA62-6B56D9429D25}"/>
    <cellStyle name="Output 2 3 2 4 2" xfId="42220" xr:uid="{11A84565-3088-412E-8F60-CE888A0434B3}"/>
    <cellStyle name="Output 2 3 2 4 3" xfId="46642" xr:uid="{7EE34C55-4808-4705-8F37-BD23B4C8D3B7}"/>
    <cellStyle name="Output 2 3 2 5" xfId="19203" xr:uid="{44F579B6-096B-48F7-B552-453FDA722C23}"/>
    <cellStyle name="Output 2 3 2 5 2" xfId="41398" xr:uid="{344E2454-A55E-4640-A57D-37112902F36A}"/>
    <cellStyle name="Output 2 3 2 5 3" xfId="46227" xr:uid="{F0183179-9948-4F76-A814-73A0022E808B}"/>
    <cellStyle name="Output 2 3 2 6" xfId="13866" xr:uid="{7A1A2C9F-49A7-4D01-99AA-979F125AB9BD}"/>
    <cellStyle name="Output 2 3 2 7" xfId="9058" xr:uid="{69C9189B-8011-4636-BC20-BA6172E7BDBF}"/>
    <cellStyle name="Output 2 3 2 8" xfId="8544" xr:uid="{D715347F-5164-477C-95DE-38249926559B}"/>
    <cellStyle name="Output 2 3 2 9" xfId="29769" xr:uid="{81705034-6FD6-4E28-8E41-D4011808B72F}"/>
    <cellStyle name="Output 2 3 3" xfId="7278" xr:uid="{3456DE6C-4DCD-4D9F-B73C-952274F925C0}"/>
    <cellStyle name="Output 2 3 3 10" xfId="9332" xr:uid="{D618D572-DA05-4782-B0E7-EBD7BD36FD67}"/>
    <cellStyle name="Output 2 3 3 11" xfId="29720" xr:uid="{EA097ACC-FD97-4F66-B840-D6CD81148BE6}"/>
    <cellStyle name="Output 2 3 3 2" xfId="13868" xr:uid="{49A413BB-2480-482C-B5C2-C7784168C33C}"/>
    <cellStyle name="Output 2 3 3 2 2" xfId="28243" xr:uid="{46F36C52-7BCC-4E2B-A2AC-980E6203564F}"/>
    <cellStyle name="Output 2 3 3 2 3" xfId="37774" xr:uid="{2AC72091-6BD1-40CE-829E-ED0E7B8AF3C0}"/>
    <cellStyle name="Output 2 3 3 2 4" xfId="43962" xr:uid="{B07B7D0C-F023-4AD0-A8F0-037E8FF067CA}"/>
    <cellStyle name="Output 2 3 3 3" xfId="20860" xr:uid="{FA645225-5631-4239-914E-099A91D058F6}"/>
    <cellStyle name="Output 2 3 3 3 2" xfId="42494" xr:uid="{325EC79C-3CB3-475D-9FC8-BE8285C12AD5}"/>
    <cellStyle name="Output 2 3 3 3 3" xfId="46868" xr:uid="{16FB2442-AC85-47CC-B60F-CD43F4A52C5B}"/>
    <cellStyle name="Output 2 3 3 4" xfId="19231" xr:uid="{D1B6DA7D-1B1F-439A-8260-088DE43BC59E}"/>
    <cellStyle name="Output 2 3 3 4 2" xfId="41423" xr:uid="{495EE318-5B91-4E19-A693-5EFCCF5A9299}"/>
    <cellStyle name="Output 2 3 3 4 3" xfId="46250" xr:uid="{F4BDFA28-C1B0-4A22-B408-6634A12E4C71}"/>
    <cellStyle name="Output 2 3 3 5" xfId="23050" xr:uid="{BFBC3CEA-AFBD-4ACF-BD57-4183EBB0B3F6}"/>
    <cellStyle name="Output 2 3 3 5 2" xfId="44058" xr:uid="{7CC5390C-9B87-4DD2-9F93-22972C3CEBF5}"/>
    <cellStyle name="Output 2 3 3 5 3" xfId="47871" xr:uid="{06ADEA2E-C4CB-4417-AD0A-596AE25FEF5C}"/>
    <cellStyle name="Output 2 3 3 6" xfId="23576" xr:uid="{80253C03-EFA7-4497-9224-388595B3F914}"/>
    <cellStyle name="Output 2 3 3 6 2" xfId="44468" xr:uid="{5CEBB288-4DF9-4AB5-B9CE-F2FDBD126C98}"/>
    <cellStyle name="Output 2 3 3 6 3" xfId="48190" xr:uid="{39395991-1146-4CC0-B8E8-69FDD133AFC5}"/>
    <cellStyle name="Output 2 3 3 7" xfId="13867" xr:uid="{C4A3617C-6BD0-4990-9E0E-16B809E5E4EC}"/>
    <cellStyle name="Output 2 3 3 7 2" xfId="28242" xr:uid="{60FBBE34-D1C3-4912-A7EC-D65CD1747287}"/>
    <cellStyle name="Output 2 3 3 7 3" xfId="37773" xr:uid="{1C681834-5F21-4C39-979C-88A132662BDA}"/>
    <cellStyle name="Output 2 3 3 7 4" xfId="43396" xr:uid="{D932279F-6C1F-4C98-9076-743BB00F882F}"/>
    <cellStyle name="Output 2 3 3 8" xfId="10139" xr:uid="{A2BCA8CD-DF97-41ED-B50C-C00C6C18A1F8}"/>
    <cellStyle name="Output 2 3 3 9" xfId="24754" xr:uid="{8FDA6DAF-C7FE-4664-B71C-6448A837AF3B}"/>
    <cellStyle name="Output 2 3 4" xfId="13869" xr:uid="{575AED42-6D28-471A-A055-1F8759CA7101}"/>
    <cellStyle name="Output 2 3 4 2" xfId="13870" xr:uid="{39207EA7-597D-41EF-9C5B-B0B7A38125AF}"/>
    <cellStyle name="Output 2 3 4 2 2" xfId="28245" xr:uid="{56E99441-DB87-46FF-AD75-69106BF72C9A}"/>
    <cellStyle name="Output 2 3 4 2 3" xfId="37776" xr:uid="{C8CA3A87-5BCB-444B-A9C6-5133C83E8E04}"/>
    <cellStyle name="Output 2 3 4 2 4" xfId="43837" xr:uid="{11C52C5E-E7B1-4059-946F-8D1CC89E0B6F}"/>
    <cellStyle name="Output 2 3 4 3" xfId="28244" xr:uid="{4B254F96-B8A8-4586-BD63-8DBBA784E6F9}"/>
    <cellStyle name="Output 2 3 4 4" xfId="37775" xr:uid="{A41A9FA5-C9A5-44EC-BA97-F73A1667490F}"/>
    <cellStyle name="Output 2 3 4 5" xfId="41172" xr:uid="{D00EC638-2CD0-43FC-AEA4-3A711812D732}"/>
    <cellStyle name="Output 2 3 5" xfId="13871" xr:uid="{FB669EFA-8E0A-4D8E-A989-BFCF7F7B6476}"/>
    <cellStyle name="Output 2 3 5 2" xfId="13872" xr:uid="{5066B189-6165-40E3-BE0C-47C492F3522C}"/>
    <cellStyle name="Output 2 3 5 2 2" xfId="28247" xr:uid="{74E7CAE7-B7F7-408E-9157-E381DBF083F6}"/>
    <cellStyle name="Output 2 3 5 2 3" xfId="37778" xr:uid="{5C25839E-92FC-4006-949C-4D794E84BF02}"/>
    <cellStyle name="Output 2 3 5 2 4" xfId="43138" xr:uid="{367C2581-BB6A-4BA1-B80E-70E629949294}"/>
    <cellStyle name="Output 2 3 5 3" xfId="28246" xr:uid="{011A68B8-8BE6-4255-B498-7043B16FA7CC}"/>
    <cellStyle name="Output 2 3 5 4" xfId="37777" xr:uid="{E5ABF12C-6861-4450-A326-656214730113}"/>
    <cellStyle name="Output 2 3 5 5" xfId="43404" xr:uid="{2A6FA621-F2DB-4147-9FB5-678BD61F1346}"/>
    <cellStyle name="Output 2 3 6" xfId="13873" xr:uid="{B7DD6B58-0597-4D21-A3ED-51E838B6ABD5}"/>
    <cellStyle name="Output 2 3 6 2" xfId="13874" xr:uid="{9CDA7283-DCF5-4B88-9DF5-FC26B7B3E3E8}"/>
    <cellStyle name="Output 2 3 6 2 2" xfId="28249" xr:uid="{3FDD5B76-EAE5-42AE-9E18-4A3216FB9042}"/>
    <cellStyle name="Output 2 3 6 2 3" xfId="37780" xr:uid="{2A48CCD4-8C8F-45EA-9971-525F24BB5F94}"/>
    <cellStyle name="Output 2 3 6 2 4" xfId="43149" xr:uid="{DD1C98CE-1DE1-4841-A1AA-A04ED201E065}"/>
    <cellStyle name="Output 2 3 6 3" xfId="28248" xr:uid="{6A975C0B-023D-46D1-8A12-7F9579BDF193}"/>
    <cellStyle name="Output 2 3 6 4" xfId="37779" xr:uid="{AE472DCC-1257-42B3-A492-9DF6E9D0FD90}"/>
    <cellStyle name="Output 2 3 6 5" xfId="44394" xr:uid="{87F6435B-1309-4E02-BC4C-F57562071982}"/>
    <cellStyle name="Output 2 3 7" xfId="13875" xr:uid="{D2B9DEAA-6894-498A-82FC-6D632985930E}"/>
    <cellStyle name="Output 2 3 7 2" xfId="28250" xr:uid="{28052BB4-3D80-42DD-B7EE-D06B13E5FB60}"/>
    <cellStyle name="Output 2 3 7 3" xfId="37781" xr:uid="{3954F604-B8F1-4809-96D8-17A91C44CD55}"/>
    <cellStyle name="Output 2 3 7 4" xfId="43133" xr:uid="{CAFF1F93-CBA1-4ADB-9B15-664FE6F9807D}"/>
    <cellStyle name="Output 2 3 8" xfId="13876" xr:uid="{28F14039-5FC9-4D53-8496-32F3B6194160}"/>
    <cellStyle name="Output 2 3 8 2" xfId="13877" xr:uid="{BB688DF1-3C1E-41DF-B292-6B74D96A2E22}"/>
    <cellStyle name="Output 2 3 8 2 2" xfId="28252" xr:uid="{051ED800-3756-46A3-AA0D-649D04FC5666}"/>
    <cellStyle name="Output 2 3 8 2 3" xfId="37783" xr:uid="{5C597591-7225-4CED-9B34-2CFA902F8639}"/>
    <cellStyle name="Output 2 3 8 2 4" xfId="43971" xr:uid="{66A8AC09-9B1D-4384-890B-4AD39E8AE339}"/>
    <cellStyle name="Output 2 3 8 3" xfId="28251" xr:uid="{9A6C4F0F-A503-4546-B79A-EA72736108C6}"/>
    <cellStyle name="Output 2 3 8 4" xfId="37782" xr:uid="{1C66E924-6F48-48E9-AC2B-7B8B44B97FC1}"/>
    <cellStyle name="Output 2 3 8 5" xfId="44455" xr:uid="{B90D49A8-908B-414A-951C-4F96B5142740}"/>
    <cellStyle name="Output 2 3 9" xfId="13878" xr:uid="{6093253E-9762-400D-B3A4-2EADA312533B}"/>
    <cellStyle name="Output 2 3 9 2" xfId="28253" xr:uid="{E5C9B3EB-194A-49C1-993C-37295F6F8578}"/>
    <cellStyle name="Output 2 3 9 3" xfId="37784" xr:uid="{8AC78530-55F2-4DAC-816C-E4FE0A090033}"/>
    <cellStyle name="Output 2 3 9 4" xfId="41156" xr:uid="{C12077BE-0C2E-4936-ACB6-3AD4BD19DCBC}"/>
    <cellStyle name="Output 2 4" xfId="4970" xr:uid="{245E3F2F-8944-4A61-932C-D70EEBE9615F}"/>
    <cellStyle name="Output 2 4 10" xfId="21522" xr:uid="{9304CACE-EC62-4338-8925-B1F383115A7E}"/>
    <cellStyle name="Output 2 4 10 2" xfId="43015" xr:uid="{F59F0E8A-4AC0-486E-A1FA-2AC846C7C186}"/>
    <cellStyle name="Output 2 4 10 3" xfId="47271" xr:uid="{F8B5DFDA-F094-4744-B6DF-84A21D44F0AF}"/>
    <cellStyle name="Output 2 4 11" xfId="21953" xr:uid="{0E89F2BA-57C8-42DD-A0A3-D0EF997000D2}"/>
    <cellStyle name="Output 2 4 11 2" xfId="43284" xr:uid="{03089220-222D-47BF-B954-CD5CC958F166}"/>
    <cellStyle name="Output 2 4 11 3" xfId="47356" xr:uid="{77BBF99D-78E3-41FB-A57F-E81E945823E3}"/>
    <cellStyle name="Output 2 4 12" xfId="22520" xr:uid="{E93DB0C3-A6A5-47FB-A6B5-D28150A2596E}"/>
    <cellStyle name="Output 2 4 12 2" xfId="43656" xr:uid="{0DDC60A8-B354-4922-8F39-204C94AEF513}"/>
    <cellStyle name="Output 2 4 12 3" xfId="47579" xr:uid="{21303377-45FB-4809-A8DB-AA386E228AF8}"/>
    <cellStyle name="Output 2 4 13" xfId="13879" xr:uid="{1393936B-6740-4473-BFF6-71929162F58C}"/>
    <cellStyle name="Output 2 4 13 2" xfId="28254" xr:uid="{197C5D6B-E618-415A-BD3C-9D5AAD4A29BB}"/>
    <cellStyle name="Output 2 4 13 3" xfId="37785" xr:uid="{6AEEEFF0-2A05-48F0-92A9-4DCF0E2AC5CE}"/>
    <cellStyle name="Output 2 4 13 4" xfId="43441" xr:uid="{F4C9F14F-8C1E-4153-8710-2864C2A1C280}"/>
    <cellStyle name="Output 2 4 14" xfId="8207" xr:uid="{C7C1DFF1-3D75-4D94-A80C-75F61D6C6185}"/>
    <cellStyle name="Output 2 4 15" xfId="9360" xr:uid="{D22B396D-D585-4C3E-9276-D8477FDCB290}"/>
    <cellStyle name="Output 2 4 16" xfId="30955" xr:uid="{DAE379C7-16B4-4471-95C3-DF377CC3533C}"/>
    <cellStyle name="Output 2 4 17" xfId="39740" xr:uid="{34AE0933-40D2-4C1F-BF5B-A33714F2137D}"/>
    <cellStyle name="Output 2 4 2" xfId="5999" xr:uid="{75141FEF-CF2C-4512-9485-D9B7274B447F}"/>
    <cellStyle name="Output 2 4 2 2" xfId="13881" xr:uid="{E74B4BCE-70DE-47AF-81D0-C64799F2ADD6}"/>
    <cellStyle name="Output 2 4 2 2 2" xfId="28256" xr:uid="{004830D6-EB5E-4566-97BE-B469C733F47E}"/>
    <cellStyle name="Output 2 4 2 2 3" xfId="37787" xr:uid="{50B6049C-2DEF-4A5A-A5DF-67C2C512F065}"/>
    <cellStyle name="Output 2 4 2 2 4" xfId="43491" xr:uid="{8319BBC6-8D5B-483D-8679-6B8A6C7F86C6}"/>
    <cellStyle name="Output 2 4 2 3" xfId="19923" xr:uid="{BDFC6846-8A33-43DA-B5C2-B08A9CBB6AA0}"/>
    <cellStyle name="Output 2 4 2 4" xfId="13880" xr:uid="{F313FC37-57B1-4FB7-AD6B-0FF07A0580DE}"/>
    <cellStyle name="Output 2 4 2 4 2" xfId="28255" xr:uid="{E483EDED-A0D3-41E7-B98B-C6C1FDE973FD}"/>
    <cellStyle name="Output 2 4 2 4 3" xfId="37786" xr:uid="{B166A259-ABED-4C75-BD3A-75D53C680DA7}"/>
    <cellStyle name="Output 2 4 2 4 4" xfId="43147" xr:uid="{A08A1A79-D607-4525-A5A3-98B052C2842E}"/>
    <cellStyle name="Output 2 4 3" xfId="13882" xr:uid="{9B94AA5A-7090-4BE0-AF8E-0FDC6EB1381A}"/>
    <cellStyle name="Output 2 4 3 2" xfId="13883" xr:uid="{E14CADF9-770E-44D5-85B7-7C1A019EB378}"/>
    <cellStyle name="Output 2 4 3 2 2" xfId="28258" xr:uid="{1C745295-572E-4169-AA08-9FEBBA518000}"/>
    <cellStyle name="Output 2 4 3 2 3" xfId="37789" xr:uid="{3BDDBEB9-409A-455C-B252-ABF4FAEE9C61}"/>
    <cellStyle name="Output 2 4 3 2 4" xfId="43969" xr:uid="{AE67EF4F-69AE-498A-8839-8B37A1F2A3CF}"/>
    <cellStyle name="Output 2 4 3 3" xfId="28257" xr:uid="{8FBD20F0-607E-4E9B-88A5-C26BF387FB70}"/>
    <cellStyle name="Output 2 4 3 4" xfId="37788" xr:uid="{545DDEE4-28B0-498F-BC78-F20B900969DC}"/>
    <cellStyle name="Output 2 4 3 5" xfId="44473" xr:uid="{AE120506-BB0C-4077-B38C-4B628E464054}"/>
    <cellStyle name="Output 2 4 4" xfId="13884" xr:uid="{F8A899F3-E8CF-4838-9F8D-3D796397C29F}"/>
    <cellStyle name="Output 2 4 4 2" xfId="13885" xr:uid="{D32E7D4F-C877-4000-8D6D-CC58A742651C}"/>
    <cellStyle name="Output 2 4 4 2 2" xfId="28260" xr:uid="{76418DEC-4C1F-4BEA-A442-9FC84264794B}"/>
    <cellStyle name="Output 2 4 4 2 3" xfId="37791" xr:uid="{D6442AD4-8CFC-4435-B23A-3EAAFAE1A7E0}"/>
    <cellStyle name="Output 2 4 4 2 4" xfId="43600" xr:uid="{37F8DB94-874E-4EEF-ABC8-2E0DC6BE740C}"/>
    <cellStyle name="Output 2 4 4 3" xfId="28259" xr:uid="{30CC22F0-C481-4219-89C1-7B43B8E43916}"/>
    <cellStyle name="Output 2 4 4 4" xfId="37790" xr:uid="{1A7E879D-EE17-4889-88F6-A12206621B79}"/>
    <cellStyle name="Output 2 4 4 5" xfId="42869" xr:uid="{018E8694-3B9F-46BF-BD5E-E54E96A31BAC}"/>
    <cellStyle name="Output 2 4 5" xfId="13886" xr:uid="{387A781A-DA05-4F6C-A071-D2EAB91172CF}"/>
    <cellStyle name="Output 2 4 5 2" xfId="28261" xr:uid="{45C861B8-BFF0-401C-BAB7-ADBD6B196912}"/>
    <cellStyle name="Output 2 4 5 3" xfId="37792" xr:uid="{91BE711C-8ECB-4C23-8DA0-071921F41FC3}"/>
    <cellStyle name="Output 2 4 5 4" xfId="43148" xr:uid="{FA22FB19-DD38-4B28-9CAB-41EE82760B5A}"/>
    <cellStyle name="Output 2 4 6" xfId="13887" xr:uid="{FA796B2B-668D-4F3E-82CB-96ED2F908613}"/>
    <cellStyle name="Output 2 4 6 2" xfId="13888" xr:uid="{94780FA2-93D1-4B1D-8172-5CDA34EBE573}"/>
    <cellStyle name="Output 2 4 6 2 2" xfId="28263" xr:uid="{A0D9C74A-00A0-4A11-933D-8A9CE5EE7F80}"/>
    <cellStyle name="Output 2 4 6 2 3" xfId="37794" xr:uid="{3EF8D7C7-4114-49B7-8916-08437A4614D6}"/>
    <cellStyle name="Output 2 4 6 2 4" xfId="44353" xr:uid="{05C6DF28-6A82-4008-A94E-79FD56AEFF9A}"/>
    <cellStyle name="Output 2 4 6 3" xfId="28262" xr:uid="{B27B08A2-36B8-45B9-A47C-D7F5FE36E7D4}"/>
    <cellStyle name="Output 2 4 6 4" xfId="37793" xr:uid="{07B85E56-C90A-439A-8229-C69E8DC1D263}"/>
    <cellStyle name="Output 2 4 6 5" xfId="43134" xr:uid="{D21E6DE7-F739-4C7B-A952-2FEADD6F8E0C}"/>
    <cellStyle name="Output 2 4 7" xfId="13889" xr:uid="{8FBB7851-9E66-4F54-B01B-AECD6F8C96E8}"/>
    <cellStyle name="Output 2 4 7 2" xfId="28264" xr:uid="{7D54C225-0C95-48E2-96D3-A471BBC8967B}"/>
    <cellStyle name="Output 2 4 7 3" xfId="37795" xr:uid="{531018FB-F575-4F26-927C-AF1EF414DF14}"/>
    <cellStyle name="Output 2 4 7 4" xfId="43970" xr:uid="{7E9B96D8-C68F-4576-AFA9-AE5D9F884B0E}"/>
    <cellStyle name="Output 2 4 8" xfId="19104" xr:uid="{47E410A2-20E4-4A91-AF48-ABC170D941A2}"/>
    <cellStyle name="Output 2 4 8 2" xfId="41313" xr:uid="{47E5DB9E-0915-4027-A5F3-D59A8A48F2FF}"/>
    <cellStyle name="Output 2 4 8 3" xfId="46164" xr:uid="{BDC8F586-221A-4053-BEAF-5142159EBB80}"/>
    <cellStyle name="Output 2 4 9" xfId="22014" xr:uid="{E3C55815-9F48-41F6-AAE6-53583A33FDCB}"/>
    <cellStyle name="Output 2 4 9 2" xfId="43332" xr:uid="{8CE3FD4F-A136-4877-934E-471225460B5B}"/>
    <cellStyle name="Output 2 4 9 3" xfId="47394" xr:uid="{C7A21E2E-DC46-4274-BB0D-D5AF6F2A5FEA}"/>
    <cellStyle name="Output 2 5" xfId="5042" xr:uid="{A153DD2D-A15E-4C80-AC9E-66D965A4ED56}"/>
    <cellStyle name="Output 2 5 10" xfId="22153" xr:uid="{A8A55209-DECF-4AC6-BB9F-EBF27AF8483E}"/>
    <cellStyle name="Output 2 5 10 2" xfId="43422" xr:uid="{2B6B55A2-12D3-40F8-9100-2B626BD1D7DA}"/>
    <cellStyle name="Output 2 5 10 3" xfId="47441" xr:uid="{0CB9BCB2-83F3-4897-A3DF-28B0432EF2A6}"/>
    <cellStyle name="Output 2 5 11" xfId="13890" xr:uid="{4D53CDEF-8AEB-45C0-B6AD-A2D0171BFFC1}"/>
    <cellStyle name="Output 2 5 11 2" xfId="28265" xr:uid="{40BE88B4-50B6-412C-B74C-32162B780351}"/>
    <cellStyle name="Output 2 5 11 3" xfId="37796" xr:uid="{705E568F-5D14-4BBA-B203-2CC3ACC216BD}"/>
    <cellStyle name="Output 2 5 11 4" xfId="43625" xr:uid="{06DE3522-4579-4584-8BB3-D207FEEB5B9F}"/>
    <cellStyle name="Output 2 5 12" xfId="8273" xr:uid="{712BD746-0D87-4A36-95E9-0DEBC1BFA8E2}"/>
    <cellStyle name="Output 2 5 13" xfId="9296" xr:uid="{8777F2DF-D847-4B3B-9763-FC95A06B8579}"/>
    <cellStyle name="Output 2 5 14" xfId="30922" xr:uid="{7265BE89-370C-4762-BFC3-4C651B8DEA85}"/>
    <cellStyle name="Output 2 5 15" xfId="39730" xr:uid="{198121D9-B916-4C9C-A631-9B0526B27493}"/>
    <cellStyle name="Output 2 5 2" xfId="13891" xr:uid="{B5D39EC0-6D0E-4DA8-9D5B-8BE953DDF269}"/>
    <cellStyle name="Output 2 5 2 2" xfId="13892" xr:uid="{679C59CF-B859-4790-9E1B-58D9FC9C3ED3}"/>
    <cellStyle name="Output 2 5 2 2 2" xfId="28267" xr:uid="{361C178F-7BA2-4FF9-B68A-8D5DD778496E}"/>
    <cellStyle name="Output 2 5 2 2 3" xfId="37798" xr:uid="{65F49CF7-2EF2-4CAB-ADA1-0710EFD29BF1}"/>
    <cellStyle name="Output 2 5 2 2 4" xfId="43145" xr:uid="{2318E562-8B80-4708-AB56-BCD9F2E1161D}"/>
    <cellStyle name="Output 2 5 2 3" xfId="28266" xr:uid="{5E4F06E8-BFBE-4EEB-83E0-DEDA30D6F77A}"/>
    <cellStyle name="Output 2 5 2 4" xfId="37797" xr:uid="{EC23CB59-6813-4154-9511-4B871125893F}"/>
    <cellStyle name="Output 2 5 2 5" xfId="43086" xr:uid="{DDD63450-850B-43B0-8752-C95F8441A54E}"/>
    <cellStyle name="Output 2 5 3" xfId="13893" xr:uid="{94BF9DB8-69B0-4CAC-BA5B-12086CB5E066}"/>
    <cellStyle name="Output 2 5 3 2" xfId="13894" xr:uid="{277BCC0D-8D0B-4105-9537-C1FDDE7D6E57}"/>
    <cellStyle name="Output 2 5 3 2 2" xfId="28269" xr:uid="{C3BC6E41-1F85-4472-A096-6CF21F4620F7}"/>
    <cellStyle name="Output 2 5 3 2 3" xfId="37800" xr:uid="{BB8D3C38-3518-4F1D-802C-9EA045D34872}"/>
    <cellStyle name="Output 2 5 3 2 4" xfId="43260" xr:uid="{4F631944-10EE-43AA-BB7A-1545E2FAA0DC}"/>
    <cellStyle name="Output 2 5 3 3" xfId="28268" xr:uid="{DD68ECB6-E95A-4E7B-AD68-5A74B7440899}"/>
    <cellStyle name="Output 2 5 3 4" xfId="37799" xr:uid="{D4077C35-DD95-48A7-9805-A0AD8C8F253F}"/>
    <cellStyle name="Output 2 5 3 5" xfId="43492" xr:uid="{1FB0059D-2191-451E-A2C1-FD0939CFF47A}"/>
    <cellStyle name="Output 2 5 4" xfId="13895" xr:uid="{0E1AA1CB-0E71-4852-B235-17A8DA82F9BB}"/>
    <cellStyle name="Output 2 5 4 2" xfId="13896" xr:uid="{12CC5EBB-41E7-4AA5-8FAF-98BEB7E0EFD9}"/>
    <cellStyle name="Output 2 5 4 2 2" xfId="28271" xr:uid="{59326192-808B-44D2-B78E-CB5F04735872}"/>
    <cellStyle name="Output 2 5 4 2 3" xfId="37802" xr:uid="{EC54DEEE-E89D-453D-8BDA-734CF827C283}"/>
    <cellStyle name="Output 2 5 4 2 4" xfId="42050" xr:uid="{4796A100-78A0-4647-8987-1A8EA86D6D0A}"/>
    <cellStyle name="Output 2 5 4 3" xfId="28270" xr:uid="{D7E02C6A-C0B4-48AB-925B-9A9180C81E72}"/>
    <cellStyle name="Output 2 5 4 4" xfId="37801" xr:uid="{397E24B3-0AE7-49F9-B7ED-F6B43F1DE52C}"/>
    <cellStyle name="Output 2 5 4 5" xfId="43967" xr:uid="{9C78ECDF-ED93-4E81-BBBB-68374AB467CB}"/>
    <cellStyle name="Output 2 5 5" xfId="13897" xr:uid="{62D35C1B-FA6D-4322-AF1D-4D975E1BE97B}"/>
    <cellStyle name="Output 2 5 5 2" xfId="28272" xr:uid="{2158C7A7-6B3F-428A-97D1-001E3D0313DE}"/>
    <cellStyle name="Output 2 5 5 3" xfId="37803" xr:uid="{9B214B40-92FA-4D94-B2EE-E08DD7CE3E7B}"/>
    <cellStyle name="Output 2 5 5 4" xfId="43836" xr:uid="{9A9084F4-B3D9-4DD2-80CB-314CB5F5A8E1}"/>
    <cellStyle name="Output 2 5 6" xfId="13898" xr:uid="{C1B48841-589C-44FF-AA2A-34A8CF2A6FEE}"/>
    <cellStyle name="Output 2 5 6 2" xfId="13899" xr:uid="{CE7919EF-37E4-4A22-BEDF-A59797244A47}"/>
    <cellStyle name="Output 2 5 6 2 2" xfId="28274" xr:uid="{2AFB636B-25D4-42AA-94F7-77F7B1DA86AD}"/>
    <cellStyle name="Output 2 5 6 2 3" xfId="37805" xr:uid="{2F534B03-CC7D-4555-AC79-2A19CCDE57A1}"/>
    <cellStyle name="Output 2 5 6 2 4" xfId="43135" xr:uid="{8EE566C2-8C1D-41E0-AD97-457D7E500064}"/>
    <cellStyle name="Output 2 5 6 3" xfId="28273" xr:uid="{E67BBAEF-08FA-4449-9DB9-2F9D4BCAFCC2}"/>
    <cellStyle name="Output 2 5 6 4" xfId="37804" xr:uid="{CF2B3B67-D05F-4CF4-85A9-D3F793096827}"/>
    <cellStyle name="Output 2 5 6 5" xfId="43146" xr:uid="{F8888243-7E6C-4546-89D9-9EB306A22105}"/>
    <cellStyle name="Output 2 5 7" xfId="13900" xr:uid="{5A51EF98-97D4-4F29-ABF5-3099B506D8B6}"/>
    <cellStyle name="Output 2 5 7 2" xfId="28275" xr:uid="{19064D4F-E211-40E7-87C2-03EF4F8146BD}"/>
    <cellStyle name="Output 2 5 7 3" xfId="37806" xr:uid="{BD44BE0A-1A91-47F4-BF15-CD12D3216A42}"/>
    <cellStyle name="Output 2 5 7 4" xfId="44646" xr:uid="{0FAA2A98-DA22-41B0-B11D-A595BD3FA717}"/>
    <cellStyle name="Output 2 5 8" xfId="19159" xr:uid="{94827267-D430-4008-8D1F-E293308E29E7}"/>
    <cellStyle name="Output 2 5 8 2" xfId="41355" xr:uid="{F848A29A-5E51-437E-98DA-42328D9B5351}"/>
    <cellStyle name="Output 2 5 8 3" xfId="46193" xr:uid="{47A84573-E897-4AAF-8C32-5F199686E851}"/>
    <cellStyle name="Output 2 5 9" xfId="22025" xr:uid="{644383EB-01B9-48A4-9061-ABA2C745ADB3}"/>
    <cellStyle name="Output 2 5 9 2" xfId="43342" xr:uid="{9C0F0D48-7AE6-4096-890F-E293D74D6E3C}"/>
    <cellStyle name="Output 2 5 9 3" xfId="47399" xr:uid="{19AC84A7-19AD-4ABA-9E7D-E540F5B42EA9}"/>
    <cellStyle name="Output 2 6" xfId="5097" xr:uid="{745B7EA6-A6E6-4AE9-A6E8-E165049478D1}"/>
    <cellStyle name="Output 2 6 10" xfId="19126" xr:uid="{07197353-38D4-4BF6-80F0-53883EF3FA35}"/>
    <cellStyle name="Output 2 6 10 2" xfId="41331" xr:uid="{85E1EA35-A478-4115-93B3-6666E5D9033E}"/>
    <cellStyle name="Output 2 6 10 3" xfId="46176" xr:uid="{733F7BFE-5158-4D86-A3B0-EC8C3B8A2BF7}"/>
    <cellStyle name="Output 2 6 11" xfId="21919" xr:uid="{1ABC10A2-F5A2-4949-ACC4-79DB3EB566B6}"/>
    <cellStyle name="Output 2 6 11 2" xfId="43261" xr:uid="{F57AC88A-66DF-4B00-AB0C-848A434AFEDE}"/>
    <cellStyle name="Output 2 6 11 3" xfId="47335" xr:uid="{44E48600-5F01-468B-AF69-47FEBCBD2B79}"/>
    <cellStyle name="Output 2 6 12" xfId="13901" xr:uid="{6C08A79E-45B3-4595-A3D5-45074239D64D}"/>
    <cellStyle name="Output 2 6 12 2" xfId="28276" xr:uid="{37DE02A9-7641-4E45-A78A-2BD4A5075AE1}"/>
    <cellStyle name="Output 2 6 12 3" xfId="37807" xr:uid="{2851D2F6-65A3-493D-9647-C12A7C07B883}"/>
    <cellStyle name="Output 2 6 12 4" xfId="43968" xr:uid="{F4FB87AB-4901-4F87-872C-8E0FCE57CF1F}"/>
    <cellStyle name="Output 2 6 13" xfId="8328" xr:uid="{C22C74A8-65E8-490A-9B5F-C1C2AE705676}"/>
    <cellStyle name="Output 2 6 14" xfId="9210" xr:uid="{01A69FD4-403B-4B46-8A36-930ECDED9AB6}"/>
    <cellStyle name="Output 2 6 15" xfId="30882" xr:uid="{735B939D-A723-414E-BF38-7D6065B8C4FA}"/>
    <cellStyle name="Output 2 6 16" xfId="39700" xr:uid="{05710A59-F880-46D7-8F74-829F109AFD74}"/>
    <cellStyle name="Output 2 6 2" xfId="13902" xr:uid="{07703DF1-B5AF-48D7-868B-70C4EE6D9FD4}"/>
    <cellStyle name="Output 2 6 2 2" xfId="13903" xr:uid="{5011D899-B8C6-4BC8-947E-C5D98F0BCE37}"/>
    <cellStyle name="Output 2 6 2 2 2" xfId="28278" xr:uid="{1EF557A8-EFCB-4802-9D14-7670F6788F28}"/>
    <cellStyle name="Output 2 6 2 2 3" xfId="37809" xr:uid="{0E8F3CB8-006C-493E-BFB3-3566B949BBCB}"/>
    <cellStyle name="Output 2 6 2 2 4" xfId="43833" xr:uid="{313FF7DE-8E71-4A04-8922-54DE8E92D8B2}"/>
    <cellStyle name="Output 2 6 2 3" xfId="28277" xr:uid="{98B76391-FFB2-49A2-8EC1-CD9549D39361}"/>
    <cellStyle name="Output 2 6 2 4" xfId="37808" xr:uid="{72F9832A-E825-4B35-B7C6-80EE2963411F}"/>
    <cellStyle name="Output 2 6 2 5" xfId="43606" xr:uid="{E9C61F92-FB89-4F84-9B82-CA52B6025C68}"/>
    <cellStyle name="Output 2 6 3" xfId="13904" xr:uid="{6AD97257-4090-40E2-ABE8-6AEAAA6E96DB}"/>
    <cellStyle name="Output 2 6 3 2" xfId="13905" xr:uid="{48CA574C-92F3-49E9-9CC9-9122B8CFF87B}"/>
    <cellStyle name="Output 2 6 3 2 2" xfId="28280" xr:uid="{CD0D9BA7-F715-411F-A022-E969BF652023}"/>
    <cellStyle name="Output 2 6 3 2 3" xfId="37811" xr:uid="{6ACAA55A-BB2C-42D7-9A4C-48F0A588AEF0}"/>
    <cellStyle name="Output 2 6 3 2 4" xfId="43493" xr:uid="{E86B16B9-C8D7-43A2-804B-E3E58E164F94}"/>
    <cellStyle name="Output 2 6 3 3" xfId="28279" xr:uid="{C11988F4-B55C-4BC2-986D-486D2EF5B818}"/>
    <cellStyle name="Output 2 6 3 4" xfId="37810" xr:uid="{F2DFB04F-36AF-4330-8440-B1F4147F6819}"/>
    <cellStyle name="Output 2 6 3 5" xfId="43405" xr:uid="{71E396F4-9307-415B-873D-DC067C71C1E6}"/>
    <cellStyle name="Output 2 6 4" xfId="13906" xr:uid="{79121AD4-9E7C-49F0-82E6-DE22F2ADB44D}"/>
    <cellStyle name="Output 2 6 4 2" xfId="13907" xr:uid="{C1ADE096-D32F-4F41-9BAD-45198799119E}"/>
    <cellStyle name="Output 2 6 4 2 2" xfId="28282" xr:uid="{25F66B8B-8DD7-47D7-9AF0-07B15FA3955B}"/>
    <cellStyle name="Output 2 6 4 2 3" xfId="37813" xr:uid="{A82FA564-06B3-4D3E-A3F2-3FEFA53C1B0F}"/>
    <cellStyle name="Output 2 6 4 2 4" xfId="43965" xr:uid="{B97D2E41-859B-47E7-BE99-909FAABAC51F}"/>
    <cellStyle name="Output 2 6 4 3" xfId="28281" xr:uid="{495CEC7F-5EB2-4E13-90B8-F94ABFD1F95D}"/>
    <cellStyle name="Output 2 6 4 4" xfId="37812" xr:uid="{AE4566C5-AB73-47A9-9245-43221D8E73F2}"/>
    <cellStyle name="Output 2 6 4 5" xfId="43320" xr:uid="{FAFB2843-4724-40E8-A910-44A1C380A6C5}"/>
    <cellStyle name="Output 2 6 5" xfId="13908" xr:uid="{6C5D30ED-2DD5-4444-9E66-42BA3A0DA2E4}"/>
    <cellStyle name="Output 2 6 5 2" xfId="28283" xr:uid="{A15EE893-54D5-4F05-A8FC-A14E12B34011}"/>
    <cellStyle name="Output 2 6 5 3" xfId="37814" xr:uid="{478B185B-A55F-48C0-8BD7-D8FEDA223ECA}"/>
    <cellStyle name="Output 2 6 5 4" xfId="43636" xr:uid="{3AE58140-B66A-435E-8C65-156156102B6E}"/>
    <cellStyle name="Output 2 6 6" xfId="13909" xr:uid="{0AD9920A-9616-4172-BF9B-A7AACF812E73}"/>
    <cellStyle name="Output 2 6 6 2" xfId="13910" xr:uid="{AE8C30EB-F339-4E59-ACB8-5114FC3E52EC}"/>
    <cellStyle name="Output 2 6 6 2 2" xfId="28285" xr:uid="{25A7CADB-4F6C-49AA-B364-DBB0EB4FC2BF}"/>
    <cellStyle name="Output 2 6 6 2 3" xfId="37816" xr:uid="{1B478E2F-3ECA-464F-B76E-4D6F5D3BA99B}"/>
    <cellStyle name="Output 2 6 6 2 4" xfId="43144" xr:uid="{9D66922F-EBA4-49A5-AFBB-EB09824547E0}"/>
    <cellStyle name="Output 2 6 6 3" xfId="28284" xr:uid="{6FAB4CDB-8B23-4FE3-86B9-5698216A8050}"/>
    <cellStyle name="Output 2 6 6 4" xfId="37815" xr:uid="{E18FFFCE-D64B-4455-9C49-5DD36BE736E6}"/>
    <cellStyle name="Output 2 6 6 5" xfId="43290" xr:uid="{9D80578F-3B12-46CC-8A99-4F159EFED57F}"/>
    <cellStyle name="Output 2 6 7" xfId="13911" xr:uid="{26086C8A-336F-40AD-9184-26F610FCCECB}"/>
    <cellStyle name="Output 2 6 7 2" xfId="28286" xr:uid="{9D4031C5-833D-4C74-BFF1-2D3731F67F25}"/>
    <cellStyle name="Output 2 6 7 3" xfId="37817" xr:uid="{C8D2EC25-49BB-4010-90E9-2FF55A80DC06}"/>
    <cellStyle name="Output 2 6 7 4" xfId="43136" xr:uid="{E3528280-72B6-49D8-A805-776BF3D51207}"/>
    <cellStyle name="Output 2 6 8" xfId="19208" xr:uid="{34691D66-81F7-434A-BB4E-90410A9F2675}"/>
    <cellStyle name="Output 2 6 8 2" xfId="41401" xr:uid="{20DD9CEB-6343-4DEA-9549-7677F8E61453}"/>
    <cellStyle name="Output 2 6 8 3" xfId="46230" xr:uid="{DE014A2A-84CB-426D-B9F3-D46A4A756DF0}"/>
    <cellStyle name="Output 2 6 9" xfId="22325" xr:uid="{85348634-E526-418E-97FB-F89BFCB0DAAC}"/>
    <cellStyle name="Output 2 6 9 2" xfId="43519" xr:uid="{4748F0FF-86F6-4DFC-A6A0-106C24CF5223}"/>
    <cellStyle name="Output 2 6 9 3" xfId="47493" xr:uid="{B71764CE-3B4E-4066-AFCD-CC7B72E3711B}"/>
    <cellStyle name="Output 2 7" xfId="5995" xr:uid="{4ECEFD8F-FD08-40F9-B6FA-F23AEFF12680}"/>
    <cellStyle name="Output 2 7 10" xfId="21808" xr:uid="{7FFB1FDB-81FE-4E69-9EDD-C900C7B4C354}"/>
    <cellStyle name="Output 2 7 10 2" xfId="43188" xr:uid="{B7BF5B82-0D24-482E-92EC-78238ED5022D}"/>
    <cellStyle name="Output 2 7 10 3" xfId="47316" xr:uid="{FEBD5505-A664-4126-A806-333DD9B8C584}"/>
    <cellStyle name="Output 2 7 11" xfId="23410" xr:uid="{9A2B0C92-685E-4FAF-AF94-6F61BEBAF8AA}"/>
    <cellStyle name="Output 2 7 11 2" xfId="44357" xr:uid="{D856B2B6-9C7A-4EBA-84FD-88AAF7F83AFB}"/>
    <cellStyle name="Output 2 7 11 3" xfId="48113" xr:uid="{04DF54C3-DE62-49FC-9A4E-2D7B2253E701}"/>
    <cellStyle name="Output 2 7 12" xfId="13912" xr:uid="{FAF19F5C-A92D-433F-BC1A-98909A097EBD}"/>
    <cellStyle name="Output 2 7 12 2" xfId="28287" xr:uid="{56D0FC91-9B59-45EA-B201-A6767C20979E}"/>
    <cellStyle name="Output 2 7 12 3" xfId="37818" xr:uid="{B28B95DC-D909-42F3-B23C-A484A3E8C29B}"/>
    <cellStyle name="Output 2 7 12 4" xfId="44436" xr:uid="{2FCF3644-14DE-46CB-A48E-697ADBD611E8}"/>
    <cellStyle name="Output 2 7 13" xfId="9055" xr:uid="{844A2B58-8677-408A-876E-A2435D8CA743}"/>
    <cellStyle name="Output 2 7 14" xfId="7905" xr:uid="{45A5E704-9201-4139-92A0-ED0312BBEB62}"/>
    <cellStyle name="Output 2 7 15" xfId="24139" xr:uid="{CE374249-7728-4FDD-93C2-925EEEF57BE2}"/>
    <cellStyle name="Output 2 7 16" xfId="29661" xr:uid="{14EC9DAD-26AB-49BA-B7AC-2F4D8F920CD4}"/>
    <cellStyle name="Output 2 7 2" xfId="13913" xr:uid="{62B4DF49-201A-4F2C-8ABB-3A2993C1D606}"/>
    <cellStyle name="Output 2 7 2 2" xfId="13914" xr:uid="{69DCBA16-FE40-493C-9062-04E5662FE227}"/>
    <cellStyle name="Output 2 7 2 2 2" xfId="28289" xr:uid="{B4A4E1D8-15AE-48AF-A18C-A74BE933B188}"/>
    <cellStyle name="Output 2 7 2 2 3" xfId="37820" xr:uid="{B21DFF6E-F3D2-43BF-9EC6-455C086A4A3B}"/>
    <cellStyle name="Output 2 7 2 2 4" xfId="41221" xr:uid="{DD1F7BDD-3AD0-46E9-9A8F-A110AEB9C5F9}"/>
    <cellStyle name="Output 2 7 2 3" xfId="28288" xr:uid="{EC82B959-321B-44B6-900E-1A7FA2C8B7F0}"/>
    <cellStyle name="Output 2 7 2 4" xfId="37819" xr:uid="{CBCC9635-9F04-4D66-B0DD-B5F407D89570}"/>
    <cellStyle name="Output 2 7 2 5" xfId="43966" xr:uid="{E6BF4905-36D7-47C6-ABBF-8F4756489A51}"/>
    <cellStyle name="Output 2 7 3" xfId="13915" xr:uid="{3C4D7621-E6D9-489D-B981-E440D177DFC5}"/>
    <cellStyle name="Output 2 7 3 2" xfId="13916" xr:uid="{50223DA5-BE26-4EB4-B446-787D0D93BC93}"/>
    <cellStyle name="Output 2 7 3 2 2" xfId="28291" xr:uid="{01082EAB-930B-4415-95E7-D2393A191A0C}"/>
    <cellStyle name="Output 2 7 3 2 3" xfId="37822" xr:uid="{1FE06B89-D029-40D8-8269-03C1C53BA7E3}"/>
    <cellStyle name="Output 2 7 3 2 4" xfId="43142" xr:uid="{435630EF-C0F4-4095-B735-9B049C454538}"/>
    <cellStyle name="Output 2 7 3 3" xfId="28290" xr:uid="{B5A3A826-F869-444D-8C80-22233B6892C0}"/>
    <cellStyle name="Output 2 7 3 4" xfId="37821" xr:uid="{385C7C09-AC9D-45DF-AF22-409566141ACE}"/>
    <cellStyle name="Output 2 7 3 5" xfId="43424" xr:uid="{58D624F9-E665-4E7B-8258-2BB1C5A3365C}"/>
    <cellStyle name="Output 2 7 4" xfId="13917" xr:uid="{869076B3-589E-4064-90D9-637C6C2CA52A}"/>
    <cellStyle name="Output 2 7 4 2" xfId="13918" xr:uid="{3977E348-39E3-4A1A-8B48-0C5D05F1A49C}"/>
    <cellStyle name="Output 2 7 4 2 2" xfId="28293" xr:uid="{B02886C7-A74D-4C91-9B73-D38A4FEB8B4B}"/>
    <cellStyle name="Output 2 7 4 2 3" xfId="37824" xr:uid="{006CDBFC-BDAF-4A02-91AC-5E03FCBD39CC}"/>
    <cellStyle name="Output 2 7 4 2 4" xfId="43517" xr:uid="{56134201-9517-4F97-8129-8879F1FD4FB4}"/>
    <cellStyle name="Output 2 7 4 3" xfId="28292" xr:uid="{90400011-BBAA-4212-B285-18BBC155F8C9}"/>
    <cellStyle name="Output 2 7 4 4" xfId="37823" xr:uid="{24B7C563-2C32-470B-97BF-DC0B6812C554}"/>
    <cellStyle name="Output 2 7 4 5" xfId="43137" xr:uid="{13C7DE35-B963-4A59-A47E-01DF82687AB8}"/>
    <cellStyle name="Output 2 7 5" xfId="13919" xr:uid="{761A4B59-A8B6-4016-97EC-DEF8BD18B0A3}"/>
    <cellStyle name="Output 2 7 5 2" xfId="28294" xr:uid="{A49ABB39-F72C-4B26-A350-53FDAB44832D}"/>
    <cellStyle name="Output 2 7 5 3" xfId="37825" xr:uid="{2856F1A2-563D-4A80-A73F-2C384DEF3A03}"/>
    <cellStyle name="Output 2 7 5 4" xfId="43963" xr:uid="{033CB1C9-063D-4BC2-A428-9FEF485DE068}"/>
    <cellStyle name="Output 2 7 6" xfId="13920" xr:uid="{4E3B4E99-0D3B-47FE-8950-2ACBCEAB9496}"/>
    <cellStyle name="Output 2 7 6 2" xfId="13921" xr:uid="{F55292B2-5313-4D3F-BF03-8968DC8D555D}"/>
    <cellStyle name="Output 2 7 6 2 2" xfId="28296" xr:uid="{E4EAE237-D20F-4BF1-A013-F41747A6E436}"/>
    <cellStyle name="Output 2 7 6 2 3" xfId="37827" xr:uid="{D4E95B77-71DB-43DD-804F-C5C919F0A928}"/>
    <cellStyle name="Output 2 7 6 2 4" xfId="41886" xr:uid="{5A95AC54-3D93-47E9-8C8E-A6032DEA9F9A}"/>
    <cellStyle name="Output 2 7 6 3" xfId="28295" xr:uid="{DFBC570C-9E4D-493B-9EFF-F318E4D0E3ED}"/>
    <cellStyle name="Output 2 7 6 4" xfId="37826" xr:uid="{82038CBE-5392-4A38-A757-92848A3ABDDB}"/>
    <cellStyle name="Output 2 7 6 5" xfId="42049" xr:uid="{D4E8858A-F2DB-4D5C-B898-82051B009C20}"/>
    <cellStyle name="Output 2 7 7" xfId="13922" xr:uid="{A6F5B396-679C-4044-B80F-BC17C5E29C6E}"/>
    <cellStyle name="Output 2 7 7 2" xfId="28297" xr:uid="{4B246476-0189-47BC-BAA5-5B7C91B3CFFB}"/>
    <cellStyle name="Output 2 7 7 3" xfId="37828" xr:uid="{548D43C1-11AF-41B0-A315-72AD568E3A38}"/>
    <cellStyle name="Output 2 7 7 4" xfId="43143" xr:uid="{CC952425-8D27-40D3-AB8B-D1680083820D}"/>
    <cellStyle name="Output 2 7 8" xfId="19919" xr:uid="{7133D7B7-88A5-429F-B319-05570BB31323}"/>
    <cellStyle name="Output 2 7 8 2" xfId="41895" xr:uid="{D9CF8805-849D-4481-804F-3A6BDD028B0F}"/>
    <cellStyle name="Output 2 7 8 3" xfId="46484" xr:uid="{D3E6AC33-17DC-4881-9213-2526BC50B4D7}"/>
    <cellStyle name="Output 2 7 9" xfId="19052" xr:uid="{50F653FB-A8B9-41D5-AAAB-009FCDEFBB9E}"/>
    <cellStyle name="Output 2 7 9 2" xfId="41277" xr:uid="{8B0BBC29-9C4E-4878-A423-68968BDBD68D}"/>
    <cellStyle name="Output 2 7 9 3" xfId="46142" xr:uid="{EA8E41A7-3CEA-4F1F-8F2A-5177A893A4A8}"/>
    <cellStyle name="Output 2 8" xfId="7275" xr:uid="{4C70FDED-3875-464E-BC6E-016665F7519A}"/>
    <cellStyle name="Output 2 8 10" xfId="23047" xr:uid="{A7047CFB-ADFB-4CDB-8440-27EBC732C6E0}"/>
    <cellStyle name="Output 2 8 10 2" xfId="44055" xr:uid="{B943E271-1881-4579-924F-D660063A70CB}"/>
    <cellStyle name="Output 2 8 10 3" xfId="47868" xr:uid="{18941A49-77D0-45D8-9CB3-B52F6D560A18}"/>
    <cellStyle name="Output 2 8 11" xfId="23573" xr:uid="{76609FB9-321F-4F35-807F-2C2C052F1E10}"/>
    <cellStyle name="Output 2 8 11 2" xfId="44465" xr:uid="{E7B4F279-680C-4882-BCAD-2A6F51A38407}"/>
    <cellStyle name="Output 2 8 11 3" xfId="48187" xr:uid="{FCED9C18-1EFC-4750-8125-8BB2866BBFE8}"/>
    <cellStyle name="Output 2 8 12" xfId="13923" xr:uid="{66A7FAAF-1211-4EA4-B23C-A8A95DE21A55}"/>
    <cellStyle name="Output 2 8 12 2" xfId="28298" xr:uid="{1F6A4028-84AB-4B83-AE74-FA6EEDE10F6B}"/>
    <cellStyle name="Output 2 8 12 3" xfId="37829" xr:uid="{281ABED4-3F10-43A9-BA24-2BCAC99EEF10}"/>
    <cellStyle name="Output 2 8 12 4" xfId="43490" xr:uid="{090CCEE1-D787-4D6C-B608-72BD6CE0AEED}"/>
    <cellStyle name="Output 2 8 13" xfId="10136" xr:uid="{C53D77BB-7769-4D33-8C04-80184A9012FF}"/>
    <cellStyle name="Output 2 8 14" xfId="24751" xr:uid="{645CF2E5-512E-436D-BA81-5DC0B24668A5}"/>
    <cellStyle name="Output 2 8 15" xfId="8522" xr:uid="{7D38D787-0534-4565-9D25-73EC9633D3E1}"/>
    <cellStyle name="Output 2 8 16" xfId="43413" xr:uid="{FD4C94C9-A853-4979-9E9B-8FEC66BB4894}"/>
    <cellStyle name="Output 2 8 2" xfId="13924" xr:uid="{1A11FA17-FC83-45B9-8233-E2252608BC0C}"/>
    <cellStyle name="Output 2 8 2 2" xfId="13925" xr:uid="{11A2B836-4081-4516-B7F8-114EF83AA2E5}"/>
    <cellStyle name="Output 2 8 2 2 2" xfId="28300" xr:uid="{F58323AF-EE12-4EA7-8D15-AF5AAA4DBF45}"/>
    <cellStyle name="Output 2 8 2 2 3" xfId="37831" xr:uid="{B4D67856-59EE-4A58-BA50-0FD42AFA7AAA}"/>
    <cellStyle name="Output 2 8 2 2 4" xfId="43964" xr:uid="{97C1F974-0F67-4DEC-B128-25C100021372}"/>
    <cellStyle name="Output 2 8 2 3" xfId="28299" xr:uid="{3153DC33-1FA1-4338-B3FD-536F2A488D83}"/>
    <cellStyle name="Output 2 8 2 4" xfId="37830" xr:uid="{C5D6E809-102D-43F2-A3C9-07D8972E4C57}"/>
    <cellStyle name="Output 2 8 2 5" xfId="44641" xr:uid="{E0781ADD-1B32-4E62-94E5-DA01DE0290E1}"/>
    <cellStyle name="Output 2 8 3" xfId="13926" xr:uid="{5BA8BC84-2C90-4271-83C7-7F0919AD81F5}"/>
    <cellStyle name="Output 2 8 3 2" xfId="13927" xr:uid="{E26E3F69-D8D0-4E07-834E-30007E7C578D}"/>
    <cellStyle name="Output 2 8 3 2 2" xfId="28302" xr:uid="{3E3C9491-9039-4219-9D76-07172D25A754}"/>
    <cellStyle name="Output 2 8 3 2 3" xfId="37833" xr:uid="{2C5BBFB5-5862-4688-B60D-AE9861B32925}"/>
    <cellStyle name="Output 2 8 3 2 4" xfId="24360" xr:uid="{CD14DDF9-B9F8-407C-8F91-5196EDDC916A}"/>
    <cellStyle name="Output 2 8 3 3" xfId="28301" xr:uid="{62932C67-1CD7-4087-B634-9626D730C2AA}"/>
    <cellStyle name="Output 2 8 3 4" xfId="37832" xr:uid="{C3839EFE-36FF-4162-ACED-0B7EDCD90895}"/>
    <cellStyle name="Output 2 8 3 5" xfId="42872" xr:uid="{3BEE59C5-6937-4466-84DA-F0E4F090F9F4}"/>
    <cellStyle name="Output 2 8 4" xfId="13928" xr:uid="{E5026066-E878-4890-B769-65CB28861C68}"/>
    <cellStyle name="Output 2 8 4 2" xfId="13929" xr:uid="{0CD4AA98-F2BB-416A-944F-859F19C3F512}"/>
    <cellStyle name="Output 2 8 4 2 2" xfId="28304" xr:uid="{35907F53-4203-42B1-9590-1659F8F21382}"/>
    <cellStyle name="Output 2 8 4 2 3" xfId="37835" xr:uid="{2EDCD53A-713B-447B-BA48-E252F11FD03C}"/>
    <cellStyle name="Output 2 8 4 2 4" xfId="34470" xr:uid="{16CB9D53-4BE0-46A5-9804-7B7725DC57D8}"/>
    <cellStyle name="Output 2 8 4 3" xfId="28303" xr:uid="{9FB275F5-E68C-4051-ACCB-5D477FA5AE68}"/>
    <cellStyle name="Output 2 8 4 4" xfId="37834" xr:uid="{DA40C23C-398F-4C9A-967F-FF6138F46E97}"/>
    <cellStyle name="Output 2 8 4 5" xfId="35653" xr:uid="{4F693FC4-9383-46FA-B99C-338062D70B7D}"/>
    <cellStyle name="Output 2 8 5" xfId="13930" xr:uid="{C9221F7F-047A-490B-80B3-D02D6C5F50A5}"/>
    <cellStyle name="Output 2 8 5 2" xfId="28305" xr:uid="{4638689B-42F4-42C2-803A-07323074257C}"/>
    <cellStyle name="Output 2 8 5 3" xfId="37836" xr:uid="{63E6FAB6-D9DF-4234-B57D-53B1B73B8483}"/>
    <cellStyle name="Output 2 8 5 4" xfId="24361" xr:uid="{C4B57048-A415-4376-B327-FECC7667947D}"/>
    <cellStyle name="Output 2 8 6" xfId="13931" xr:uid="{35AFD4F5-2F1C-4ED0-A267-EEC10C9E8E67}"/>
    <cellStyle name="Output 2 8 6 2" xfId="13932" xr:uid="{C1AD222A-07B4-430F-8755-CD03FD155A9E}"/>
    <cellStyle name="Output 2 8 6 2 2" xfId="28307" xr:uid="{ABC7ED62-1F24-4849-91E3-54C3123098CD}"/>
    <cellStyle name="Output 2 8 6 2 3" xfId="37838" xr:uid="{77D634CA-679F-402A-AFA3-762CB1B2F171}"/>
    <cellStyle name="Output 2 8 6 2 4" xfId="24362" xr:uid="{26EA71F8-B0B8-4A9B-AC05-4A2729E6690E}"/>
    <cellStyle name="Output 2 8 6 3" xfId="28306" xr:uid="{96DB2408-EAB5-4664-9BA4-6606245DFE89}"/>
    <cellStyle name="Output 2 8 6 4" xfId="37837" xr:uid="{CD18A24B-8608-4B41-B25A-916F2C1A3E71}"/>
    <cellStyle name="Output 2 8 6 5" xfId="35621" xr:uid="{9CF17AF0-0546-4904-B7D6-2F0ECCD38195}"/>
    <cellStyle name="Output 2 8 7" xfId="13933" xr:uid="{72F1E63B-5E77-4DEC-B78A-8F0ED83CB594}"/>
    <cellStyle name="Output 2 8 7 2" xfId="28308" xr:uid="{11A9B884-2E9B-4CE5-8D03-D8F59CC09109}"/>
    <cellStyle name="Output 2 8 7 3" xfId="37839" xr:uid="{1CE44772-1D4C-4C3B-B54E-6C4896B313A9}"/>
    <cellStyle name="Output 2 8 7 4" xfId="24363" xr:uid="{3FF0EEFE-3803-4030-A019-59D87B32F893}"/>
    <cellStyle name="Output 2 8 8" xfId="20857" xr:uid="{3C32ECDB-6BEB-448C-ABBB-50898DB5310A}"/>
    <cellStyle name="Output 2 8 8 2" xfId="42491" xr:uid="{42745610-AB49-4682-8362-9BD29F27B862}"/>
    <cellStyle name="Output 2 8 8 3" xfId="46865" xr:uid="{4D6017C0-606F-4744-9A65-12E24E2A8EDC}"/>
    <cellStyle name="Output 2 8 9" xfId="19230" xr:uid="{A2A23F8D-4479-4133-8E38-5D421F01FB85}"/>
    <cellStyle name="Output 2 8 9 2" xfId="41422" xr:uid="{D3C9788F-55D9-4006-A105-CF756E00A23E}"/>
    <cellStyle name="Output 2 8 9 3" xfId="46249" xr:uid="{21FEBA7C-869A-4054-9D60-63852FED3C50}"/>
    <cellStyle name="Output 2 9" xfId="7578" xr:uid="{9B96F1CF-E68D-413B-BAC5-4344A26D29CC}"/>
    <cellStyle name="Output 2 9 10" xfId="25053" xr:uid="{8E49CA67-C5E1-4C1F-BC67-1AF082F55842}"/>
    <cellStyle name="Output 2 9 11" xfId="33498" xr:uid="{0C43AAC4-3084-406F-AB2A-EE859A2B60F1}"/>
    <cellStyle name="Output 2 9 12" xfId="43670" xr:uid="{C543B7CF-4A3B-4BD6-B6FC-5BB415F6DCA6}"/>
    <cellStyle name="Output 2 9 2" xfId="13935" xr:uid="{2A687A40-A2D4-4381-82ED-276436CB3073}"/>
    <cellStyle name="Output 2 9 2 2" xfId="28310" xr:uid="{7361C63F-E617-4A2A-A7FC-64677F7EF96C}"/>
    <cellStyle name="Output 2 9 2 3" xfId="37841" xr:uid="{CA307CB0-D3BE-49A7-AD21-B89E6D6D8326}"/>
    <cellStyle name="Output 2 9 2 4" xfId="40918" xr:uid="{CF85CA5A-22F9-476C-B2EE-8BB5549BE79E}"/>
    <cellStyle name="Output 2 9 3" xfId="21159" xr:uid="{8F4BBBA6-ABAE-4A7D-992F-2A0265375690}"/>
    <cellStyle name="Output 2 9 3 2" xfId="42739" xr:uid="{B03F9580-566A-4AC9-8A60-2C91FA02DCF5}"/>
    <cellStyle name="Output 2 9 3 3" xfId="47065" xr:uid="{374F1C03-E6D2-4004-9863-10526A969505}"/>
    <cellStyle name="Output 2 9 4" xfId="22406" xr:uid="{6C47171A-3FAF-47DD-9FE0-D61319641A16}"/>
    <cellStyle name="Output 2 9 4 2" xfId="43569" xr:uid="{EAE9A733-EF5F-454C-81F4-25C5256BBC4B}"/>
    <cellStyle name="Output 2 9 4 3" xfId="47520" xr:uid="{388BD59E-1954-41CC-9CB5-4890CE8B2886}"/>
    <cellStyle name="Output 2 9 5" xfId="18805" xr:uid="{727EDB9B-8749-4B3D-9528-35CE473B8803}"/>
    <cellStyle name="Output 2 9 5 2" xfId="41105" xr:uid="{6E1B9662-639A-496C-9B46-BEFD57AE7438}"/>
    <cellStyle name="Output 2 9 5 3" xfId="46028" xr:uid="{2824E155-B3D9-4BE1-AE81-D9206E56BA1A}"/>
    <cellStyle name="Output 2 9 6" xfId="23349" xr:uid="{10606F07-9036-43F4-A737-1EF52265B1D2}"/>
    <cellStyle name="Output 2 9 6 2" xfId="44302" xr:uid="{97F16A45-FFDC-43C1-BA22-0BC4E4C2F868}"/>
    <cellStyle name="Output 2 9 6 3" xfId="48068" xr:uid="{6D993F05-E558-49F3-8A1A-1275DE6C55D4}"/>
    <cellStyle name="Output 2 9 7" xfId="23643" xr:uid="{E1A34545-4ADA-4931-AB9A-A082F7885BA3}"/>
    <cellStyle name="Output 2 9 7 2" xfId="44527" xr:uid="{D45CD1FD-6240-4AC0-B5A1-A1C8E5A534BB}"/>
    <cellStyle name="Output 2 9 7 3" xfId="48235" xr:uid="{69AD542B-0D8D-4864-912B-5AE4E36FDB91}"/>
    <cellStyle name="Output 2 9 8" xfId="13934" xr:uid="{44E8545B-C159-47CD-8A83-84C0A226F08F}"/>
    <cellStyle name="Output 2 9 8 2" xfId="28309" xr:uid="{A0A9E491-73AC-4185-B02C-DDBEA05C7701}"/>
    <cellStyle name="Output 2 9 8 3" xfId="37840" xr:uid="{62133AC9-8D80-4E6D-8DE1-8E007360F7F5}"/>
    <cellStyle name="Output 2 9 8 4" xfId="30990" xr:uid="{E8A7C239-C2D7-4BF2-8FDE-B66F88A92E90}"/>
    <cellStyle name="Output 2 9 9" xfId="10438" xr:uid="{7836BFA3-C54B-4424-A830-36F987D649A0}"/>
    <cellStyle name="Output 3" xfId="3716" xr:uid="{2803DB44-7F09-4334-88B6-AE4F8D49210F}"/>
    <cellStyle name="Output 3 10" xfId="51898" xr:uid="{98BB2A1D-531F-4066-94A9-6E408C74EFC0}"/>
    <cellStyle name="Output 3 11" xfId="4838" xr:uid="{305D1D9C-EFA4-4ACF-A291-6C7EEE22E703}"/>
    <cellStyle name="Output 3 2" xfId="6001" xr:uid="{9404C679-6A55-4F96-93BF-148C8510060D}"/>
    <cellStyle name="Output 3 2 10" xfId="21607" xr:uid="{C5B41E3E-1BB9-4A9C-BD3A-123EFD3048E8}"/>
    <cellStyle name="Output 3 2 10 2" xfId="43079" xr:uid="{0FF29E90-AC24-43C0-B318-41878E058CC2}"/>
    <cellStyle name="Output 3 2 10 3" xfId="47298" xr:uid="{C570BDB0-5B31-48C8-9AA0-73E331255D3F}"/>
    <cellStyle name="Output 3 2 11" xfId="21812" xr:uid="{35B3629B-6665-4232-8F5B-8C9776DCAD00}"/>
    <cellStyle name="Output 3 2 11 2" xfId="43192" xr:uid="{262E3FC2-767B-4605-B63D-811253C1B010}"/>
    <cellStyle name="Output 3 2 11 3" xfId="47320" xr:uid="{4357FEFE-E93F-4CD6-BD5D-241974A1EECB}"/>
    <cellStyle name="Output 3 2 12" xfId="18983" xr:uid="{FF6A365D-FD6C-450F-BD35-91ECA59CD58A}"/>
    <cellStyle name="Output 3 2 12 2" xfId="41220" xr:uid="{DC3AAC6F-DB03-42EA-9E0A-166ED56318AB}"/>
    <cellStyle name="Output 3 2 12 3" xfId="46104" xr:uid="{5EAF4579-9BB9-4A13-8758-FDA3AFD44767}"/>
    <cellStyle name="Output 3 2 13" xfId="13937" xr:uid="{EAFA34BC-FAAB-4C6A-ADA1-4A5330BBD77B}"/>
    <cellStyle name="Output 3 2 13 2" xfId="28312" xr:uid="{6D312DC7-35F1-4C7C-A427-E4F2E754CE75}"/>
    <cellStyle name="Output 3 2 13 3" xfId="37843" xr:uid="{8D2A7877-704A-497D-B9A7-A04F0692C134}"/>
    <cellStyle name="Output 3 2 13 4" xfId="36615" xr:uid="{C897D7CF-7A2E-4C3B-91B1-EFA4292FDC24}"/>
    <cellStyle name="Output 3 2 14" xfId="9061" xr:uid="{AB41BC4B-3027-4192-A346-F8A186BAAEF7}"/>
    <cellStyle name="Output 3 2 15" xfId="8542" xr:uid="{C59FE626-4433-4A49-AB6D-31D6D0963244}"/>
    <cellStyle name="Output 3 2 16" xfId="24136" xr:uid="{E619F443-F127-43C7-ACE2-CBB1C1B351FE}"/>
    <cellStyle name="Output 3 2 17" xfId="38770" xr:uid="{8DE1ADA9-93C6-495B-90B9-92B34A0E88F6}"/>
    <cellStyle name="Output 3 2 2" xfId="7280" xr:uid="{C381695A-21CF-4457-985F-CC5FA831565C}"/>
    <cellStyle name="Output 3 2 2 10" xfId="9333" xr:uid="{A2FB7D62-1D96-4092-8A4D-05346A12979F}"/>
    <cellStyle name="Output 3 2 2 11" xfId="41684" xr:uid="{350AB85C-CDED-40A6-8489-AEDCB6170347}"/>
    <cellStyle name="Output 3 2 2 2" xfId="13939" xr:uid="{8788418E-0933-4D4E-85D8-F781C098BCDC}"/>
    <cellStyle name="Output 3 2 2 2 2" xfId="28314" xr:uid="{674F49DF-4C73-498E-84C1-75FA48132776}"/>
    <cellStyle name="Output 3 2 2 2 3" xfId="37845" xr:uid="{56EE0F33-2752-46D4-9B10-601791369A0F}"/>
    <cellStyle name="Output 3 2 2 2 4" xfId="25182" xr:uid="{CF253C36-5AB1-4BFC-8CEE-B6297B5A6CF9}"/>
    <cellStyle name="Output 3 2 2 3" xfId="20862" xr:uid="{8915DF39-AE19-4A89-884C-9F034F1F7B22}"/>
    <cellStyle name="Output 3 2 2 3 2" xfId="42496" xr:uid="{1FA4852A-991B-46F9-83F7-1ED5E6B26BF2}"/>
    <cellStyle name="Output 3 2 2 3 3" xfId="46870" xr:uid="{C6AC0803-F848-411A-A29D-62C4A8CD37D2}"/>
    <cellStyle name="Output 3 2 2 4" xfId="20293" xr:uid="{778258D5-3CCB-4FAD-9C54-822CC3824CD3}"/>
    <cellStyle name="Output 3 2 2 4 2" xfId="42079" xr:uid="{04194C69-161E-4416-9994-AD0BE92BF776}"/>
    <cellStyle name="Output 3 2 2 4 3" xfId="46525" xr:uid="{1FB50EC8-3246-4454-A561-5760C2BEACA7}"/>
    <cellStyle name="Output 3 2 2 5" xfId="23052" xr:uid="{45E0C2FC-E2CC-4A89-BEBB-B216F8D3D223}"/>
    <cellStyle name="Output 3 2 2 5 2" xfId="44060" xr:uid="{896F1449-E6C3-436F-93BA-47E6697928A3}"/>
    <cellStyle name="Output 3 2 2 5 3" xfId="47873" xr:uid="{47CA2273-3A9F-40C7-BEC4-B69EED733380}"/>
    <cellStyle name="Output 3 2 2 6" xfId="23578" xr:uid="{ECB50C61-694F-44A2-A594-9E703C6D4C81}"/>
    <cellStyle name="Output 3 2 2 6 2" xfId="44470" xr:uid="{ADF299A3-B576-40B0-B55C-53E06DFF92FA}"/>
    <cellStyle name="Output 3 2 2 6 3" xfId="48192" xr:uid="{08CAEA2F-1BBA-4AF7-9DF4-43EDC493594B}"/>
    <cellStyle name="Output 3 2 2 7" xfId="13938" xr:uid="{BC94B1B8-6762-45C3-B5E3-F57CAE6CAC22}"/>
    <cellStyle name="Output 3 2 2 7 2" xfId="28313" xr:uid="{4BE10653-82D5-42E1-8D29-3B1D63D78D82}"/>
    <cellStyle name="Output 3 2 2 7 3" xfId="37844" xr:uid="{0B3FD5E9-5DC5-4015-8733-0FEF23B4E051}"/>
    <cellStyle name="Output 3 2 2 7 4" xfId="24364" xr:uid="{D1DE0935-41D3-46A9-8F63-57E8DB90F1F8}"/>
    <cellStyle name="Output 3 2 2 8" xfId="10141" xr:uid="{D5B2D6A4-E952-4663-BE3C-153E72ECA3B7}"/>
    <cellStyle name="Output 3 2 2 9" xfId="24756" xr:uid="{7765FB0D-D371-4EE5-9631-9E5B9AABE36E}"/>
    <cellStyle name="Output 3 2 3" xfId="13940" xr:uid="{8C05F24B-9A62-4834-825C-C626DF0F3BC1}"/>
    <cellStyle name="Output 3 2 3 2" xfId="13941" xr:uid="{2AFD89C5-9DA0-4EF4-9A5F-158D905E1505}"/>
    <cellStyle name="Output 3 2 3 2 2" xfId="28316" xr:uid="{3D53B1BD-11BD-4963-9252-BD033E3C5068}"/>
    <cellStyle name="Output 3 2 3 2 3" xfId="37847" xr:uid="{946B4E18-EEDE-429A-A7AF-58AB852AED16}"/>
    <cellStyle name="Output 3 2 3 2 4" xfId="41697" xr:uid="{2755D54B-212C-428E-AF10-B9848C58ABB3}"/>
    <cellStyle name="Output 3 2 3 3" xfId="28315" xr:uid="{5604F59A-1202-4E6A-8A1E-929515980F45}"/>
    <cellStyle name="Output 3 2 3 4" xfId="37846" xr:uid="{3A4241F2-6722-4F01-BD4D-704EEAA158AF}"/>
    <cellStyle name="Output 3 2 3 5" xfId="32708" xr:uid="{62EBD12E-FA10-4EB9-AB46-E1F6D4A9A768}"/>
    <cellStyle name="Output 3 2 4" xfId="13942" xr:uid="{B34746A3-396F-4DCA-801B-690B479B80E2}"/>
    <cellStyle name="Output 3 2 4 2" xfId="13943" xr:uid="{298F5E15-EF5D-46EB-8CF5-B830E6562376}"/>
    <cellStyle name="Output 3 2 4 2 2" xfId="28318" xr:uid="{4A277BB3-C5BE-4527-88C6-D63A2B608BC9}"/>
    <cellStyle name="Output 3 2 4 2 3" xfId="37849" xr:uid="{297C02AE-2A8C-460E-873E-735BCB997CA9}"/>
    <cellStyle name="Output 3 2 4 2 4" xfId="31089" xr:uid="{60252CC1-D867-4D62-9157-9C5247038582}"/>
    <cellStyle name="Output 3 2 4 3" xfId="28317" xr:uid="{397BC124-B19A-41F8-B398-8BB4DDA54EA1}"/>
    <cellStyle name="Output 3 2 4 4" xfId="37848" xr:uid="{42AE226C-2425-4067-990C-4A2C4570006C}"/>
    <cellStyle name="Output 3 2 4 5" xfId="37017" xr:uid="{CAB6F397-AF97-4EF5-AADD-53C8571C73C2}"/>
    <cellStyle name="Output 3 2 5" xfId="13944" xr:uid="{BFC1A915-B256-441C-8BA0-156187B02691}"/>
    <cellStyle name="Output 3 2 5 2" xfId="13945" xr:uid="{87D7F79B-ECB8-4E39-865E-D2106FF0F72C}"/>
    <cellStyle name="Output 3 2 5 2 2" xfId="28320" xr:uid="{E0869C7D-D045-4750-BB9F-4BCC77C15483}"/>
    <cellStyle name="Output 3 2 5 2 3" xfId="37851" xr:uid="{F2912D34-1935-4E26-896C-BA25A9224F7E}"/>
    <cellStyle name="Output 3 2 5 2 4" xfId="40826" xr:uid="{A1BB4E12-9EDB-4B1A-B908-9B020B9C234E}"/>
    <cellStyle name="Output 3 2 5 3" xfId="28319" xr:uid="{D325C498-A9E2-4997-876F-56614173D8F2}"/>
    <cellStyle name="Output 3 2 5 4" xfId="37850" xr:uid="{9F2F2BBB-C017-4A7D-9EC1-1F4256A8ECA1}"/>
    <cellStyle name="Output 3 2 5 5" xfId="30984" xr:uid="{891D0616-3B6E-4B75-9FC6-8932B6D61247}"/>
    <cellStyle name="Output 3 2 6" xfId="13946" xr:uid="{90585089-9DAB-450A-9F35-52B764786509}"/>
    <cellStyle name="Output 3 2 6 2" xfId="28321" xr:uid="{A8F3100D-9594-4AB2-84C0-F775D0F49F7F}"/>
    <cellStyle name="Output 3 2 6 3" xfId="37852" xr:uid="{84E8E102-D967-49D7-831B-2B1B466EA825}"/>
    <cellStyle name="Output 3 2 6 4" xfId="30983" xr:uid="{7AC232E4-4D79-4FBF-B1B0-2C335A1914A7}"/>
    <cellStyle name="Output 3 2 7" xfId="13947" xr:uid="{713F7D0D-08F9-4B38-9C4C-F48AC9A87C18}"/>
    <cellStyle name="Output 3 2 7 2" xfId="13948" xr:uid="{7DB7EB2C-0D91-4FF0-A282-741BDD5BB1BD}"/>
    <cellStyle name="Output 3 2 7 2 2" xfId="28323" xr:uid="{AEEECEF3-3449-4025-B65F-CA0430806F15}"/>
    <cellStyle name="Output 3 2 7 2 3" xfId="37854" xr:uid="{151B9AE0-140E-497C-9E80-1A377FA0E046}"/>
    <cellStyle name="Output 3 2 7 2 4" xfId="41696" xr:uid="{189E61AF-D5C2-4E1B-A41F-8C58C2739997}"/>
    <cellStyle name="Output 3 2 7 3" xfId="28322" xr:uid="{28486396-082C-4094-B0E1-547E8FE4AB2E}"/>
    <cellStyle name="Output 3 2 7 4" xfId="37853" xr:uid="{86C980C3-14B5-45FA-A01F-704D3F60B897}"/>
    <cellStyle name="Output 3 2 7 5" xfId="40917" xr:uid="{9621F628-53F8-447D-BAF3-8324414F4911}"/>
    <cellStyle name="Output 3 2 8" xfId="13949" xr:uid="{025A55FB-7300-46DD-B6FD-C64A7BE43662}"/>
    <cellStyle name="Output 3 2 8 2" xfId="28324" xr:uid="{0A29E034-5241-411D-BF13-A0BAB9A3BD12}"/>
    <cellStyle name="Output 3 2 8 3" xfId="37855" xr:uid="{03826C97-53ED-4896-9CB8-98277C3872CA}"/>
    <cellStyle name="Output 3 2 8 4" xfId="33905" xr:uid="{49BB0E69-CE21-493F-8D24-FCAFEC6D15D0}"/>
    <cellStyle name="Output 3 2 9" xfId="19925" xr:uid="{49625CE5-C214-4F53-985B-B22A5D925E15}"/>
    <cellStyle name="Output 3 2 9 2" xfId="41900" xr:uid="{AD9D6FAE-314E-44BD-AB4E-1BB32B552774}"/>
    <cellStyle name="Output 3 2 9 3" xfId="46489" xr:uid="{0E786D8C-DA57-4BDD-A125-8083304AF520}"/>
    <cellStyle name="Output 3 3" xfId="6000" xr:uid="{87677467-75E9-4A44-9447-BD0B79088A5D}"/>
    <cellStyle name="Output 3 3 10" xfId="21811" xr:uid="{C49BC451-D47F-4546-B0E5-89A1FFF31FD0}"/>
    <cellStyle name="Output 3 3 10 2" xfId="43191" xr:uid="{3C3ED23D-485F-4D6B-816F-72FDF6378A4B}"/>
    <cellStyle name="Output 3 3 10 3" xfId="47319" xr:uid="{B8257946-2BB7-408A-AA1B-CCE6CBF12A82}"/>
    <cellStyle name="Output 3 3 11" xfId="22360" xr:uid="{33556E5D-6CF8-4133-969A-095F252594FB}"/>
    <cellStyle name="Output 3 3 11 2" xfId="43547" xr:uid="{EEA8DC0D-143A-4333-8120-F2DB21E162F2}"/>
    <cellStyle name="Output 3 3 11 3" xfId="47512" xr:uid="{1F09A251-64E6-45C3-9930-8F06C30A9C60}"/>
    <cellStyle name="Output 3 3 12" xfId="13950" xr:uid="{CECECF43-62BA-4513-9BA9-EB719269DDAF}"/>
    <cellStyle name="Output 3 3 12 2" xfId="28325" xr:uid="{80B1EE12-2976-44E9-B19E-DEAF0811F10D}"/>
    <cellStyle name="Output 3 3 12 3" xfId="37856" xr:uid="{E9790E71-1F38-4250-8ABE-0CBECBEF82CE}"/>
    <cellStyle name="Output 3 3 12 4" xfId="24365" xr:uid="{CAB03164-8ABB-4E4B-8B09-C0487E4C0C01}"/>
    <cellStyle name="Output 3 3 13" xfId="9060" xr:uid="{41035532-9798-4687-A4DA-2C4D3DAADB24}"/>
    <cellStyle name="Output 3 3 14" xfId="10524" xr:uid="{10D0A4D9-2FB2-4E97-8800-5379757DA031}"/>
    <cellStyle name="Output 3 3 15" xfId="33834" xr:uid="{F4B0371C-B8CD-4D11-82B9-B867C41A055C}"/>
    <cellStyle name="Output 3 3 16" xfId="38771" xr:uid="{481BDC99-1553-48FB-A9E5-C0FB312EAB8C}"/>
    <cellStyle name="Output 3 3 2" xfId="13951" xr:uid="{2662ACA5-0E68-4DAA-A2C5-F4A6CA13236C}"/>
    <cellStyle name="Output 3 3 2 2" xfId="13952" xr:uid="{05FE7269-8F96-4984-99F0-0EB0861F5711}"/>
    <cellStyle name="Output 3 3 2 2 2" xfId="28327" xr:uid="{DA1D87DF-C07C-432E-8D48-2D8D2767522F}"/>
    <cellStyle name="Output 3 3 2 2 3" xfId="37858" xr:uid="{64A93FFE-9007-4A38-BC0D-5E256FAFA91B}"/>
    <cellStyle name="Output 3 3 2 2 4" xfId="25193" xr:uid="{C4266BFE-0942-41B9-92A0-21DF9DCC0BE6}"/>
    <cellStyle name="Output 3 3 2 3" xfId="28326" xr:uid="{D722A911-14F7-49A3-955D-7D9D8D9684DA}"/>
    <cellStyle name="Output 3 3 2 4" xfId="37857" xr:uid="{7B758D1D-18A6-43FD-AEF7-3CB441E927F9}"/>
    <cellStyle name="Output 3 3 2 5" xfId="26075" xr:uid="{9144E186-F59A-44A5-91A7-63694BE379D2}"/>
    <cellStyle name="Output 3 3 3" xfId="13953" xr:uid="{67D66C3F-CC51-490F-87D9-835AB11F163B}"/>
    <cellStyle name="Output 3 3 3 2" xfId="13954" xr:uid="{0D2E9D05-4E1B-4ABD-A12D-C6A51D424C94}"/>
    <cellStyle name="Output 3 3 3 2 2" xfId="28329" xr:uid="{7270C46D-44C9-4642-A2AA-978900752CCC}"/>
    <cellStyle name="Output 3 3 3 2 3" xfId="37860" xr:uid="{0E82FCB7-BC3B-42C1-ADF2-5DC5D0F9219C}"/>
    <cellStyle name="Output 3 3 3 2 4" xfId="35654" xr:uid="{50728586-676E-418A-90A2-F78C5C2DD39F}"/>
    <cellStyle name="Output 3 3 3 3" xfId="28328" xr:uid="{8FDB166D-D8FC-4D24-B4F1-14DDD5B47888}"/>
    <cellStyle name="Output 3 3 3 4" xfId="37859" xr:uid="{2063CF06-01D3-4031-AF5C-AC11773F7612}"/>
    <cellStyle name="Output 3 3 3 5" xfId="41695" xr:uid="{97516936-72E1-41CC-A461-F6C9402B4107}"/>
    <cellStyle name="Output 3 3 4" xfId="13955" xr:uid="{3F9504E9-DEED-4805-B586-847399DB0097}"/>
    <cellStyle name="Output 3 3 4 2" xfId="13956" xr:uid="{E2F8E752-8847-470F-B268-49ED1C4ADDA8}"/>
    <cellStyle name="Output 3 3 4 2 2" xfId="28331" xr:uid="{A1568E3A-5F6E-4264-8ECF-C4C7C4CE7BEA}"/>
    <cellStyle name="Output 3 3 4 2 3" xfId="37862" xr:uid="{79A43774-FC33-4592-9B0C-763454BA9E90}"/>
    <cellStyle name="Output 3 3 4 2 4" xfId="36085" xr:uid="{EBCD2B15-7557-472E-B57C-26AF74DDBA99}"/>
    <cellStyle name="Output 3 3 4 3" xfId="28330" xr:uid="{5F437024-7D6F-4943-8B17-5788AE3E9B1D}"/>
    <cellStyle name="Output 3 3 4 4" xfId="37861" xr:uid="{03421807-59A4-4D25-B364-2E1D4201EDB0}"/>
    <cellStyle name="Output 3 3 4 5" xfId="24366" xr:uid="{7FD6F67C-F7B8-41E4-8A93-D15A7E6E7372}"/>
    <cellStyle name="Output 3 3 5" xfId="13957" xr:uid="{D3F304CA-5450-4F3F-AC7E-F36F216B4142}"/>
    <cellStyle name="Output 3 3 5 2" xfId="28332" xr:uid="{22C3D68C-D9BF-43E8-A84C-ACAC6628A20E}"/>
    <cellStyle name="Output 3 3 5 3" xfId="37863" xr:uid="{8C23BA2E-7A36-41ED-B13B-1606DA87B5FA}"/>
    <cellStyle name="Output 3 3 5 4" xfId="36895" xr:uid="{96106357-8C56-437E-9673-CBC2AD95C443}"/>
    <cellStyle name="Output 3 3 6" xfId="13958" xr:uid="{76EED3C3-AB44-4866-8FF4-2C20329344F0}"/>
    <cellStyle name="Output 3 3 6 2" xfId="13959" xr:uid="{9FE6C486-7207-4469-BB9F-4F58919B6E7F}"/>
    <cellStyle name="Output 3 3 6 2 2" xfId="28334" xr:uid="{CA712FB1-E007-4F30-9C04-6F0706EE2906}"/>
    <cellStyle name="Output 3 3 6 2 3" xfId="37865" xr:uid="{A272EE89-319E-4FEE-8DBB-A5E48A64D616}"/>
    <cellStyle name="Output 3 3 6 2 4" xfId="41694" xr:uid="{5A2471B4-01F7-4EB6-9892-B123C137726B}"/>
    <cellStyle name="Output 3 3 6 3" xfId="28333" xr:uid="{E8AAFB86-3AF1-4778-8A9E-5B8A416CEC5C}"/>
    <cellStyle name="Output 3 3 6 4" xfId="37864" xr:uid="{31746B5C-66A8-4B12-A821-61238B4BF3CE}"/>
    <cellStyle name="Output 3 3 6 5" xfId="35622" xr:uid="{0C9861D1-DE37-4A9C-B6C1-6DD950776FC7}"/>
    <cellStyle name="Output 3 3 7" xfId="13960" xr:uid="{493067E5-D62F-4FE1-8535-5964EBB88F15}"/>
    <cellStyle name="Output 3 3 7 2" xfId="28335" xr:uid="{9E35E07E-DE6D-40EE-A733-E94BFBA89879}"/>
    <cellStyle name="Output 3 3 7 3" xfId="37866" xr:uid="{5333CD02-8E17-4199-B711-472E6160B09D}"/>
    <cellStyle name="Output 3 3 7 4" xfId="44438" xr:uid="{228D2949-23E9-4EB7-B0BB-A5911C1ADDF6}"/>
    <cellStyle name="Output 3 3 8" xfId="19924" xr:uid="{D8DFF145-402E-405D-AB06-B84F5C2B541E}"/>
    <cellStyle name="Output 3 3 8 2" xfId="41899" xr:uid="{5EF74C21-254F-446D-B18F-010AFCB574B4}"/>
    <cellStyle name="Output 3 3 8 3" xfId="46488" xr:uid="{828881EC-10B9-4DD9-BB08-83F7B32B3082}"/>
    <cellStyle name="Output 3 3 9" xfId="18967" xr:uid="{20E439FF-B07F-4579-B66B-DE9D033528B8}"/>
    <cellStyle name="Output 3 3 9 2" xfId="41214" xr:uid="{1015D245-6F7A-4812-B03D-25F0697A30ED}"/>
    <cellStyle name="Output 3 3 9 3" xfId="46101" xr:uid="{DF8850F3-586B-4302-8A6C-8CFF7FDB6A33}"/>
    <cellStyle name="Output 3 4" xfId="7279" xr:uid="{545EC02E-1B57-4C0C-BFE5-D9BCD2B20D56}"/>
    <cellStyle name="Output 3 4 10" xfId="23051" xr:uid="{450275B7-1BFB-4555-8526-6F96F16385BA}"/>
    <cellStyle name="Output 3 4 10 2" xfId="44059" xr:uid="{FAD309CE-0F5C-4D37-B637-FB77B2693415}"/>
    <cellStyle name="Output 3 4 10 3" xfId="47872" xr:uid="{E44133E9-E786-4BB6-8E08-9497C13BA4DA}"/>
    <cellStyle name="Output 3 4 11" xfId="23577" xr:uid="{726EA917-B34D-4128-A3BB-B037F2A4A316}"/>
    <cellStyle name="Output 3 4 11 2" xfId="44469" xr:uid="{056DF307-B988-4C2D-A210-1EBC36896D4F}"/>
    <cellStyle name="Output 3 4 11 3" xfId="48191" xr:uid="{844AF0CC-4CC5-4701-9BCD-AB2BCCE20793}"/>
    <cellStyle name="Output 3 4 12" xfId="13961" xr:uid="{39F6F619-2F6D-40AD-B1D6-175BD432747E}"/>
    <cellStyle name="Output 3 4 12 2" xfId="28336" xr:uid="{A954A8E6-D38E-4F67-8AD1-16913CDDA0D8}"/>
    <cellStyle name="Output 3 4 12 3" xfId="37867" xr:uid="{2DEBABAF-AF7F-4E19-B6C5-A4A819F0B0A5}"/>
    <cellStyle name="Output 3 4 12 4" xfId="43141" xr:uid="{45F8DAAE-101D-4FC4-B93B-C043CD7657D3}"/>
    <cellStyle name="Output 3 4 13" xfId="10140" xr:uid="{64BC5426-B35A-48C4-B2E8-2FBA7AD98896}"/>
    <cellStyle name="Output 3 4 14" xfId="24755" xr:uid="{E40F510B-E5C0-4C62-8E71-0222FAA86037}"/>
    <cellStyle name="Output 3 4 15" xfId="9473" xr:uid="{07D2047F-69D3-4807-89F4-9F37B4D57D02}"/>
    <cellStyle name="Output 3 4 16" xfId="43230" xr:uid="{C8F26551-3E0D-4616-BB20-067688B79ACD}"/>
    <cellStyle name="Output 3 4 2" xfId="13962" xr:uid="{786730AC-6FD3-4369-92E1-1A27304DD5EA}"/>
    <cellStyle name="Output 3 4 2 2" xfId="13963" xr:uid="{2CD21D56-5AF7-4739-A953-812B74F42902}"/>
    <cellStyle name="Output 3 4 2 2 2" xfId="28338" xr:uid="{6E2C6D62-1505-49CF-86DD-54E310CD1C2D}"/>
    <cellStyle name="Output 3 4 2 2 3" xfId="37869" xr:uid="{E4D4C41D-0C65-4CA0-8F99-EA6F84D361C1}"/>
    <cellStyle name="Output 3 4 2 2 4" xfId="42366" xr:uid="{0A17060C-2D3E-45D6-A95E-01B46BAD8B4A}"/>
    <cellStyle name="Output 3 4 2 3" xfId="28337" xr:uid="{C194F802-27DA-428C-B6D4-ECE0C7310754}"/>
    <cellStyle name="Output 3 4 2 4" xfId="37868" xr:uid="{227B95C5-35AE-4B6F-89A6-965E96CCE1DA}"/>
    <cellStyle name="Output 3 4 2 5" xfId="43495" xr:uid="{D268A46C-E749-4FBD-9E8F-53DA4AAC83D3}"/>
    <cellStyle name="Output 3 4 3" xfId="13964" xr:uid="{D41F520C-F68B-444D-8672-B3A402C63BED}"/>
    <cellStyle name="Output 3 4 3 2" xfId="13965" xr:uid="{A95F37AB-42D7-4CC7-AC4C-2E6A1538875A}"/>
    <cellStyle name="Output 3 4 3 2 2" xfId="28340" xr:uid="{43B113CC-051E-4B26-A14E-13ABF021BC5B}"/>
    <cellStyle name="Output 3 4 3 2 3" xfId="37871" xr:uid="{D094B5A5-7415-4E6A-9D88-C209B2790594}"/>
    <cellStyle name="Output 3 4 3 2 4" xfId="42873" xr:uid="{A13774FE-4512-49B3-9CB6-8E193B97E5F0}"/>
    <cellStyle name="Output 3 4 3 3" xfId="28339" xr:uid="{133B3B70-73AC-49F2-A3D0-661585FDC282}"/>
    <cellStyle name="Output 3 4 3 4" xfId="37870" xr:uid="{3257127D-1B0A-473E-8B83-A82BD6BBC0C0}"/>
    <cellStyle name="Output 3 4 3 5" xfId="43961" xr:uid="{547C8366-9E92-4A13-8959-6618FD1799F4}"/>
    <cellStyle name="Output 3 4 4" xfId="13966" xr:uid="{E74D1755-579D-43D5-9C09-4EE785F634AD}"/>
    <cellStyle name="Output 3 4 4 2" xfId="13967" xr:uid="{4FBFD06C-666B-4531-BDD0-A6D177AB31F1}"/>
    <cellStyle name="Output 3 4 4 2 2" xfId="28342" xr:uid="{A805F8C0-CFE6-471A-A4FA-61364A973974}"/>
    <cellStyle name="Output 3 4 4 2 3" xfId="37873" xr:uid="{81DC06D7-3280-4BF3-89C2-E36B67AF1C6C}"/>
    <cellStyle name="Output 3 4 4 2 4" xfId="42233" xr:uid="{AB6280FE-2852-4368-9DE7-8F5892A4C2AF}"/>
    <cellStyle name="Output 3 4 4 3" xfId="28341" xr:uid="{D3AB90F9-3B63-43F3-A138-90F15EF0B218}"/>
    <cellStyle name="Output 3 4 4 4" xfId="37872" xr:uid="{B1AD04A5-D4E4-4D1D-A225-5CDF40BA5A70}"/>
    <cellStyle name="Output 3 4 4 5" xfId="26079" xr:uid="{CDD63851-30EE-4F2F-BF83-CF27B20F22E9}"/>
    <cellStyle name="Output 3 4 5" xfId="13968" xr:uid="{E5AAECC8-F519-485D-941A-AA2ABA8B1CCD}"/>
    <cellStyle name="Output 3 4 5 2" xfId="28343" xr:uid="{FCDB7167-F1F0-4799-B7E1-8088546FBD54}"/>
    <cellStyle name="Output 3 4 5 3" xfId="37874" xr:uid="{922FAE98-1720-4BCD-BA99-E35DF18AAC65}"/>
    <cellStyle name="Output 3 4 5 4" xfId="43496" xr:uid="{E396ECC3-A990-4306-8F7F-66F101310349}"/>
    <cellStyle name="Output 3 4 6" xfId="13969" xr:uid="{199C3BE2-6147-4730-B973-5EF91D76B9EC}"/>
    <cellStyle name="Output 3 4 6 2" xfId="13970" xr:uid="{90A6B0AC-A0E8-4038-886B-A00DFC6DD8B7}"/>
    <cellStyle name="Output 3 4 6 2 2" xfId="28345" xr:uid="{69C46551-FC00-44C6-8972-84854420AF05}"/>
    <cellStyle name="Output 3 4 6 2 3" xfId="37876" xr:uid="{F6F876E7-5E48-48D7-A6C0-AAF2E703F584}"/>
    <cellStyle name="Output 3 4 6 2 4" xfId="41693" xr:uid="{5D51AACC-5FD2-4602-9189-070E84746BAA}"/>
    <cellStyle name="Output 3 4 6 3" xfId="28344" xr:uid="{F0AE87A2-F026-4794-8D50-26FD711C66C6}"/>
    <cellStyle name="Output 3 4 6 4" xfId="37875" xr:uid="{2C22EA9C-D33E-4525-BC50-95332213B5DD}"/>
    <cellStyle name="Output 3 4 6 5" xfId="43494" xr:uid="{29646512-32ED-44B3-81B0-F9A4442F6675}"/>
    <cellStyle name="Output 3 4 7" xfId="13971" xr:uid="{4DE9EC56-3389-4866-AEEA-13D199700A65}"/>
    <cellStyle name="Output 3 4 7 2" xfId="28346" xr:uid="{2361BACF-BBBC-432B-BFA6-25B4E5685CC3}"/>
    <cellStyle name="Output 3 4 7 3" xfId="37877" xr:uid="{703D6DD1-6DF4-4C26-83C4-D28C3E7BA454}"/>
    <cellStyle name="Output 3 4 7 4" xfId="34720" xr:uid="{24ED5099-EBE0-4B82-91E9-4C2A1B4B8E17}"/>
    <cellStyle name="Output 3 4 8" xfId="20861" xr:uid="{E642B97D-BD8B-47D6-818B-8F46CB972E55}"/>
    <cellStyle name="Output 3 4 8 2" xfId="42495" xr:uid="{A551644A-BF51-46C8-B2B5-C74E6002EE7C}"/>
    <cellStyle name="Output 3 4 8 3" xfId="46869" xr:uid="{AAE37F72-451E-454F-BAAF-1830E0EDC8FD}"/>
    <cellStyle name="Output 3 4 9" xfId="20292" xr:uid="{F6B0EC1E-2A7C-411B-BEA3-1F665091904A}"/>
    <cellStyle name="Output 3 4 9 2" xfId="42078" xr:uid="{7B7B727C-EEAC-4ED6-B5B9-C998D3E8D0D4}"/>
    <cellStyle name="Output 3 4 9 3" xfId="46524" xr:uid="{55AE36A5-0BE1-4989-9C20-D324E288A79A}"/>
    <cellStyle name="Output 3 5" xfId="13972" xr:uid="{883C34E6-F517-4998-8DEE-252ECC0F3635}"/>
    <cellStyle name="Output 3 5 10" xfId="26076" xr:uid="{8866D38C-5A80-4E6C-BB9A-C5EC2C8CA691}"/>
    <cellStyle name="Output 3 5 2" xfId="13973" xr:uid="{B333C3D5-7A12-420C-80C6-83A3638F7E75}"/>
    <cellStyle name="Output 3 5 2 2" xfId="13974" xr:uid="{9908A575-36BE-423C-8C9A-BDBBB829879C}"/>
    <cellStyle name="Output 3 5 2 2 2" xfId="28349" xr:uid="{A34C9845-60D6-4B22-87D7-D857DD9AA325}"/>
    <cellStyle name="Output 3 5 2 2 3" xfId="37880" xr:uid="{1799085E-AF48-43F7-9E46-07C34867F721}"/>
    <cellStyle name="Output 3 5 2 2 4" xfId="34656" xr:uid="{8F3F87C6-B480-4B15-B052-7DD0D7AF5DA2}"/>
    <cellStyle name="Output 3 5 2 3" xfId="28348" xr:uid="{8AF961C0-EC52-431D-ACED-101CD34D8358}"/>
    <cellStyle name="Output 3 5 2 4" xfId="37879" xr:uid="{B3B49882-FD11-452B-BD46-800126216C26}"/>
    <cellStyle name="Output 3 5 2 5" xfId="25083" xr:uid="{8A1B9BBC-5B26-4911-8FEF-CF1AD7205329}"/>
    <cellStyle name="Output 3 5 3" xfId="13975" xr:uid="{1F2DC4A3-EFF6-42CC-9279-63707CF933AF}"/>
    <cellStyle name="Output 3 5 3 2" xfId="13976" xr:uid="{E77DED97-3054-4F57-9848-4CE3170F60B0}"/>
    <cellStyle name="Output 3 5 3 2 2" xfId="28351" xr:uid="{2B3176F3-4EC6-4B40-B4E4-089360574C7C}"/>
    <cellStyle name="Output 3 5 3 2 3" xfId="37882" xr:uid="{3CF756FF-724E-4EBB-AB4B-6549E6BA325F}"/>
    <cellStyle name="Output 3 5 3 2 4" xfId="43960" xr:uid="{48B9A0AC-815D-4AC0-8427-B89C38036FFD}"/>
    <cellStyle name="Output 3 5 3 3" xfId="28350" xr:uid="{DAFC0AE2-F807-47AA-94FB-FFDA949F003F}"/>
    <cellStyle name="Output 3 5 3 4" xfId="37881" xr:uid="{03456354-BDA5-4BE3-9DC2-868B15AA28AD}"/>
    <cellStyle name="Output 3 5 3 5" xfId="26078" xr:uid="{3EAB1120-4EA6-4888-9A1C-7790EBD08BA5}"/>
    <cellStyle name="Output 3 5 4" xfId="13977" xr:uid="{2B7E0B6F-DD0A-42A4-963B-4D75ED8DDE89}"/>
    <cellStyle name="Output 3 5 4 2" xfId="13978" xr:uid="{DA9921CA-FC61-4966-A8B8-AA2B340EB429}"/>
    <cellStyle name="Output 3 5 4 2 2" xfId="28353" xr:uid="{52650007-52D4-4E8D-93DA-B3B07B6220A0}"/>
    <cellStyle name="Output 3 5 4 2 3" xfId="37884" xr:uid="{F609DD3E-0ED9-4A0C-81C8-35CAFD564794}"/>
    <cellStyle name="Output 3 5 4 2 4" xfId="42365" xr:uid="{7CDC253C-A073-45B5-B885-6A7CCF1E8029}"/>
    <cellStyle name="Output 3 5 4 3" xfId="28352" xr:uid="{6D056446-4C77-41AC-BCDA-A01BFD90C5A7}"/>
    <cellStyle name="Output 3 5 4 4" xfId="37883" xr:uid="{CE2148B2-2135-447F-A6A8-FD9E06E5A2F0}"/>
    <cellStyle name="Output 3 5 4 5" xfId="43637" xr:uid="{94260168-2712-42FC-B4FC-32BD09876A81}"/>
    <cellStyle name="Output 3 5 5" xfId="13979" xr:uid="{80F6FF37-8C99-4DF8-85D3-E0513FD5500C}"/>
    <cellStyle name="Output 3 5 5 2" xfId="28354" xr:uid="{A23658CD-8EFA-42FA-A76D-CFAB9EBC43DB}"/>
    <cellStyle name="Output 3 5 5 3" xfId="37885" xr:uid="{6BB85AFA-39A5-46E9-A4B6-B2BF80ED407B}"/>
    <cellStyle name="Output 3 5 5 4" xfId="26077" xr:uid="{402B9738-326D-40C9-B42D-60B347D692EE}"/>
    <cellStyle name="Output 3 5 6" xfId="13980" xr:uid="{D25E58F8-61BD-421F-A26E-BFDA44D11B5F}"/>
    <cellStyle name="Output 3 5 6 2" xfId="13981" xr:uid="{3DA40597-2203-40B1-9F2F-0143857D3580}"/>
    <cellStyle name="Output 3 5 6 2 2" xfId="28356" xr:uid="{6E3E963A-BB1C-431D-B23D-A91440E201AD}"/>
    <cellStyle name="Output 3 5 6 2 3" xfId="37887" xr:uid="{79558BA5-BE7F-4E46-9B3F-4415F9A3DE44}"/>
    <cellStyle name="Output 3 5 6 2 4" xfId="44516" xr:uid="{A8F51D6E-6F49-4927-AB37-2F4580E1CD1D}"/>
    <cellStyle name="Output 3 5 6 3" xfId="28355" xr:uid="{402ED376-7984-425A-AC9D-6344D5CDED80}"/>
    <cellStyle name="Output 3 5 6 4" xfId="37886" xr:uid="{29E61D03-BD0F-4351-9FE8-4CF88B6EBA0F}"/>
    <cellStyle name="Output 3 5 6 5" xfId="8841" xr:uid="{0034B947-B818-42AD-9AD6-CD618D2BDB72}"/>
    <cellStyle name="Output 3 5 7" xfId="13982" xr:uid="{CDB21929-BE3A-49D5-8ED6-97EE510D0852}"/>
    <cellStyle name="Output 3 5 7 2" xfId="28357" xr:uid="{33642F2A-CB80-4260-BB7F-DD01094FD4DA}"/>
    <cellStyle name="Output 3 5 7 3" xfId="37888" xr:uid="{C2CD3C10-0009-4191-86A8-D5E0A2B49ED8}"/>
    <cellStyle name="Output 3 5 7 4" xfId="43140" xr:uid="{3A5149FB-978A-4D14-AF3F-462BB1B3F839}"/>
    <cellStyle name="Output 3 5 8" xfId="28347" xr:uid="{F5FC61FD-BB1A-4E61-8220-868EE4ABFE81}"/>
    <cellStyle name="Output 3 5 9" xfId="37878" xr:uid="{D44A5C82-1424-4D7B-A4D5-7C926825B71B}"/>
    <cellStyle name="Output 3 6" xfId="13983" xr:uid="{A4663312-E275-4D67-8B7E-C32EF3A84EFC}"/>
    <cellStyle name="Output 3 6 10" xfId="43139" xr:uid="{8B355616-B836-40F4-9184-C6C6AF10D92C}"/>
    <cellStyle name="Output 3 6 2" xfId="13984" xr:uid="{AA126CE9-3235-47E3-914C-95AF6307AFFF}"/>
    <cellStyle name="Output 3 6 2 2" xfId="13985" xr:uid="{894E3BC1-F9B3-4AFD-9D10-A97E632EEA0F}"/>
    <cellStyle name="Output 3 6 2 2 2" xfId="28360" xr:uid="{78A29EB3-7BC1-413E-8C02-7FB2F8C506AF}"/>
    <cellStyle name="Output 3 6 2 2 3" xfId="37891" xr:uid="{B4128AF2-C928-4A36-A88F-F91B9F09EB0A}"/>
    <cellStyle name="Output 3 6 2 2 4" xfId="26080" xr:uid="{74B058EF-C842-4489-85CF-06B7EC925EF2}"/>
    <cellStyle name="Output 3 6 2 3" xfId="28359" xr:uid="{24307E01-D6DF-4579-A54E-0762CB0FF3AA}"/>
    <cellStyle name="Output 3 6 2 4" xfId="37890" xr:uid="{C706D997-A6AC-4623-BFB1-06DCB3C58B37}"/>
    <cellStyle name="Output 3 6 2 5" xfId="41692" xr:uid="{39CCAD06-B8D3-4DD0-ABAD-77849E2A36A7}"/>
    <cellStyle name="Output 3 6 3" xfId="13986" xr:uid="{5916935E-0B2E-43DA-BD11-004E7914AE45}"/>
    <cellStyle name="Output 3 6 3 2" xfId="13987" xr:uid="{DF607069-4EE2-413B-AE9D-3BC6B2D32152}"/>
    <cellStyle name="Output 3 6 3 2 2" xfId="28362" xr:uid="{5373FEB5-0C5B-42CF-AA75-5B1B05E8A3AF}"/>
    <cellStyle name="Output 3 6 3 2 3" xfId="37893" xr:uid="{416CD60F-2DAA-40DF-8D91-CEF3B1135095}"/>
    <cellStyle name="Output 3 6 3 2 4" xfId="26082" xr:uid="{78A280FC-BF50-48E9-A804-E48980F1E861}"/>
    <cellStyle name="Output 3 6 3 3" xfId="28361" xr:uid="{7228EF51-BE5C-4424-A4E8-E642AD40368C}"/>
    <cellStyle name="Output 3 6 3 4" xfId="37892" xr:uid="{73AE4FE3-A482-42DD-894E-30C86C2A5130}"/>
    <cellStyle name="Output 3 6 3 5" xfId="26081" xr:uid="{34BAD98B-D70E-4EE8-A715-FCE074B41990}"/>
    <cellStyle name="Output 3 6 4" xfId="13988" xr:uid="{E84BDC89-CA92-4225-860F-2E74DD5D64D7}"/>
    <cellStyle name="Output 3 6 4 2" xfId="13989" xr:uid="{2E2F3AEE-6552-4713-9D03-7560DFBE0835}"/>
    <cellStyle name="Output 3 6 4 2 2" xfId="28364" xr:uid="{F66C0054-3A58-41C6-AD62-44479AB66F0C}"/>
    <cellStyle name="Output 3 6 4 2 3" xfId="37895" xr:uid="{D6FE9BBB-89B2-4F09-B7E4-E064118492E0}"/>
    <cellStyle name="Output 3 6 4 2 4" xfId="7947" xr:uid="{E4D2E21E-62D7-497E-B59C-98446C166D26}"/>
    <cellStyle name="Output 3 6 4 3" xfId="28363" xr:uid="{F211A76D-92A5-47F7-AC71-AD5ADAA1C4E6}"/>
    <cellStyle name="Output 3 6 4 4" xfId="37894" xr:uid="{11273D10-B0AF-4100-A2C3-9C098366836D}"/>
    <cellStyle name="Output 3 6 4 5" xfId="26083" xr:uid="{C09D2F68-2217-4070-A871-BAC1C93D1105}"/>
    <cellStyle name="Output 3 6 5" xfId="13990" xr:uid="{9AB4D415-4541-4F92-9D86-13E557582FF0}"/>
    <cellStyle name="Output 3 6 5 2" xfId="28365" xr:uid="{27CB63E9-132B-4154-8505-1C41EAEFF7BB}"/>
    <cellStyle name="Output 3 6 5 3" xfId="37896" xr:uid="{A5D5729B-54BE-44D0-826D-644C46CB5684}"/>
    <cellStyle name="Output 3 6 5 4" xfId="43959" xr:uid="{89D3E1D0-D0FE-4085-9AF2-7E6A8565E786}"/>
    <cellStyle name="Output 3 6 6" xfId="13991" xr:uid="{F863E916-392B-46EF-A128-D49A2D9544DB}"/>
    <cellStyle name="Output 3 6 6 2" xfId="13992" xr:uid="{6EA84DBF-3268-4CE6-ACBC-909DD9DF6BF5}"/>
    <cellStyle name="Output 3 6 6 2 2" xfId="28367" xr:uid="{383064AF-E53C-4D46-9BD6-A239EE3E5D09}"/>
    <cellStyle name="Output 3 6 6 2 3" xfId="37898" xr:uid="{45EEC40B-3A25-4CFE-BB2C-10F3D27006AE}"/>
    <cellStyle name="Output 3 6 6 2 4" xfId="42364" xr:uid="{5C74701D-E9D8-40D1-ABE8-6979366E8914}"/>
    <cellStyle name="Output 3 6 6 3" xfId="28366" xr:uid="{F60B9AB0-BE9A-4C66-A0FE-C4A21A7E6FC2}"/>
    <cellStyle name="Output 3 6 6 4" xfId="37897" xr:uid="{C98FB55C-EE6B-4916-A5DF-9289D1F62AD4}"/>
    <cellStyle name="Output 3 6 6 5" xfId="42874" xr:uid="{543D5230-4156-4409-9F26-4B4926C61D79}"/>
    <cellStyle name="Output 3 6 7" xfId="13993" xr:uid="{6B970F0B-B740-4F0C-A876-14ECC1D26272}"/>
    <cellStyle name="Output 3 6 7 2" xfId="28368" xr:uid="{89F41C26-B4A8-43E3-A2DC-334B5232FD33}"/>
    <cellStyle name="Output 3 6 7 3" xfId="37899" xr:uid="{3A988DDB-B627-4412-BB00-8D9EF353AF5E}"/>
    <cellStyle name="Output 3 6 7 4" xfId="9687" xr:uid="{56549250-9665-4587-8A58-773B1FDF7E19}"/>
    <cellStyle name="Output 3 6 8" xfId="28358" xr:uid="{5DF674BC-F1C6-4FC8-A7C0-650618012875}"/>
    <cellStyle name="Output 3 6 9" xfId="37889" xr:uid="{1A7B6284-362B-4845-9F8C-68F6B370CF00}"/>
    <cellStyle name="Output 3 7" xfId="13994" xr:uid="{F04E2408-A2B2-4544-8DB4-C9E2D9749FBA}"/>
    <cellStyle name="Output 3 7 2" xfId="13995" xr:uid="{771A4BCD-C34E-452E-85E5-13BCECFB383F}"/>
    <cellStyle name="Output 3 7 2 2" xfId="28370" xr:uid="{3F070FB5-31D5-4563-9B64-4A3AABB823F4}"/>
    <cellStyle name="Output 3 7 2 3" xfId="37901" xr:uid="{CD98AC20-EF60-4E91-91CC-89D453DE3ECD}"/>
    <cellStyle name="Output 3 7 2 4" xfId="43384" xr:uid="{D31FA758-2BDA-4618-A380-9BA36D719C6D}"/>
    <cellStyle name="Output 3 7 3" xfId="28369" xr:uid="{4EBA5171-D5C6-441D-B1A8-B4E6409C4EE8}"/>
    <cellStyle name="Output 3 7 4" xfId="37900" xr:uid="{E36B4E38-AF58-495B-8A56-FF8F28948966}"/>
    <cellStyle name="Output 3 7 5" xfId="7814" xr:uid="{6A325A54-502C-4DDC-B766-A05B98D6F6E8}"/>
    <cellStyle name="Output 3 8" xfId="18722" xr:uid="{316C1957-726F-4AF7-88D8-5D2A0B5D2CBF}"/>
    <cellStyle name="Output 3 9" xfId="13936" xr:uid="{031A190D-5190-4039-B86D-9B176231BD1E}"/>
    <cellStyle name="Output 3 9 2" xfId="28311" xr:uid="{68BFEC48-748F-4557-A171-FF74ED390736}"/>
    <cellStyle name="Output 3 9 3" xfId="37842" xr:uid="{278248FA-0757-4F11-92EE-0851477C8FEC}"/>
    <cellStyle name="Output 3 9 4" xfId="41698" xr:uid="{C9D0FF0A-8DD6-4EEF-83CF-098411164AF7}"/>
    <cellStyle name="Output 4" xfId="3717" xr:uid="{AB712B4E-1E5B-443C-A25C-269B8C2DEFB7}"/>
    <cellStyle name="Output 4 2" xfId="6002" xr:uid="{9317EE7F-2E79-416E-953E-437D1593837D}"/>
    <cellStyle name="Output 4 2 2" xfId="21608" xr:uid="{BCDDEDC3-85EA-4E16-8B28-C65E02B2F7DA}"/>
    <cellStyle name="Output 4 2 2 2" xfId="43080" xr:uid="{B1F007B7-810B-49A7-A93F-5A5CA72D24E0}"/>
    <cellStyle name="Output 4 2 2 3" xfId="47299" xr:uid="{E69C41DE-F48A-4F76-A91D-508CC2EC88D2}"/>
    <cellStyle name="Output 4 2 3" xfId="21813" xr:uid="{09ED7356-E56D-435B-8926-D88FC9CD896D}"/>
    <cellStyle name="Output 4 2 3 2" xfId="43193" xr:uid="{6F15355C-3BF7-40E3-81D6-0F4A37404DFA}"/>
    <cellStyle name="Output 4 2 3 3" xfId="47321" xr:uid="{6B9140B0-DA10-453B-AF03-8FE837AC4720}"/>
    <cellStyle name="Output 4 2 4" xfId="22111" xr:uid="{E577C4DE-4ED8-420D-B315-0EF157E216E3}"/>
    <cellStyle name="Output 4 2 4 2" xfId="43401" xr:uid="{6302955B-2F5C-446F-957D-FF654453C33C}"/>
    <cellStyle name="Output 4 2 4 3" xfId="47438" xr:uid="{FB99BF43-D5A9-4F38-8430-A6BDF8194C10}"/>
    <cellStyle name="Output 4 2 5" xfId="19926" xr:uid="{19C0FCCB-735C-40C9-868A-85BF7F6E4DD1}"/>
    <cellStyle name="Output 4 2 5 2" xfId="41901" xr:uid="{BA265E03-17CB-4826-B507-BAA2435270AD}"/>
    <cellStyle name="Output 4 2 5 3" xfId="46490" xr:uid="{D9B787ED-C14A-4931-98A3-0C647A5234E0}"/>
    <cellStyle name="Output 4 2 6" xfId="9062" xr:uid="{F0BC1CB8-E43E-457E-8143-46576DB96B3C}"/>
    <cellStyle name="Output 4 2 7" xfId="8541" xr:uid="{78D7207E-92F9-4751-B3FF-C0B4C4BE8B5A}"/>
    <cellStyle name="Output 4 2 8" xfId="24135" xr:uid="{A7BF2F3F-4DBB-4A75-864C-E742C047F27E}"/>
    <cellStyle name="Output 4 2 9" xfId="38769" xr:uid="{726FB8B7-D918-4849-97A3-F9AED5F93FDD}"/>
    <cellStyle name="Output 4 3" xfId="7281" xr:uid="{DCB40873-DE82-4CF5-AFC2-555E48445818}"/>
    <cellStyle name="Output 4 3 2" xfId="18439" xr:uid="{2CCEE730-D769-410D-9042-B2B4A777DB10}"/>
    <cellStyle name="Output 4 3 2 2" xfId="40863" xr:uid="{322CEC10-929C-4047-B42B-1DEED7B3A515}"/>
    <cellStyle name="Output 4 3 2 3" xfId="45924" xr:uid="{82953EB4-448D-48AC-A107-A374C32E9080}"/>
    <cellStyle name="Output 4 3 3" xfId="23053" xr:uid="{8F75CA37-B5D6-49AB-8356-423DB28B2387}"/>
    <cellStyle name="Output 4 3 3 2" xfId="44061" xr:uid="{BD11F72C-2C44-4180-B00C-E391A7C58848}"/>
    <cellStyle name="Output 4 3 3 3" xfId="47874" xr:uid="{E2D811ED-2181-4E40-B39E-99112F1827FF}"/>
    <cellStyle name="Output 4 3 4" xfId="23579" xr:uid="{FE77EDAE-6591-4A77-B1CB-24822DC2EB88}"/>
    <cellStyle name="Output 4 3 4 2" xfId="44471" xr:uid="{2BF84DE1-BFB9-4FF9-A0D9-8D82F165E543}"/>
    <cellStyle name="Output 4 3 4 3" xfId="48193" xr:uid="{7F21D57C-CE5C-40B9-A2D6-2D236F26B1FA}"/>
    <cellStyle name="Output 4 3 5" xfId="20863" xr:uid="{1877D895-C931-42B5-88E2-EFDE1EFC5778}"/>
    <cellStyle name="Output 4 3 5 2" xfId="42497" xr:uid="{4AF1042F-C0F1-43DC-AAFA-B05630BDEA4B}"/>
    <cellStyle name="Output 4 3 5 3" xfId="46871" xr:uid="{BFAA4E14-EDD7-4C45-88C7-F77881F21503}"/>
    <cellStyle name="Output 4 3 6" xfId="10142" xr:uid="{2107DCEA-0D81-4828-90D8-EB2ABB48E199}"/>
    <cellStyle name="Output 4 3 7" xfId="24757" xr:uid="{48B8F561-5046-4114-876A-6697727888A8}"/>
    <cellStyle name="Output 4 3 8" xfId="9474" xr:uid="{C35AACB7-1896-4322-80A4-D426E8800EFC}"/>
    <cellStyle name="Output 4 3 9" xfId="41970" xr:uid="{DBCA0B47-C6CC-4509-9C19-03BC149688AA}"/>
    <cellStyle name="Output 4 4" xfId="7719" xr:uid="{D1EA9080-08A1-4039-9810-1B0437DCE920}"/>
    <cellStyle name="Output 4 4 10" xfId="27970" xr:uid="{1853B3F8-FA4E-4F13-9C68-F220A297413E}"/>
    <cellStyle name="Output 4 4 11" xfId="38108" xr:uid="{1A5143ED-AC3A-4032-9F66-9EAD0F28E46B}"/>
    <cellStyle name="Output 4 4 2" xfId="22515" xr:uid="{F8DEF697-FCD0-4549-8CE3-040C8D628315}"/>
    <cellStyle name="Output 4 4 2 2" xfId="43651" xr:uid="{3D0057DF-1D0D-4F04-95B2-0E9AD96ACB02}"/>
    <cellStyle name="Output 4 4 2 3" xfId="47574" xr:uid="{5C893213-2A40-4C0A-94CC-0379D4AF5E47}"/>
    <cellStyle name="Output 4 4 3" xfId="22557" xr:uid="{66B95F77-4DBC-4643-BFB9-28C44304C22D}"/>
    <cellStyle name="Output 4 4 3 2" xfId="43685" xr:uid="{16EE3206-7321-4EF3-A799-2760F34D2CB9}"/>
    <cellStyle name="Output 4 4 3 3" xfId="47599" xr:uid="{F12C3D6F-1AAE-4D56-AB34-791BB004071C}"/>
    <cellStyle name="Output 4 4 4" xfId="23419" xr:uid="{F82F9E23-9387-48D4-B0F1-62622108B1F0}"/>
    <cellStyle name="Output 4 4 4 2" xfId="44366" xr:uid="{4453C0DD-CD0A-4B75-97C1-E4AD5B44B5A0}"/>
    <cellStyle name="Output 4 4 4 3" xfId="48120" xr:uid="{18831328-AA15-4B67-9AB4-BC829FB4EEF4}"/>
    <cellStyle name="Output 4 4 5" xfId="23706" xr:uid="{5D1B753A-5B87-461C-B260-4E4AC1ED288A}"/>
    <cellStyle name="Output 4 4 5 2" xfId="44586" xr:uid="{DBAF7980-4F29-4E89-9700-17CBE7E347DC}"/>
    <cellStyle name="Output 4 4 5 3" xfId="48286" xr:uid="{9ACC3323-88D1-442E-A28C-A44DCA90369A}"/>
    <cellStyle name="Output 4 4 6" xfId="23786" xr:uid="{F35610DF-0CE0-4236-BDAD-4746346D8CF5}"/>
    <cellStyle name="Output 4 4 6 2" xfId="44647" xr:uid="{3842B821-0F6E-4CD5-A218-A6EDB6C92B0F}"/>
    <cellStyle name="Output 4 4 6 3" xfId="48330" xr:uid="{50AE2A5E-6F8B-4759-BED2-3EEFCB94ECD7}"/>
    <cellStyle name="Output 4 4 7" xfId="21241" xr:uid="{A83B257C-EFA6-4C81-9D8C-D07C15FF0428}"/>
    <cellStyle name="Output 4 4 7 2" xfId="42808" xr:uid="{CE65CC4B-6D35-4C88-B9F0-B8F6B7220C2C}"/>
    <cellStyle name="Output 4 4 7 3" xfId="47117" xr:uid="{294772F6-3375-4534-ABC0-CD86642EAB7A}"/>
    <cellStyle name="Output 4 4 8" xfId="10562" xr:uid="{A96A40B5-B4D5-4A2D-99F9-1C6A946DF068}"/>
    <cellStyle name="Output 4 4 9" xfId="25174" xr:uid="{200945AB-86F2-495B-8853-855ABE4E13EC}"/>
    <cellStyle name="Output 4 5" xfId="51899" xr:uid="{4596C9EB-D21C-47E3-AB2E-44030DC11EF1}"/>
    <cellStyle name="Output 4 6" xfId="4932" xr:uid="{3D63575C-6749-4B9B-843E-28BEBD27F250}"/>
    <cellStyle name="Output 5" xfId="3718" xr:uid="{FFDBB06E-8CBF-4307-9978-E9B1A52A7792}"/>
    <cellStyle name="Output 5 10" xfId="9510" xr:uid="{CC07C99B-6C2C-4421-A2C3-268E615B6514}"/>
    <cellStyle name="Output 5 11" xfId="41906" xr:uid="{083B8036-2600-4F3C-9809-C230D68224BF}"/>
    <cellStyle name="Output 5 12" xfId="51900" xr:uid="{F2016C70-C404-479E-9F35-5E4A78C12082}"/>
    <cellStyle name="Output 5 13" xfId="7613" xr:uid="{7EB4B070-AEAC-40C8-8FA9-A0E2524B0CF7}"/>
    <cellStyle name="Output 5 2" xfId="22441" xr:uid="{C9C7BAA1-556A-4033-B43F-A705B17838A1}"/>
    <cellStyle name="Output 5 2 2" xfId="43596" xr:uid="{716B9661-26F4-4C70-95F4-3769D8AB7D1A}"/>
    <cellStyle name="Output 5 2 3" xfId="47544" xr:uid="{05621D95-665C-4668-B7A6-CF6F72E8C855}"/>
    <cellStyle name="Output 5 3" xfId="19453" xr:uid="{84A12F29-A867-47C8-BC78-B3D8A2A5F4C5}"/>
    <cellStyle name="Output 5 3 2" xfId="41629" xr:uid="{29B343B2-4EED-497C-8D4D-468C77357BE0}"/>
    <cellStyle name="Output 5 3 3" xfId="46352" xr:uid="{BD68A6FA-5CD8-4EC5-9AE8-96C176D1C6E4}"/>
    <cellStyle name="Output 5 4" xfId="23374" xr:uid="{C6B217EF-581A-4597-8250-6C82FFC71278}"/>
    <cellStyle name="Output 5 4 2" xfId="44325" xr:uid="{6FA5A4B9-ACB5-4739-94B3-55D0D8D48A81}"/>
    <cellStyle name="Output 5 4 3" xfId="48088" xr:uid="{47EF58D5-3557-46BF-8EA2-CAE4FEDFA1F7}"/>
    <cellStyle name="Output 5 5" xfId="23668" xr:uid="{EBFBCD6A-3695-49F4-917C-4E80BE55ACA6}"/>
    <cellStyle name="Output 5 5 2" xfId="44548" xr:uid="{BB09AD62-F7C0-4401-989D-8D54DED9E1D7}"/>
    <cellStyle name="Output 5 5 3" xfId="48255" xr:uid="{7DDA2FF2-66DE-4231-9A94-CBD342C5F7ED}"/>
    <cellStyle name="Output 5 6" xfId="23760" xr:uid="{FBCAA120-DFA3-4C0E-AE0F-E99CD3F4CA0E}"/>
    <cellStyle name="Output 5 6 2" xfId="44630" xr:uid="{3A86D852-C5BB-4762-8DC1-5E5890990E63}"/>
    <cellStyle name="Output 5 6 3" xfId="48328" xr:uid="{EBBB21B6-9CC3-4C7F-8455-DCCC17261AC7}"/>
    <cellStyle name="Output 5 7" xfId="21191" xr:uid="{CDA5DB45-E630-479A-8CA9-E7266BE94CEB}"/>
    <cellStyle name="Output 5 7 2" xfId="42767" xr:uid="{A7BC74D1-362E-43A9-B97C-74C9C81ED1BB}"/>
    <cellStyle name="Output 5 7 3" xfId="47085" xr:uid="{369FE3EA-BB58-4DA8-8844-80BCE634AA96}"/>
    <cellStyle name="Output 5 8" xfId="10472" xr:uid="{32013B42-4D5A-46DE-A8C3-81AC577C9F4C}"/>
    <cellStyle name="Output 5 9" xfId="25088" xr:uid="{EF5ED5B1-F3AD-4151-A6FE-C853B33E3FB9}"/>
    <cellStyle name="Output 6" xfId="3719" xr:uid="{03A72E81-7F40-43FF-877A-C2ABD96D9EDC}"/>
    <cellStyle name="Output 7" xfId="3720" xr:uid="{B4888A2A-9732-42BF-89F6-A0915620972E}"/>
    <cellStyle name="Output 8" xfId="3721" xr:uid="{BDBCE335-A495-430E-8A37-72210C2F3F54}"/>
    <cellStyle name="Output 9" xfId="3722" xr:uid="{523392EA-E53C-404C-8BC0-D692FFEF3CE5}"/>
    <cellStyle name="Output Amounts" xfId="4839" xr:uid="{2915E63D-FA94-445E-BB98-5A2B913C4B67}"/>
    <cellStyle name="Output Amounts 2" xfId="6003" xr:uid="{12D712E4-8E73-4F01-B79D-A4E3238781D1}"/>
    <cellStyle name="Output Amounts_Fin_Stm_0807" xfId="52528" xr:uid="{EACFCA7D-8747-4A0D-B6B1-395EBD8582E8}"/>
    <cellStyle name="Output Column Headings" xfId="6004" xr:uid="{43E6F582-1035-4820-A287-22227EA1E10D}"/>
    <cellStyle name="Output Column Headings 2" xfId="6005" xr:uid="{03AB89BC-3C14-469E-8AF9-FDB543DD6983}"/>
    <cellStyle name="Output Column Headings 3" xfId="6006" xr:uid="{C2D81CFD-51B8-4CCF-9565-2016B0570FA5}"/>
    <cellStyle name="Output Column Headings_Fin_Stm_0807" xfId="52526" xr:uid="{D806C958-46E7-4165-A193-E21E4342C0AC}"/>
    <cellStyle name="Output Line Items" xfId="4840" xr:uid="{C16BDCA4-3957-40BC-8616-F33AC2BF4255}"/>
    <cellStyle name="Output Line Items 2" xfId="6007" xr:uid="{0C413F85-97AA-409A-B7D2-C6637FE862DA}"/>
    <cellStyle name="Output Line Items 2 2" xfId="19927" xr:uid="{F09AC699-7EA6-4231-B3BA-14F5873DEB21}"/>
    <cellStyle name="Output Line Items 3" xfId="18724" xr:uid="{02C9474B-4BE2-4928-A752-5D7BDDDB8424}"/>
    <cellStyle name="Output Line Items_Fin_Stm_0807" xfId="52527" xr:uid="{349F0999-F059-4D04-A8F6-E157890D18BB}"/>
    <cellStyle name="Output Report Heading" xfId="6008" xr:uid="{516C335C-A84A-4A0C-AC7A-C91B958FF37E}"/>
    <cellStyle name="Output Report Heading 2" xfId="6009" xr:uid="{50CC3403-1BDD-45F1-B736-24ED957E85AB}"/>
    <cellStyle name="Output Report Heading 3" xfId="6010" xr:uid="{5C7F2EAE-EA15-44C0-A926-178B8F828200}"/>
    <cellStyle name="Output Report Heading_Fin_Stm_0807" xfId="52525" xr:uid="{552F6689-3D62-46B5-84D9-B0E3CE1428B3}"/>
    <cellStyle name="Output Report Title" xfId="6011" xr:uid="{55823AF2-0FAB-4035-B511-6D318C0D6C8C}"/>
    <cellStyle name="Output Report Title 2" xfId="6012" xr:uid="{83240C2F-3C73-4D92-9DD8-D63483CAC3AD}"/>
    <cellStyle name="Output Report Title 3" xfId="6013" xr:uid="{7F0D0CF2-DFFE-4E93-B44B-512FF39E5CE5}"/>
    <cellStyle name="Output Report Title_Fin_Stm_0807" xfId="52524" xr:uid="{33221116-CC61-4B83-9834-6555EA13B7E3}"/>
    <cellStyle name="Percent" xfId="1" builtinId="5"/>
    <cellStyle name="Percent [0]" xfId="4841" xr:uid="{8C5FDDB4-B877-402D-8070-9FB7604694D5}"/>
    <cellStyle name="Percent [0] 2" xfId="6014" xr:uid="{A40C7FA0-2807-45BA-8CF9-860BC0820E03}"/>
    <cellStyle name="Percent [0] 3" xfId="6015" xr:uid="{BEC38571-3099-40CE-B582-13A478930FD6}"/>
    <cellStyle name="Percent [0] 4" xfId="6016" xr:uid="{BF51E28E-49F8-4FAE-98AB-80D41E903D40}"/>
    <cellStyle name="Percent [00]" xfId="4842" xr:uid="{65380E98-96CC-4ADF-925F-7D658D9987DA}"/>
    <cellStyle name="Percent [00] 2" xfId="6017" xr:uid="{108BEEB7-B0A8-40C8-96B7-462082230BB5}"/>
    <cellStyle name="Percent [00] 3" xfId="6018" xr:uid="{496B4EB5-83DA-469B-A7D8-60811CE83193}"/>
    <cellStyle name="Percent [00] 4" xfId="6019" xr:uid="{BDC69446-53CA-4D9C-9833-09696BE28036}"/>
    <cellStyle name="Percent [2]" xfId="4467" xr:uid="{FC98808F-EFC0-4C1C-942F-EECA507C272C}"/>
    <cellStyle name="Percent [2] 2" xfId="6020" xr:uid="{6710357F-8784-4E33-8E31-3028413236D0}"/>
    <cellStyle name="Percent [2] 3" xfId="6021" xr:uid="{88E9A60B-EC03-4816-B20E-98F949C090DC}"/>
    <cellStyle name="Percent 10" xfId="4142" xr:uid="{7E818709-B551-43D1-A7CC-66A317DB07F7}"/>
    <cellStyle name="Percent 10 2" xfId="4991" xr:uid="{A736523F-8CFA-4235-9A3F-14A49D4EA658}"/>
    <cellStyle name="Percent 10 2 2" xfId="18728" xr:uid="{2BE2834A-FC20-4DD2-86DF-2626286CB25F}"/>
    <cellStyle name="Percent 10 2 3" xfId="13997" xr:uid="{9A202C03-13A6-4450-B253-E52AFE6DD03F}"/>
    <cellStyle name="Percent 10 3" xfId="13998" xr:uid="{78F2CD84-9B47-4862-99A4-94F10A43D1D1}"/>
    <cellStyle name="Percent 10 4" xfId="18399" xr:uid="{66655205-20F5-4020-B96A-409AE2453E70}"/>
    <cellStyle name="Percent 10 5" xfId="13996" xr:uid="{0442480F-EBD9-4FCA-8CCE-96962C5A6D3D}"/>
    <cellStyle name="Percent 10 6" xfId="52255" xr:uid="{8AC68994-F63C-4AD3-A229-BFDBA3F318BC}"/>
    <cellStyle name="Percent 10 7" xfId="4545" xr:uid="{EB3BD4CA-B411-4211-BA1B-EF7BEE6CB34A}"/>
    <cellStyle name="Percent 11" xfId="4146" xr:uid="{91AA1D93-8C88-4DD7-97D2-27FBF5641E46}"/>
    <cellStyle name="Percent 11 2" xfId="4994" xr:uid="{A55BB44D-1D53-41C6-9E7E-0BFD89B3CA3A}"/>
    <cellStyle name="Percent 11 3" xfId="18729" xr:uid="{D6674CAA-BC94-427D-98B3-FF5CADFAD3E9}"/>
    <cellStyle name="Percent 11 4" xfId="13999" xr:uid="{59056CE0-36C3-41AB-A0B5-8878AFDBDFD1}"/>
    <cellStyle name="Percent 11 5" xfId="52259" xr:uid="{DE9F3BE4-790E-4463-98C6-5CB9763D9B51}"/>
    <cellStyle name="Percent 11 6" xfId="4843" xr:uid="{30F02037-BCF9-45FB-96ED-FAA87EE40845}"/>
    <cellStyle name="Percent 12" xfId="4844" xr:uid="{A956F895-CFAC-43BA-BCA7-E414CA05A59E}"/>
    <cellStyle name="Percent 12 2" xfId="4989" xr:uid="{24D5DD52-15BD-4268-A555-D4DCF90A198A}"/>
    <cellStyle name="Percent 12 2 2" xfId="52318" xr:uid="{5B35C056-CBC1-41B6-9934-52D982201D34}"/>
    <cellStyle name="Percent 12 3" xfId="6022" xr:uid="{EBC05480-AE25-434C-BA15-337AC708E5A8}"/>
    <cellStyle name="Percent 12 4" xfId="18971" xr:uid="{8BEB0E11-A8F6-4080-B108-1D37A5EFA220}"/>
    <cellStyle name="Percent 12 4 2" xfId="52636" xr:uid="{A019A73D-8751-43AE-9409-4D82A7FF31A7}"/>
    <cellStyle name="Percent 12 5" xfId="14000" xr:uid="{D4B37901-D96C-4AE9-9686-E12A31C66700}"/>
    <cellStyle name="Percent 12 6" xfId="52312" xr:uid="{8CB1A3F4-EF6E-472B-8DD7-A8BCFC0BA24B}"/>
    <cellStyle name="Percent 12 7" xfId="52657" xr:uid="{59198B6F-D9BF-4058-A955-8784C060C90F}"/>
    <cellStyle name="Percent 13" xfId="4845" xr:uid="{49B73900-8577-4A52-A273-6E797ADE7F30}"/>
    <cellStyle name="Percent 13 2" xfId="6023" xr:uid="{6ABFBD9E-5573-4A9B-9EDB-629B06BFB665}"/>
    <cellStyle name="Percent 13 2 2" xfId="19931" xr:uid="{F6E4406C-7610-41A4-A7C3-58CF9441DEED}"/>
    <cellStyle name="Percent 13 2 3" xfId="18730" xr:uid="{F9046202-775A-4BF0-9818-1C5BB6BD54F7}"/>
    <cellStyle name="Percent 13 3" xfId="18972" xr:uid="{5DFD3ABD-EADA-4F71-ACA5-78D0AA8D78E5}"/>
    <cellStyle name="Percent 13 4" xfId="14001" xr:uid="{02090837-B15C-471F-B35A-7C2968CD321D}"/>
    <cellStyle name="Percent 14" xfId="4846" xr:uid="{88B959BD-48B3-437C-97FA-F650E3B452EA}"/>
    <cellStyle name="Percent 14 2" xfId="5108" xr:uid="{8014E56A-FA19-489D-8452-6F6A8ECE1F7C}"/>
    <cellStyle name="Percent 14 2 2" xfId="19218" xr:uid="{C59A65F4-36C3-4175-97AA-A6F61440F3CF}"/>
    <cellStyle name="Percent 14 2 3" xfId="18731" xr:uid="{B011A3C7-F9D3-4F09-97D8-400878E54509}"/>
    <cellStyle name="Percent 14 3" xfId="18973" xr:uid="{F866A3F1-2E49-4E67-9E2E-B1733ECB827C}"/>
    <cellStyle name="Percent 14 4" xfId="14002" xr:uid="{937C967E-162C-4A37-8D7C-34791DDCF222}"/>
    <cellStyle name="Percent 15" xfId="4847" xr:uid="{0D08B9E2-8DAE-4D1B-B03B-7EBF410B4E29}"/>
    <cellStyle name="Percent 15 2" xfId="18732" xr:uid="{3E008CE0-3556-4B43-A3EB-16F934D7576E}"/>
    <cellStyle name="Percent 15 3" xfId="19035" xr:uid="{598E99FC-21AD-4EEA-9862-7B3A17ACDB36}"/>
    <cellStyle name="Percent 15 4" xfId="14003" xr:uid="{F6094B70-A3B3-4A20-B02B-02AE917BE44A}"/>
    <cellStyle name="Percent 16" xfId="4848" xr:uid="{E6D16E6B-F487-4F6C-9E47-9D57D170A527}"/>
    <cellStyle name="Percent 16 2" xfId="18974" xr:uid="{98F716F0-FE32-486A-B842-84EE7F4FEAED}"/>
    <cellStyle name="Percent 16 3" xfId="14004" xr:uid="{7D87A01E-19E1-49FB-9630-5CE08E27A454}"/>
    <cellStyle name="Percent 17" xfId="5015" xr:uid="{F66EE8FD-F1AF-4231-8030-09BBEBCCD9EE}"/>
    <cellStyle name="Percent 17 2" xfId="19140" xr:uid="{911CEDB3-8D42-4865-B613-3EBDBF1ABA3C}"/>
    <cellStyle name="Percent 17 3" xfId="14005" xr:uid="{0147512C-BC9D-47A1-8BFE-1413040076FB}"/>
    <cellStyle name="Percent 18" xfId="7614" xr:uid="{7853BCC9-CC92-41FB-B410-9A2268797CDA}"/>
    <cellStyle name="Percent 18 2" xfId="21192" xr:uid="{F053A6B1-9E04-405A-A3D1-A22C02A7A1FA}"/>
    <cellStyle name="Percent 18 3" xfId="14006" xr:uid="{92DB7BD0-CD34-467F-8039-56A93A0DB000}"/>
    <cellStyle name="Percent 19" xfId="14007" xr:uid="{A2BCA954-BC59-4254-8591-0D4FB9AC620A}"/>
    <cellStyle name="Percent 2" xfId="76" xr:uid="{12BE94F9-ADDD-4C34-ADEE-741BD94AA686}"/>
    <cellStyle name="Percent 2 10" xfId="2215" xr:uid="{AFC55E4E-D36F-49F4-92A6-B7E9833EBB55}"/>
    <cellStyle name="Percent 2 10 2" xfId="50710" xr:uid="{43218F7A-CB0F-494E-8127-B930165921CC}"/>
    <cellStyle name="Percent 2 11" xfId="2709" xr:uid="{6241395F-5535-41E1-A3F5-51EA05BB3B9C}"/>
    <cellStyle name="Percent 2 11 2" xfId="51204" xr:uid="{230AA593-1370-482F-B2B6-0649686707C8}"/>
    <cellStyle name="Percent 2 12" xfId="2924" xr:uid="{A1F74CF1-F16A-4AA4-ADE8-49D14B28D86E}"/>
    <cellStyle name="Percent 2 12 2" xfId="51419" xr:uid="{EDB15B2E-BDFA-42AA-AC8C-355E6B87B9B8}"/>
    <cellStyle name="Percent 2 13" xfId="48670" xr:uid="{DF1EC6FB-F4BC-4B06-87D6-98AC3D74B9D4}"/>
    <cellStyle name="Percent 2 14" xfId="52282" xr:uid="{348C20FA-C039-4B9D-BF02-E0EEC2F3188A}"/>
    <cellStyle name="Percent 2 15" xfId="52519" xr:uid="{BCE1199A-AB2D-4BD3-9E35-439BB01D48D2}"/>
    <cellStyle name="Percent 2 16" xfId="52523" xr:uid="{637DAE48-63AB-4D1A-89E8-6E0E30F22444}"/>
    <cellStyle name="Percent 2 17" xfId="52645" xr:uid="{7CF2B655-CD4E-49D3-8ACD-902AE28805B8}"/>
    <cellStyle name="Percent 2 2" xfId="157" xr:uid="{BD668561-B92F-44AC-8B00-56D7964B1D5A}"/>
    <cellStyle name="Percent 2 2 2" xfId="386" xr:uid="{622F32AE-8731-46AB-A2C7-9F5EAFCB71C5}"/>
    <cellStyle name="Percent 2 2 2 2" xfId="139" xr:uid="{F2697089-639E-4121-9AA1-2AD119D788EF}"/>
    <cellStyle name="Percent 2 2 2 2 2" xfId="168" xr:uid="{86530B33-F4BE-40EE-A3E4-B72D537083EB}"/>
    <cellStyle name="Percent 2 2 2 2 2 2" xfId="4045" xr:uid="{B720F70E-A7BC-40EE-8046-6CA73463902B}"/>
    <cellStyle name="Percent 2 2 2 3" xfId="48902" xr:uid="{C930203B-EE4E-41CE-A775-70D24B638B39}"/>
    <cellStyle name="Percent 2 2 3" xfId="413" xr:uid="{0C46401F-8F90-4912-947F-2675DFD964AE}"/>
    <cellStyle name="Percent 2 2 3 2" xfId="48926" xr:uid="{22F83B8D-B661-4C02-8548-41CB306367B6}"/>
    <cellStyle name="Percent 2 2 3 3" xfId="4849" xr:uid="{9A2B9D2E-F5A5-45AA-9DE5-2E77C48658BF}"/>
    <cellStyle name="Percent 2 2 4" xfId="3031" xr:uid="{3F39322C-966F-492F-AE99-3F409B6F04A2}"/>
    <cellStyle name="Percent 2 2 5" xfId="4068" xr:uid="{6D13E774-C904-4C08-9D4A-3A759F5C48C0}"/>
    <cellStyle name="Percent 2 2 6" xfId="372" xr:uid="{F05B8F71-777A-4BF8-8BDA-6D407110841D}"/>
    <cellStyle name="Percent 2 2 6 2" xfId="48888" xr:uid="{FA601E51-0A9B-49F7-8B9E-AA90A56CCF78}"/>
    <cellStyle name="Percent 2 2 7" xfId="4196" xr:uid="{14CD9A93-878B-4819-A16D-9E4BB37276AB}"/>
    <cellStyle name="Percent 2 2 8" xfId="52543" xr:uid="{7A92FB26-6898-4BF5-855C-2B3152128BFD}"/>
    <cellStyle name="Percent 2 3" xfId="380" xr:uid="{07B333B6-73FB-4CA5-8FE0-1A443D9BC903}"/>
    <cellStyle name="Percent 2 3 10" xfId="48896" xr:uid="{7E05BAC5-C285-4469-A0D9-B4F6ED5B01C5}"/>
    <cellStyle name="Percent 2 3 11" xfId="4272" xr:uid="{D08F0CB3-484F-4EA9-979D-584951D87C78}"/>
    <cellStyle name="Percent 2 3 12" xfId="52550" xr:uid="{7562D7BA-41A9-49BF-8E34-35892406CA78}"/>
    <cellStyle name="Percent 2 3 2" xfId="857" xr:uid="{BB0098CB-BD81-4D68-828C-282C04BF2867}"/>
    <cellStyle name="Percent 2 3 2 2" xfId="1565" xr:uid="{F9480E20-B4B2-4B88-B7D1-603852E462BB}"/>
    <cellStyle name="Percent 2 3 2 2 2" xfId="50060" xr:uid="{F3D27EBF-E9A9-4001-A440-5A18AFBD9FA4}"/>
    <cellStyle name="Percent 2 3 2 3" xfId="2053" xr:uid="{72FE6388-5DCA-486B-999F-8174C8DA8463}"/>
    <cellStyle name="Percent 2 3 2 3 2" xfId="50548" xr:uid="{70B2A2D7-F3AA-4DF8-AA56-1A11EB9F166E}"/>
    <cellStyle name="Percent 2 3 2 4" xfId="2540" xr:uid="{8DDB50C0-EBD6-4016-88B0-98CE43E6EA34}"/>
    <cellStyle name="Percent 2 3 2 4 2" xfId="51035" xr:uid="{310ABD69-4335-4865-ADFC-7848A0F5430C}"/>
    <cellStyle name="Percent 2 3 2 5" xfId="49355" xr:uid="{FEF4469E-D49E-460D-A7BF-93E4BA8EDEA6}"/>
    <cellStyle name="Percent 2 3 2 6" xfId="18735" xr:uid="{87B59963-AE78-41DC-A683-6AF4D83D6F94}"/>
    <cellStyle name="Percent 2 3 3" xfId="1131" xr:uid="{E325D11D-1BEF-4E91-B283-16E42B6E206F}"/>
    <cellStyle name="Percent 2 3 3 2" xfId="49626" xr:uid="{5952C1A0-390F-4D8E-8149-37D060BF0E54}"/>
    <cellStyle name="Percent 2 3 3 3" xfId="6024" xr:uid="{E11BB0E2-4790-41A8-A43D-2CE4CDE65D87}"/>
    <cellStyle name="Percent 2 3 4" xfId="1355" xr:uid="{4BD940A9-D66D-4BF9-87F0-360CD6817881}"/>
    <cellStyle name="Percent 2 3 4 2" xfId="49850" xr:uid="{7EE70F15-5E43-4A6D-A5D1-FB5EFD756831}"/>
    <cellStyle name="Percent 2 3 5" xfId="1843" xr:uid="{C9628096-AC45-41DB-B074-A5562A84B469}"/>
    <cellStyle name="Percent 2 3 5 2" xfId="50338" xr:uid="{A54F955C-1E82-43E6-9185-41DF6B4A3C14}"/>
    <cellStyle name="Percent 2 3 6" xfId="2330" xr:uid="{579F71EA-E9BB-4984-B1A9-D31DB2934E5E}"/>
    <cellStyle name="Percent 2 3 6 2" xfId="50825" xr:uid="{AFEF45EF-A3B7-4A5D-ABE8-A6DC7461EC2B}"/>
    <cellStyle name="Percent 2 3 7" xfId="2814" xr:uid="{4838C5E0-FF8A-4336-AE78-75A44E6A1F20}"/>
    <cellStyle name="Percent 2 3 7 2" xfId="51309" xr:uid="{3C72F04A-C4B1-4239-BC04-6ED95F09CFDF}"/>
    <cellStyle name="Percent 2 3 8" xfId="400" xr:uid="{7AA7045B-CF60-43C9-BC99-6E43FE0A350D}"/>
    <cellStyle name="Percent 2 3 8 2" xfId="48915" xr:uid="{192E28FF-1599-4327-B465-B778BE3DFD02}"/>
    <cellStyle name="Percent 2 3 9" xfId="2943" xr:uid="{9498E3DA-B4B2-48AC-BC68-254229C1E54D}"/>
    <cellStyle name="Percent 2 4" xfId="752" xr:uid="{9EA98D1C-3873-4EB5-87D7-9BF0C1C823AB}"/>
    <cellStyle name="Percent 2 4 2" xfId="1460" xr:uid="{8055A834-9449-4465-95A9-34971ACADC27}"/>
    <cellStyle name="Percent 2 4 2 2" xfId="49955" xr:uid="{FCA5A38E-C2D2-4AB6-8110-3C0CFD9AE388}"/>
    <cellStyle name="Percent 2 4 3" xfId="1948" xr:uid="{76D8D789-D995-42BE-95FD-F2DFE6BC93C9}"/>
    <cellStyle name="Percent 2 4 3 2" xfId="50443" xr:uid="{6E08A14B-1586-4BD7-A0FA-FADA3ACC4450}"/>
    <cellStyle name="Percent 2 4 4" xfId="2435" xr:uid="{9C42A1EE-39AE-4DD0-88BB-92C514B1AE18}"/>
    <cellStyle name="Percent 2 4 4 2" xfId="50930" xr:uid="{065E0341-435A-41FE-9670-A8DD4ED532D1}"/>
    <cellStyle name="Percent 2 4 5" xfId="49250" xr:uid="{B8EC0B01-5224-42B5-9BF5-4048991E28E9}"/>
    <cellStyle name="Percent 2 4 6" xfId="6025" xr:uid="{7333A23E-0641-4257-AD64-0A66A72A5BB0}"/>
    <cellStyle name="Percent 2 43" xfId="52316" xr:uid="{61932781-600A-4C54-A0B5-38CA58F37557}"/>
    <cellStyle name="Percent 2 5" xfId="500" xr:uid="{39A12CB5-FF06-45D3-BCA2-6BC7CCABAF4C}"/>
    <cellStyle name="Percent 2 5 2" xfId="1247" xr:uid="{38695C9C-4CCB-4623-B3E1-09C86FE3B0D1}"/>
    <cellStyle name="Percent 2 5 2 2" xfId="49742" xr:uid="{C4A2042F-62CF-4C52-B090-292C845D9FB6}"/>
    <cellStyle name="Percent 2 5 3" xfId="1735" xr:uid="{AE5B7662-0F46-4B4F-B41E-3ACC714E6683}"/>
    <cellStyle name="Percent 2 5 3 2" xfId="50230" xr:uid="{C9831218-3AA7-47F4-A448-BDDFB84BF1B6}"/>
    <cellStyle name="Percent 2 5 4" xfId="2222" xr:uid="{0C9C7D9F-F9FD-4EFC-A07E-718BFBF1CDD7}"/>
    <cellStyle name="Percent 2 5 4 2" xfId="50717" xr:uid="{99B75449-0C42-4198-802B-C139901A756F}"/>
    <cellStyle name="Percent 2 5 5" xfId="49009" xr:uid="{A0357CE2-9C8C-4E14-AF88-E2AA1513A7C3}"/>
    <cellStyle name="Percent 2 5 6" xfId="6026" xr:uid="{2B3CB1C4-0255-41CC-A220-5C58F0AFFB60}"/>
    <cellStyle name="Percent 2 6" xfId="1026" xr:uid="{F246C306-70EC-436D-91DD-477CDD762798}"/>
    <cellStyle name="Percent 2 6 2" xfId="49521" xr:uid="{D982729F-34C1-4102-9F23-859947ADBFC5}"/>
    <cellStyle name="Percent 2 7" xfId="450" xr:uid="{5694B570-AF1A-4E3A-8193-840286EA62C8}"/>
    <cellStyle name="Percent 2 7 2" xfId="48960" xr:uid="{3849CC84-292F-4391-944B-9BE4B5D97D19}"/>
    <cellStyle name="Percent 2 8" xfId="1240" xr:uid="{D12EC2E7-D94E-44BA-9067-79D83BFA541A}"/>
    <cellStyle name="Percent 2 8 2" xfId="49735" xr:uid="{86C98A7F-7E34-4B48-889D-D6CEBDA66928}"/>
    <cellStyle name="Percent 2 9" xfId="1728" xr:uid="{19E0907F-3520-478E-A579-86BE6B7F6269}"/>
    <cellStyle name="Percent 2 9 2" xfId="50223" xr:uid="{84800247-75DB-4852-86DC-B61CCF611DF1}"/>
    <cellStyle name="Percent 20" xfId="14008" xr:uid="{993E3B1B-5DDE-4501-83AE-EDBF8F441129}"/>
    <cellStyle name="Percent 21" xfId="14009" xr:uid="{E2F54C40-43CA-404F-9203-DAF724021170}"/>
    <cellStyle name="Percent 22" xfId="21184" xr:uid="{068D142D-8493-47B5-8CDF-F127D2F490E7}"/>
    <cellStyle name="Percent 23" xfId="22434" xr:uid="{85A60102-F2E9-492D-808F-545C8FC414C2}"/>
    <cellStyle name="Percent 24" xfId="19806" xr:uid="{0B4F7739-0BDA-4059-B045-0CC9E8FCA376}"/>
    <cellStyle name="Percent 25" xfId="23368" xr:uid="{1EA81605-274B-4EE8-A8CD-B4776C47C11A}"/>
    <cellStyle name="Percent 26" xfId="23662" xr:uid="{C72BACF8-0C38-4846-8977-3017DCF2FAA7}"/>
    <cellStyle name="Percent 27" xfId="23757" xr:uid="{47E84165-ED03-48E4-9E40-80392B1021E7}"/>
    <cellStyle name="Percent 28" xfId="22083" xr:uid="{E9B958A2-738E-4D78-B591-5ED69D52DF62}"/>
    <cellStyle name="Percent 29" xfId="23827" xr:uid="{9D1A0919-45F9-4F12-B27F-4E6000EE70B3}"/>
    <cellStyle name="Percent 3" xfId="97" xr:uid="{DBC4CFDE-93FC-4F47-A366-5D042E0D8766}"/>
    <cellStyle name="Percent 3 10" xfId="4127" xr:uid="{C9963BA6-3B12-49F0-9059-F7C48953A8AA}"/>
    <cellStyle name="Percent 3 10 2" xfId="52242" xr:uid="{C1221F59-49E6-46A8-95DB-D65DA834AD34}"/>
    <cellStyle name="Percent 3 10 3" xfId="4287" xr:uid="{3C9D6F1E-1733-4BD2-9F07-4888731C153F}"/>
    <cellStyle name="Percent 3 10 4" xfId="52305" xr:uid="{227AFAE2-D4B3-4235-8272-8779E7C48329}"/>
    <cellStyle name="Percent 3 11" xfId="4157" xr:uid="{0F669239-558B-46D0-9352-715611437AB4}"/>
    <cellStyle name="Percent 3 12" xfId="52433" xr:uid="{3CFB2DF2-B3B9-4727-8039-95AFAA0EAB7C}"/>
    <cellStyle name="Percent 3 13" xfId="52534" xr:uid="{EE4B1890-D54B-4EA2-8A43-D8260C375F2B}"/>
    <cellStyle name="Percent 3 14" xfId="52653" xr:uid="{A666A7D3-ED38-4915-B69F-F9A8C35B99E5}"/>
    <cellStyle name="Percent 3 2" xfId="81" xr:uid="{0230BCF5-9825-4D70-A1F5-5AF61CC977B4}"/>
    <cellStyle name="Percent 3 2 2" xfId="454" xr:uid="{4815CC85-DCB2-409C-9C12-7F46B485D994}"/>
    <cellStyle name="Percent 3 2 2 2" xfId="19934" xr:uid="{F9AB634D-AE8A-42A9-99C4-CF3B29DCE29A}"/>
    <cellStyle name="Percent 3 2 2 3" xfId="18737" xr:uid="{A5BABEEB-B236-4D70-82C9-709AA876C281}"/>
    <cellStyle name="Percent 3 2 2 4" xfId="6028" xr:uid="{BAA5F86E-EEE9-4D37-B747-C058E0D90E46}"/>
    <cellStyle name="Percent 3 2 2 5" xfId="48964" xr:uid="{6791E07E-9C5D-4A6C-A753-6121793D7F2E}"/>
    <cellStyle name="Percent 3 2 2 6" xfId="4425" xr:uid="{CD4931C5-5F76-41AD-B5C3-DE3369EE3F90}"/>
    <cellStyle name="Percent 3 2 3" xfId="3999" xr:uid="{4637CA2A-2926-4A77-BDC9-0284604DF5B5}"/>
    <cellStyle name="Percent 3 2 3 2" xfId="52126" xr:uid="{B460E3E5-DC12-4E94-B695-EDB90CD01F2C}"/>
    <cellStyle name="Percent 3 2 3 3" xfId="4995" xr:uid="{D293A93E-380B-4399-BF80-989A5AF6D2C4}"/>
    <cellStyle name="Percent 3 2 4" xfId="310" xr:uid="{9AC85541-B099-4D56-81AC-2C857B8830F9}"/>
    <cellStyle name="Percent 3 2 4 2" xfId="48835" xr:uid="{6851345C-78A2-41CF-AF3D-71078794FF78}"/>
    <cellStyle name="Percent 3 2 4 3" xfId="48565" xr:uid="{2BA2DC45-44E2-4E95-A8D4-C825CE35FBF3}"/>
    <cellStyle name="Percent 3 2 5" xfId="4375" xr:uid="{9476E5E4-1410-4ABB-BB68-C40F564B11D1}"/>
    <cellStyle name="Percent 3 2 6" xfId="4273" xr:uid="{D1EF80A6-9AEE-43E8-B74D-BD04BCC46CD5}"/>
    <cellStyle name="Percent 3 3" xfId="1238" xr:uid="{603D1AD4-2945-49A5-A0CA-9EAFD053F351}"/>
    <cellStyle name="Percent 3 3 2" xfId="3957" xr:uid="{474CB914-291E-47F7-AF11-1B7472AB42F3}"/>
    <cellStyle name="Percent 3 3 3" xfId="6029" xr:uid="{9E8482B9-15FD-48B9-83B1-C59EC53ED88F}"/>
    <cellStyle name="Percent 3 3 4" xfId="49733" xr:uid="{D2BF41FB-8061-48DB-9669-7C19FDC587D5}"/>
    <cellStyle name="Percent 3 3 5" xfId="4329" xr:uid="{0F3B131D-83BD-4BB1-932F-428A14E6795E}"/>
    <cellStyle name="Percent 3 4" xfId="429" xr:uid="{02C6C1CF-FA83-479D-A917-239EC84025EB}"/>
    <cellStyle name="Percent 3 4 2" xfId="19936" xr:uid="{68EE9D2B-C729-430D-92FA-0124E0ED809B}"/>
    <cellStyle name="Percent 3 4 3" xfId="18736" xr:uid="{588C46D1-98FB-41E9-AFB1-2A88A163144C}"/>
    <cellStyle name="Percent 3 4 4" xfId="6030" xr:uid="{1A4FB174-DA48-4CB9-962C-D6F8B6692C98}"/>
    <cellStyle name="Percent 3 4 5" xfId="48940" xr:uid="{0C4627D0-048E-4976-B43C-D9F549615051}"/>
    <cellStyle name="Percent 3 4 6" xfId="4387" xr:uid="{7E633FEA-EF3B-4B37-8B3A-50D2ED2B6D38}"/>
    <cellStyle name="Percent 3 5" xfId="333" xr:uid="{B1B926B8-8E67-4E69-B31B-55EE159CFCC0}"/>
    <cellStyle name="Percent 3 5 2" xfId="6031" xr:uid="{BA3D3C5D-27C2-470C-B067-B0F20A318B55}"/>
    <cellStyle name="Percent 3 5 3" xfId="48852" xr:uid="{EEA388A9-0B00-4AD4-94E1-5AB27E24CAB8}"/>
    <cellStyle name="Percent 3 5 4" xfId="4313" xr:uid="{7884762C-012B-4B4C-938F-95EEEB777C37}"/>
    <cellStyle name="Percent 3 6" xfId="2959" xr:uid="{7A5B2178-2E0D-498C-BC5D-90EF13565398}"/>
    <cellStyle name="Percent 3 6 2" xfId="51447" xr:uid="{C7E5DFBA-78F4-4429-BBDF-9A826250CCC9}"/>
    <cellStyle name="Percent 3 6 3" xfId="6027" xr:uid="{85FF504A-D19A-4943-AED5-A62736467A53}"/>
    <cellStyle name="Percent 3 7" xfId="4483" xr:uid="{BF84FAF2-5144-4A01-8F4C-7E6C4331E33F}"/>
    <cellStyle name="Percent 3 8" xfId="4300" xr:uid="{B0B9999F-97FB-4A41-B5E3-7512C9566876}"/>
    <cellStyle name="Percent 3 9" xfId="4027" xr:uid="{47B711B0-E450-4A0D-B041-F00AB2BC28B7}"/>
    <cellStyle name="Percent 3 9 2" xfId="126" xr:uid="{B6BBFA13-97FC-4559-9A9D-0A8B9383D79B}"/>
    <cellStyle name="Percent 3 9 2 2" xfId="48700" xr:uid="{D397F5C9-381F-4D39-8B96-FD8DAC640CA0}"/>
    <cellStyle name="Percent 3 9 2 3" xfId="48631" xr:uid="{C2AF4A5A-20CC-4516-B539-37AF91ECA9DB}"/>
    <cellStyle name="Percent 3 9 3" xfId="52151" xr:uid="{5916B493-5DBC-4AA6-9AF1-D3DD0CDA09EC}"/>
    <cellStyle name="Percent 3 9 4" xfId="48598" xr:uid="{E91AB3AE-F79A-41F0-947F-76CBE4314BF5}"/>
    <cellStyle name="Percent 3 9 5" xfId="52640" xr:uid="{067A0A19-CEE9-4B2E-A808-364AE58C7738}"/>
    <cellStyle name="Percent 30" xfId="23828" xr:uid="{64E37D9A-BDDB-4528-8396-3CC4B4B5A477}"/>
    <cellStyle name="Percent 31" xfId="23831" xr:uid="{111C49F2-8BC5-478E-AE3B-0DBFA45B12E4}"/>
    <cellStyle name="Percent 32" xfId="374" xr:uid="{B631CD85-0535-4358-8393-716891E48FE3}"/>
    <cellStyle name="Percent 32 2" xfId="388" xr:uid="{1EA78225-6ADB-4BEC-A3B9-84FF218D3885}"/>
    <cellStyle name="Percent 32 2 2" xfId="48904" xr:uid="{1FD784AB-DFDF-42E9-B229-8C28C842133E}"/>
    <cellStyle name="Percent 32 3" xfId="48890" xr:uid="{9E0F303C-3857-4C3F-8652-CBA9863E4013}"/>
    <cellStyle name="Percent 32 4" xfId="23980" xr:uid="{EDF17BEC-111F-4055-8A9D-AE377B45D30A}"/>
    <cellStyle name="Percent 33" xfId="23983" xr:uid="{7CCBC3AB-1AE5-412B-B56E-84EFF412B55F}"/>
    <cellStyle name="Percent 34" xfId="3983" xr:uid="{3D004780-6283-4D59-AC47-82BFE6FAFFC1}"/>
    <cellStyle name="Percent 34 2" xfId="52111" xr:uid="{BD56E517-0AEE-4DBF-B3F0-82D28BAD9858}"/>
    <cellStyle name="Percent 34 3" xfId="10640" xr:uid="{BB267302-5A66-46D5-9936-CBC31375DEA3}"/>
    <cellStyle name="Percent 35" xfId="48375" xr:uid="{19EEC5C5-CEB5-4BE4-B7A4-4AFD598F4A06}"/>
    <cellStyle name="Percent 36" xfId="4493" xr:uid="{97A8BE2B-B11A-4C6C-AD19-75B81E16934C}"/>
    <cellStyle name="Percent 37" xfId="4160" xr:uid="{D459FED2-0982-40FC-A904-30D1394BC579}"/>
    <cellStyle name="Percent 37 2" xfId="48649" xr:uid="{0E65A119-84A5-407D-8790-576F1FB55399}"/>
    <cellStyle name="Percent 38" xfId="52256" xr:uid="{6121848C-B802-4533-9249-31668B61DA03}"/>
    <cellStyle name="Percent 39" xfId="4143" xr:uid="{7D02B57B-D834-4536-8C7A-07DD0FB1BFA6}"/>
    <cellStyle name="Percent 4" xfId="117" xr:uid="{D422C620-DCB2-4EB8-A810-AF85819740E2}"/>
    <cellStyle name="Percent 4 10" xfId="2240" xr:uid="{34B0A5A3-5BEE-4A8E-B7CB-3B590F696E7C}"/>
    <cellStyle name="Percent 4 10 2" xfId="50735" xr:uid="{8F1707B0-3BF9-4298-9861-CB8537C4953F}"/>
    <cellStyle name="Percent 4 11" xfId="2724" xr:uid="{C13455D0-2BCD-4665-998F-7C2FC13BE8BB}"/>
    <cellStyle name="Percent 4 11 2" xfId="51219" xr:uid="{639CD608-5B37-4E72-A39A-C754D21992CD}"/>
    <cellStyle name="Percent 4 12" xfId="533" xr:uid="{7C5A2299-0ED9-4350-B91A-51FE85854061}"/>
    <cellStyle name="Percent 4 12 2" xfId="49038" xr:uid="{CD3A533A-F3D8-434C-8C0D-BEB2F952CA41}"/>
    <cellStyle name="Percent 4 13" xfId="48692" xr:uid="{A896F31E-CFF2-4336-892A-0469C4042C9F}"/>
    <cellStyle name="Percent 4 14" xfId="4181" xr:uid="{CA2B2751-C051-41E2-AFB4-AB20F10C6BF2}"/>
    <cellStyle name="Percent 4 15" xfId="52547" xr:uid="{495B7D28-87B8-4D2D-BA15-CC863DB301D3}"/>
    <cellStyle name="Percent 4 2" xfId="384" xr:uid="{2BDF469C-E7ED-469B-9FA5-A460A3549CDD}"/>
    <cellStyle name="Percent 4 2 10" xfId="2751" xr:uid="{23833157-3738-4949-9B73-DC12CD717042}"/>
    <cellStyle name="Percent 4 2 10 2" xfId="51246" xr:uid="{C5782A14-0D64-4F0B-8CD2-5876B3733F35}"/>
    <cellStyle name="Percent 4 2 11" xfId="570" xr:uid="{C19B56AB-98ED-4A9A-8213-156C3E465FCC}"/>
    <cellStyle name="Percent 4 2 11 2" xfId="49072" xr:uid="{0E085641-01C7-495E-A080-EC6A136CECB3}"/>
    <cellStyle name="Percent 4 2 12" xfId="48900" xr:uid="{601AE372-972C-4E85-BF0F-254C2E8954AC}"/>
    <cellStyle name="Percent 4 2 13" xfId="4274" xr:uid="{A3A759D6-221E-42A9-877A-01646998B80E}"/>
    <cellStyle name="Percent 4 2 2" xfId="634" xr:uid="{839ACE76-4287-4E40-AFB1-01CC0D57C886}"/>
    <cellStyle name="Percent 4 2 2 10" xfId="6032" xr:uid="{48F13BA3-1D68-44FF-86BE-109B265D84E2}"/>
    <cellStyle name="Percent 4 2 2 2" xfId="741" xr:uid="{8C4C230F-0C84-4692-B3F6-B4FB9FD92891}"/>
    <cellStyle name="Percent 4 2 2 2 2" xfId="951" xr:uid="{0442578D-0B1C-4C5F-8874-9A7C8B07D4C5}"/>
    <cellStyle name="Percent 4 2 2 2 2 2" xfId="1659" xr:uid="{A54D06D8-5EBD-4EF6-AFD5-B8F3EDBEDEDB}"/>
    <cellStyle name="Percent 4 2 2 2 2 2 2" xfId="50154" xr:uid="{2EF40849-4D2C-4CD0-AE15-58F0E311B5F7}"/>
    <cellStyle name="Percent 4 2 2 2 2 3" xfId="2148" xr:uid="{A691FD33-A839-48E7-B172-62EC7F119987}"/>
    <cellStyle name="Percent 4 2 2 2 2 3 2" xfId="50643" xr:uid="{A3D7ABA9-D5A2-4A12-A65A-D63A361A856F}"/>
    <cellStyle name="Percent 4 2 2 2 2 4" xfId="2635" xr:uid="{66351150-5E26-43F6-98E1-F3F802F29C8C}"/>
    <cellStyle name="Percent 4 2 2 2 2 4 2" xfId="51130" xr:uid="{83CB80B6-EC06-4CE5-8299-D46DFF8BD6EC}"/>
    <cellStyle name="Percent 4 2 2 2 2 5" xfId="49449" xr:uid="{AFF6111A-17E5-425F-AEC9-F8A96B7966EB}"/>
    <cellStyle name="Percent 4 2 2 2 3" xfId="1226" xr:uid="{215AB89E-217D-44D6-8C6D-F3858262462A}"/>
    <cellStyle name="Percent 4 2 2 2 3 2" xfId="49721" xr:uid="{F3CFCA39-B07D-46EA-8BEF-A99E2FDB6BB9}"/>
    <cellStyle name="Percent 4 2 2 2 4" xfId="1450" xr:uid="{E892F063-4C43-4DE6-BBB3-361AC9B775D4}"/>
    <cellStyle name="Percent 4 2 2 2 4 2" xfId="49945" xr:uid="{4D67665D-F4E0-4CA2-B36C-EB53AE474CF0}"/>
    <cellStyle name="Percent 4 2 2 2 5" xfId="1938" xr:uid="{6313BF35-6A4A-49F7-B049-BD5DE2EEA2FA}"/>
    <cellStyle name="Percent 4 2 2 2 5 2" xfId="50433" xr:uid="{3CA0C8CB-6C4D-45AC-95E4-FDA35CEEB98A}"/>
    <cellStyle name="Percent 4 2 2 2 6" xfId="2425" xr:uid="{FCD77CA0-2310-43EC-A350-E834835E6FCA}"/>
    <cellStyle name="Percent 4 2 2 2 6 2" xfId="50920" xr:uid="{5164A759-294B-475A-B1AD-957767418E3E}"/>
    <cellStyle name="Percent 4 2 2 2 7" xfId="2909" xr:uid="{8B76CB3F-03D0-4DAF-8FA7-2695229A4F3E}"/>
    <cellStyle name="Percent 4 2 2 2 7 2" xfId="51404" xr:uid="{467EC3A5-3E6A-4B3E-B90D-28B36B46EEE5}"/>
    <cellStyle name="Percent 4 2 2 2 8" xfId="49239" xr:uid="{B758A445-AE7F-430A-B993-4EEA3803ADA0}"/>
    <cellStyle name="Percent 4 2 2 2 9" xfId="14012" xr:uid="{CE188A68-8C11-4659-A9E1-715ACEA77FA1}"/>
    <cellStyle name="Percent 4 2 2 3" xfId="847" xr:uid="{ED640DAA-C9B7-4D60-883C-679AAB3CB0E2}"/>
    <cellStyle name="Percent 4 2 2 3 2" xfId="1555" xr:uid="{D10D7971-CC62-4589-B7E7-0935AC9AA4D2}"/>
    <cellStyle name="Percent 4 2 2 3 2 2" xfId="50050" xr:uid="{FA5B7456-E901-4AC2-A4A4-AACE6CFFF939}"/>
    <cellStyle name="Percent 4 2 2 3 3" xfId="2043" xr:uid="{C40A95AC-A94A-4855-84F8-7F67DDDB44B4}"/>
    <cellStyle name="Percent 4 2 2 3 3 2" xfId="50538" xr:uid="{7C1148C7-D568-4BC3-B39B-D97509920826}"/>
    <cellStyle name="Percent 4 2 2 3 4" xfId="2530" xr:uid="{112C45C2-EEA7-4536-9724-5B98742D288F}"/>
    <cellStyle name="Percent 4 2 2 3 4 2" xfId="51025" xr:uid="{139AABDA-8262-4868-AA67-B90779B65D79}"/>
    <cellStyle name="Percent 4 2 2 3 5" xfId="49345" xr:uid="{8E7A0FFC-CC8E-41C9-8663-5B1CEA8CA9B4}"/>
    <cellStyle name="Percent 4 2 2 3 6" xfId="19937" xr:uid="{03187F4D-7DB4-42D5-A942-E2D88EE4D1DE}"/>
    <cellStyle name="Percent 4 2 2 4" xfId="1121" xr:uid="{832C2DF3-76CE-4E35-A0B8-0D27118A7735}"/>
    <cellStyle name="Percent 4 2 2 4 2" xfId="49616" xr:uid="{F9C54D0A-A559-4973-9B78-E39264DA4C20}"/>
    <cellStyle name="Percent 4 2 2 4 3" xfId="14011" xr:uid="{BA7E4EC8-3525-42A4-BAAB-4445963C8730}"/>
    <cellStyle name="Percent 4 2 2 5" xfId="1345" xr:uid="{5A586FE1-D9F1-4D19-AC58-9BE7B72BA411}"/>
    <cellStyle name="Percent 4 2 2 5 2" xfId="49840" xr:uid="{35C6FC6A-5C91-4823-B372-03F2759C2D38}"/>
    <cellStyle name="Percent 4 2 2 6" xfId="1833" xr:uid="{153BFC58-7808-4990-8B54-EAF13295CD46}"/>
    <cellStyle name="Percent 4 2 2 6 2" xfId="50328" xr:uid="{D18A4556-A91D-4299-A92D-642F8C086FAE}"/>
    <cellStyle name="Percent 4 2 2 7" xfId="2320" xr:uid="{1D8F8B55-6660-4C0A-B299-F39DCF2FF902}"/>
    <cellStyle name="Percent 4 2 2 7 2" xfId="50815" xr:uid="{DDB328AB-22A6-4638-9250-D2A4C45D384C}"/>
    <cellStyle name="Percent 4 2 2 8" xfId="2804" xr:uid="{0438055F-4A74-4330-B1E6-8A2DF5FF013D}"/>
    <cellStyle name="Percent 4 2 2 8 2" xfId="51299" xr:uid="{B661B926-5869-479B-AD9E-872E9FE2F381}"/>
    <cellStyle name="Percent 4 2 2 9" xfId="49132" xr:uid="{ADC4E5FC-93BF-440F-A120-E201D7828021}"/>
    <cellStyle name="Percent 4 2 3" xfId="686" xr:uid="{54874892-5464-41FB-8F99-50D7668409D0}"/>
    <cellStyle name="Percent 4 2 3 2" xfId="899" xr:uid="{FE37F18E-1CC2-4DFD-BBC8-BFF4B02255F0}"/>
    <cellStyle name="Percent 4 2 3 2 2" xfId="1607" xr:uid="{639993DB-1089-4BF0-BF59-EEF91B2F8E0D}"/>
    <cellStyle name="Percent 4 2 3 2 2 2" xfId="50102" xr:uid="{1F213130-6274-417B-8F01-C9FACD621228}"/>
    <cellStyle name="Percent 4 2 3 2 3" xfId="2095" xr:uid="{64A42533-62D9-4416-95EF-EACDF0C6E004}"/>
    <cellStyle name="Percent 4 2 3 2 3 2" xfId="50590" xr:uid="{310C4E73-0CCE-41D7-BA7B-567185D52E0A}"/>
    <cellStyle name="Percent 4 2 3 2 4" xfId="2582" xr:uid="{4674A524-D8B0-4225-814D-DF085E30DBEB}"/>
    <cellStyle name="Percent 4 2 3 2 4 2" xfId="51077" xr:uid="{3A3ADBD5-B8C6-4307-A668-D2647EAAACED}"/>
    <cellStyle name="Percent 4 2 3 2 5" xfId="49397" xr:uid="{E02D2978-A138-4DC9-B9A6-18CC78A1C444}"/>
    <cellStyle name="Percent 4 2 3 2 6" xfId="14014" xr:uid="{00EE1DE6-7324-4CDE-834C-2CF6DB60652B}"/>
    <cellStyle name="Percent 4 2 3 3" xfId="1173" xr:uid="{50FA5333-3CFC-42BD-8DEB-A8E2B867D852}"/>
    <cellStyle name="Percent 4 2 3 3 2" xfId="49668" xr:uid="{3B249FDE-C6EE-4469-90F8-B9DC67D981E7}"/>
    <cellStyle name="Percent 4 2 3 4" xfId="1397" xr:uid="{8F04DB4D-24E9-48C4-9CAD-B129D656077D}"/>
    <cellStyle name="Percent 4 2 3 4 2" xfId="49892" xr:uid="{067E5D1A-85B4-428F-9A52-825A5FB69802}"/>
    <cellStyle name="Percent 4 2 3 5" xfId="1885" xr:uid="{3B439F8D-C189-4F4F-8CF2-6C382579FBDB}"/>
    <cellStyle name="Percent 4 2 3 5 2" xfId="50380" xr:uid="{97E620F8-6C62-49AD-A17B-1FF0A0F8544E}"/>
    <cellStyle name="Percent 4 2 3 6" xfId="2372" xr:uid="{AFC20E56-3BA0-4A80-A2E4-F743C81B8E73}"/>
    <cellStyle name="Percent 4 2 3 6 2" xfId="50867" xr:uid="{ACACD1F4-2FDA-4349-9490-72ED7EC71B64}"/>
    <cellStyle name="Percent 4 2 3 7" xfId="2856" xr:uid="{04DFA64D-789C-4935-B529-97FC0FD62E6C}"/>
    <cellStyle name="Percent 4 2 3 7 2" xfId="51351" xr:uid="{DFB02628-BA72-42DF-97EF-8A50A70B5FF1}"/>
    <cellStyle name="Percent 4 2 3 8" xfId="49184" xr:uid="{7D60FB2F-1C26-4F5C-8B71-01B90390782D}"/>
    <cellStyle name="Percent 4 2 3 9" xfId="14013" xr:uid="{80C3849C-75C8-4EC4-9DBF-672BB90D6813}"/>
    <cellStyle name="Percent 4 2 4" xfId="794" xr:uid="{515D6808-2B38-4B34-929D-0901FD37F9E9}"/>
    <cellStyle name="Percent 4 2 4 2" xfId="1502" xr:uid="{C87461DB-87CC-4B83-BCCE-095C5FFC325F}"/>
    <cellStyle name="Percent 4 2 4 2 2" xfId="49997" xr:uid="{F45B728D-EEBF-42FF-B4CD-ECC9528CB148}"/>
    <cellStyle name="Percent 4 2 4 3" xfId="1990" xr:uid="{D924B223-414E-4440-9913-1DE8D027F968}"/>
    <cellStyle name="Percent 4 2 4 3 2" xfId="50485" xr:uid="{C86B1E8A-B8AC-4F79-8A05-449407C7F4C9}"/>
    <cellStyle name="Percent 4 2 4 4" xfId="2477" xr:uid="{8720004B-D54A-4308-B3B5-00888437EC61}"/>
    <cellStyle name="Percent 4 2 4 4 2" xfId="50972" xr:uid="{06D25B2D-68FE-4AC9-9190-6F54CA581984}"/>
    <cellStyle name="Percent 4 2 4 5" xfId="49292" xr:uid="{FB66E3B6-2E9F-4393-9A4D-E34958B9B4CB}"/>
    <cellStyle name="Percent 4 2 4 6" xfId="14015" xr:uid="{76A853FA-2BD9-4633-BD73-F6642841C676}"/>
    <cellStyle name="Percent 4 2 5" xfId="1014" xr:uid="{AC1FA94D-6B19-4693-8FBF-2F335D74447C}"/>
    <cellStyle name="Percent 4 2 5 2" xfId="1717" xr:uid="{0E4E92BA-0FEC-4B41-8A8A-516C6786BA23}"/>
    <cellStyle name="Percent 4 2 5 2 2" xfId="50212" xr:uid="{7E16F09B-EACC-4DE8-8B71-E9E5CC894D81}"/>
    <cellStyle name="Percent 4 2 5 3" xfId="2206" xr:uid="{D5B4EAC9-A491-49F9-A657-48CC78C3F5BA}"/>
    <cellStyle name="Percent 4 2 5 3 2" xfId="50701" xr:uid="{8E57CACA-306D-477C-9B1F-91469CC231B1}"/>
    <cellStyle name="Percent 4 2 5 4" xfId="2693" xr:uid="{7A9547D2-3318-4B94-BFD3-6F43918922CC}"/>
    <cellStyle name="Percent 4 2 5 4 2" xfId="51188" xr:uid="{5B77F3E0-469C-403B-9326-9D7049BC6128}"/>
    <cellStyle name="Percent 4 2 5 5" xfId="49509" xr:uid="{18859808-7CBF-4F76-B906-1F9584B009EF}"/>
    <cellStyle name="Percent 4 2 5 6" xfId="18739" xr:uid="{55FFE8BE-988A-4959-9461-DDBD2BD2D42C}"/>
    <cellStyle name="Percent 4 2 6" xfId="1068" xr:uid="{D636A22D-AF97-40ED-949A-63FFA67C037F}"/>
    <cellStyle name="Percent 4 2 6 2" xfId="49563" xr:uid="{FB20C38B-323D-4A96-80F2-883731307DDF}"/>
    <cellStyle name="Percent 4 2 6 3" xfId="14010" xr:uid="{C18E5012-8AC1-40F4-86FD-8C342507085E}"/>
    <cellStyle name="Percent 4 2 7" xfId="1292" xr:uid="{B4FBDB22-39B3-487A-BBE5-78D64FF80842}"/>
    <cellStyle name="Percent 4 2 7 2" xfId="49787" xr:uid="{34E834D0-EA8B-45D3-A564-BDB89B36C1CE}"/>
    <cellStyle name="Percent 4 2 7 3" xfId="4996" xr:uid="{C5BA2C17-1193-4285-A726-3A62CE75BFC2}"/>
    <cellStyle name="Percent 4 2 8" xfId="1780" xr:uid="{93346A09-3EA3-4EB5-9352-023D86213397}"/>
    <cellStyle name="Percent 4 2 8 2" xfId="50275" xr:uid="{16B30952-AF6C-4E8F-9007-BD50B7254BBD}"/>
    <cellStyle name="Percent 4 2 9" xfId="2267" xr:uid="{AE0ADA99-7B4C-4E19-948B-FEAD746E05F6}"/>
    <cellStyle name="Percent 4 2 9 2" xfId="50762" xr:uid="{5A30597C-9D33-439F-8D8D-3C335CB19FD1}"/>
    <cellStyle name="Percent 4 3" xfId="608" xr:uid="{B9D5FEFB-3D0A-4AD4-9E20-F762B8EBE0B4}"/>
    <cellStyle name="Percent 4 3 10" xfId="6033" xr:uid="{0B1AF99F-8FF3-4AA4-933E-84AA9E251EC4}"/>
    <cellStyle name="Percent 4 3 2" xfId="714" xr:uid="{D25A3AFA-19A8-4E5A-AEDF-CCEC13784BC8}"/>
    <cellStyle name="Percent 4 3 2 2" xfId="925" xr:uid="{58055EBD-8678-47BB-90AA-B4A36ADBA379}"/>
    <cellStyle name="Percent 4 3 2 2 2" xfId="1633" xr:uid="{C957D056-A110-4278-AA55-DB802EBBB067}"/>
    <cellStyle name="Percent 4 3 2 2 2 2" xfId="50128" xr:uid="{B17D8D67-5109-4740-AEDD-7FF0909A9824}"/>
    <cellStyle name="Percent 4 3 2 2 3" xfId="2121" xr:uid="{134A3EF7-130B-48CD-A396-794610390521}"/>
    <cellStyle name="Percent 4 3 2 2 3 2" xfId="50616" xr:uid="{1A95A591-3515-42C0-BBE0-C24F9EECF15A}"/>
    <cellStyle name="Percent 4 3 2 2 4" xfId="2608" xr:uid="{3975DEBA-4CE0-4D46-8757-36EAE0C43D46}"/>
    <cellStyle name="Percent 4 3 2 2 4 2" xfId="51103" xr:uid="{AE206876-607D-4E5B-B555-10D199055C73}"/>
    <cellStyle name="Percent 4 3 2 2 5" xfId="49423" xr:uid="{28482FF2-A3D1-4168-98A5-5B568DBDC739}"/>
    <cellStyle name="Percent 4 3 2 3" xfId="1199" xr:uid="{2172E6CF-1544-43A3-8028-463AEAE59245}"/>
    <cellStyle name="Percent 4 3 2 3 2" xfId="49694" xr:uid="{A6E89362-11A6-4669-BA66-8AEAC57A6E0D}"/>
    <cellStyle name="Percent 4 3 2 4" xfId="1423" xr:uid="{A8F3EECA-2351-4029-80E5-16D4E760FEB5}"/>
    <cellStyle name="Percent 4 3 2 4 2" xfId="49918" xr:uid="{666E7ECF-EAC9-49E9-AB21-23E287D287EB}"/>
    <cellStyle name="Percent 4 3 2 5" xfId="1911" xr:uid="{C1DC45BE-B240-4F4C-B149-5149D66CC159}"/>
    <cellStyle name="Percent 4 3 2 5 2" xfId="50406" xr:uid="{7BDFB4E5-02C3-4B43-9E19-32363BA0AD8F}"/>
    <cellStyle name="Percent 4 3 2 6" xfId="2398" xr:uid="{259AE58D-BD8B-477A-984D-0B743B50B0BF}"/>
    <cellStyle name="Percent 4 3 2 6 2" xfId="50893" xr:uid="{A249B076-6F8C-4F5F-8476-9A8A58358698}"/>
    <cellStyle name="Percent 4 3 2 7" xfId="2882" xr:uid="{904E29F4-B9C5-4A72-83B2-FF3124611DC7}"/>
    <cellStyle name="Percent 4 3 2 7 2" xfId="51377" xr:uid="{00EB602F-5FAA-44DD-86EC-783AEE166CA2}"/>
    <cellStyle name="Percent 4 3 2 8" xfId="49212" xr:uid="{1A968A02-AD27-40E6-96A6-24D967C3C7A0}"/>
    <cellStyle name="Percent 4 3 2 9" xfId="19938" xr:uid="{36CA430E-970D-4299-8EEA-23484A90139F}"/>
    <cellStyle name="Percent 4 3 3" xfId="820" xr:uid="{7962B99C-F323-4B91-989E-F726FF2B5A51}"/>
    <cellStyle name="Percent 4 3 3 2" xfId="1528" xr:uid="{E4ECE9FE-8526-4B97-8F6C-7BAF17B0E507}"/>
    <cellStyle name="Percent 4 3 3 2 2" xfId="50023" xr:uid="{CB9E4B2E-5F47-4ADD-90FB-8D9E7A48C762}"/>
    <cellStyle name="Percent 4 3 3 3" xfId="2016" xr:uid="{68FBF7C5-DA19-4D50-B336-AEEDC4342907}"/>
    <cellStyle name="Percent 4 3 3 3 2" xfId="50511" xr:uid="{3F6A43DC-DAB3-44CB-9189-BCFF6FA46F1C}"/>
    <cellStyle name="Percent 4 3 3 4" xfId="2503" xr:uid="{6CCA5A0E-6393-41BA-9845-10E49D1B51C4}"/>
    <cellStyle name="Percent 4 3 3 4 2" xfId="50998" xr:uid="{F66F30FD-2174-4E53-BA9B-228C22EBE229}"/>
    <cellStyle name="Percent 4 3 3 5" xfId="49318" xr:uid="{69AA586D-B539-46FC-B390-9B0C2365AD31}"/>
    <cellStyle name="Percent 4 3 3 6" xfId="14016" xr:uid="{EDBEF2D2-4470-48CF-8F8D-9CDEFE3AA7ED}"/>
    <cellStyle name="Percent 4 3 4" xfId="1094" xr:uid="{4DA750C1-4FCE-4941-BDEC-A110B7F61CEE}"/>
    <cellStyle name="Percent 4 3 4 2" xfId="49589" xr:uid="{CDD10A02-15A1-4843-ABC1-3537A4BD6F57}"/>
    <cellStyle name="Percent 4 3 5" xfId="1318" xr:uid="{FA3F74FB-FB4D-4301-AC84-ED8CFB1A33EB}"/>
    <cellStyle name="Percent 4 3 5 2" xfId="49813" xr:uid="{D0AF41DB-B56A-4F9B-ABD7-D2FB686AB1EC}"/>
    <cellStyle name="Percent 4 3 6" xfId="1806" xr:uid="{6CB78974-27B4-407C-A42A-37D0D3F2DB34}"/>
    <cellStyle name="Percent 4 3 6 2" xfId="50301" xr:uid="{C3CDCF5E-EED2-41CC-8028-FF050B4CA6A0}"/>
    <cellStyle name="Percent 4 3 7" xfId="2293" xr:uid="{B1EAE50F-3439-4A1F-9C0C-D3FB827FDAFD}"/>
    <cellStyle name="Percent 4 3 7 2" xfId="50788" xr:uid="{01B3C88A-CA7F-4046-91E7-A43984366742}"/>
    <cellStyle name="Percent 4 3 8" xfId="2777" xr:uid="{8426420F-75F8-40A4-93F5-9656062864B1}"/>
    <cellStyle name="Percent 4 3 8 2" xfId="51272" xr:uid="{69A076F4-148D-4F20-8BAE-C5013C40F22E}"/>
    <cellStyle name="Percent 4 3 9" xfId="49106" xr:uid="{26CFF6CC-BF99-41B8-A086-364B4FBA4EDA}"/>
    <cellStyle name="Percent 4 4" xfId="659" xr:uid="{4529C0FD-986E-451B-9636-348862C9F10F}"/>
    <cellStyle name="Percent 4 4 2" xfId="872" xr:uid="{CBD31647-8E95-4FDD-926E-699F4873A9F6}"/>
    <cellStyle name="Percent 4 4 2 2" xfId="1580" xr:uid="{A385FC86-03B8-468D-B272-3C950DB30E52}"/>
    <cellStyle name="Percent 4 4 2 2 2" xfId="50075" xr:uid="{C41B0FE0-E86B-4EC3-9A5D-47346BD576D8}"/>
    <cellStyle name="Percent 4 4 2 3" xfId="2068" xr:uid="{F66C6ECE-F507-4D6A-9A08-62FA3BC6739F}"/>
    <cellStyle name="Percent 4 4 2 3 2" xfId="50563" xr:uid="{66713DD4-2A83-4E91-9DC4-56E9C4A6F59B}"/>
    <cellStyle name="Percent 4 4 2 4" xfId="2555" xr:uid="{A2BA471B-5C76-4E75-84EF-066CF0F3A2E9}"/>
    <cellStyle name="Percent 4 4 2 4 2" xfId="51050" xr:uid="{2A1E8C63-6E0A-46EF-A9C2-9850992C72F1}"/>
    <cellStyle name="Percent 4 4 2 5" xfId="49370" xr:uid="{35F3420B-AB8B-45DE-A8BC-C315CD4575F9}"/>
    <cellStyle name="Percent 4 4 3" xfId="1146" xr:uid="{8ECCFB64-2BD0-42AB-8972-0B4363CC9E77}"/>
    <cellStyle name="Percent 4 4 3 2" xfId="49641" xr:uid="{BF037D38-FCC4-4817-9D06-34F939AAAE92}"/>
    <cellStyle name="Percent 4 4 4" xfId="1370" xr:uid="{331113A1-0514-4DA9-8451-D79FFB114EBA}"/>
    <cellStyle name="Percent 4 4 4 2" xfId="49865" xr:uid="{79CB7B0B-503F-4B72-822C-E13B34251F37}"/>
    <cellStyle name="Percent 4 4 5" xfId="1858" xr:uid="{416B3647-094A-4293-A50B-9C32A4C2C483}"/>
    <cellStyle name="Percent 4 4 5 2" xfId="50353" xr:uid="{A8451922-E345-42AD-A43D-EB869D66C1ED}"/>
    <cellStyle name="Percent 4 4 6" xfId="2345" xr:uid="{344023BF-D5EB-4055-9DDC-2EAB85435E97}"/>
    <cellStyle name="Percent 4 4 6 2" xfId="50840" xr:uid="{8C58F551-9D99-4024-9BF6-CADCD37A32F4}"/>
    <cellStyle name="Percent 4 4 7" xfId="2829" xr:uid="{26228211-4DFD-46EB-B1A2-0B0B2B3BAADF}"/>
    <cellStyle name="Percent 4 4 7 2" xfId="51324" xr:uid="{0BDFD5F9-037D-4736-9128-421028E3D484}"/>
    <cellStyle name="Percent 4 4 8" xfId="49157" xr:uid="{8D5009CB-66FF-4C77-AEE3-C18663D16284}"/>
    <cellStyle name="Percent 4 4 9" xfId="4850" xr:uid="{1EAA39F0-ABEC-44C4-BCA8-58204E4CA1B3}"/>
    <cellStyle name="Percent 4 5" xfId="767" xr:uid="{5B69F225-8CDA-49D0-AC4E-45A4E39D385E}"/>
    <cellStyle name="Percent 4 5 2" xfId="1475" xr:uid="{349F43F3-E584-41EA-843E-689C070E1A55}"/>
    <cellStyle name="Percent 4 5 2 2" xfId="49970" xr:uid="{F230FCD2-4624-4123-B35A-4E96C21EC89A}"/>
    <cellStyle name="Percent 4 5 3" xfId="1963" xr:uid="{CAAC01CF-9114-4031-A59E-25F88BFE968F}"/>
    <cellStyle name="Percent 4 5 3 2" xfId="50458" xr:uid="{CF9B0DE6-9F94-4A22-9142-72A22E32BAD9}"/>
    <cellStyle name="Percent 4 5 4" xfId="2450" xr:uid="{C0C86C7B-C511-416D-B7AF-14BE16CE3A09}"/>
    <cellStyle name="Percent 4 5 4 2" xfId="50945" xr:uid="{523A27BD-AD30-4A8B-9E34-AE3C8EA64B6C}"/>
    <cellStyle name="Percent 4 5 5" xfId="49265" xr:uid="{C8F585F1-0CE8-4FD0-A64C-D1005B8171A9}"/>
    <cellStyle name="Percent 4 6" xfId="987" xr:uid="{52BAF7BF-2F41-4CAC-A9BE-CD1E7F315C24}"/>
    <cellStyle name="Percent 4 6 2" xfId="1690" xr:uid="{74384D98-4380-40EB-9B29-B844E8A372F7}"/>
    <cellStyle name="Percent 4 6 2 2" xfId="50185" xr:uid="{18E94200-847C-4C6E-9E2F-261BC0A3B9F8}"/>
    <cellStyle name="Percent 4 6 3" xfId="2179" xr:uid="{C3334113-E74D-4AF8-B781-0A0B03F41AA3}"/>
    <cellStyle name="Percent 4 6 3 2" xfId="50674" xr:uid="{430D8066-D34F-4A68-A1CF-01E560CD12CC}"/>
    <cellStyle name="Percent 4 6 4" xfId="2666" xr:uid="{B7E27D48-88D7-4634-87A9-2988AE29185A}"/>
    <cellStyle name="Percent 4 6 4 2" xfId="51161" xr:uid="{26E08B9B-3D05-4C0B-870C-5AEF6CB08EA5}"/>
    <cellStyle name="Percent 4 6 5" xfId="49482" xr:uid="{2DE7DD0C-6702-4A9E-AF41-8E29D0A15DE5}"/>
    <cellStyle name="Percent 4 7" xfId="1041" xr:uid="{F465F6C4-7318-4215-89CF-7D7B6137ECDA}"/>
    <cellStyle name="Percent 4 7 2" xfId="49536" xr:uid="{C3AECDB2-F2DD-4E84-B6A5-D7CC500C75E2}"/>
    <cellStyle name="Percent 4 8" xfId="1265" xr:uid="{970E0DCE-A20E-42DD-A661-CC87FEA20E17}"/>
    <cellStyle name="Percent 4 8 2" xfId="49760" xr:uid="{55D446CA-4027-414C-822F-FD714A04C575}"/>
    <cellStyle name="Percent 4 9" xfId="1753" xr:uid="{BB16641C-94E1-4ACE-9C5E-990B6FD300BB}"/>
    <cellStyle name="Percent 4 9 2" xfId="50248" xr:uid="{C7E9A415-63D8-4174-ACDF-1015295079C7}"/>
    <cellStyle name="Percent 40" xfId="52272" xr:uid="{2BBF2A94-B7C5-4D6B-B73E-6B6EAFE8D357}"/>
    <cellStyle name="Percent 41" xfId="52285" xr:uid="{9BD77D08-5146-4396-B5FC-C16FA79D53C2}"/>
    <cellStyle name="Percent 41 2 2" xfId="52276" xr:uid="{705247E9-52D2-4AD7-AA40-D51FD78F01BE}"/>
    <cellStyle name="Percent 42" xfId="52398" xr:uid="{E7FA78BD-2D1A-43AC-947D-1AD2F9F219DE}"/>
    <cellStyle name="Percent 43" xfId="52418" xr:uid="{A61E4BC4-4044-4B26-A9E1-E074DB1CAAB7}"/>
    <cellStyle name="Percent 44" xfId="52532" xr:uid="{0FCF9C51-05B9-4061-8026-D7A65FBC7A40}"/>
    <cellStyle name="Percent 45" xfId="52648" xr:uid="{7900ACD8-3E02-4A14-850E-4277A820092C}"/>
    <cellStyle name="Percent 46" xfId="52656" xr:uid="{72E1C11F-57FB-47DF-90D8-7E081F7B0414}"/>
    <cellStyle name="Percent 47" xfId="52592" xr:uid="{03FA49CD-F4E6-42FE-A69A-2D294EA14C76}"/>
    <cellStyle name="Percent 5" xfId="360" xr:uid="{0224EF7A-4BDB-4750-895E-37AB6FBAF8FA}"/>
    <cellStyle name="Percent 5 2" xfId="554" xr:uid="{2A021337-C8EA-44B0-A020-8F81889DDDDF}"/>
    <cellStyle name="Percent 5 2 2" xfId="18741" xr:uid="{03712359-9FCF-44C4-AD7E-3BC8734A7700}"/>
    <cellStyle name="Percent 5 2 3" xfId="14017" xr:uid="{13ADDCA3-B20A-4663-9A82-98AD59E6465A}"/>
    <cellStyle name="Percent 5 2 4" xfId="4997" xr:uid="{E37859C5-7DF6-434E-B31B-C4BE668C327B}"/>
    <cellStyle name="Percent 5 3" xfId="546" xr:uid="{7D5AEE35-4CF6-4D83-ADE1-925A4D599369}"/>
    <cellStyle name="Percent 5 4" xfId="165" xr:uid="{DB2CA34D-69A3-4A8D-AD71-6AE515E1D68F}"/>
    <cellStyle name="Percent 5 5" xfId="48876" xr:uid="{816E0C02-59DD-4567-899F-C46D024EE64F}"/>
    <cellStyle name="Percent 5 6" xfId="4851" xr:uid="{E772AD33-0664-4436-A64B-046FD514A73D}"/>
    <cellStyle name="Percent 5 7" xfId="52590" xr:uid="{61AC1C14-927D-4D2F-94DC-7A3304B0F190}"/>
    <cellStyle name="Percent 58" xfId="3973" xr:uid="{D9D60B69-F068-4385-B708-49FF3E5540E6}"/>
    <cellStyle name="Percent 58 2" xfId="52102" xr:uid="{4E3FA568-B973-4FB7-9F7A-77D2D6429485}"/>
    <cellStyle name="Percent 6" xfId="366" xr:uid="{DD9C320F-AA2D-4EB8-8B2C-57997334E8BD}"/>
    <cellStyle name="Percent 6 2" xfId="1672" xr:uid="{8C75F848-A5A1-4D2A-9C0E-53224D6720C1}"/>
    <cellStyle name="Percent 6 2 2" xfId="18743" xr:uid="{2F9ADEE8-C856-4452-B2B9-152F8419D178}"/>
    <cellStyle name="Percent 6 2 3" xfId="14018" xr:uid="{34A29CF3-8286-4F0A-BDE1-36C0613263AC}"/>
    <cellStyle name="Percent 6 2 4" xfId="50167" xr:uid="{294893CC-3E16-4C30-8A5A-FBF318E2D900}"/>
    <cellStyle name="Percent 6 2 5" xfId="4998" xr:uid="{C950749B-5376-4B9E-AD67-B7AF7B228CF7}"/>
    <cellStyle name="Percent 6 3" xfId="2161" xr:uid="{3B4CC084-2E3B-4DC6-845B-B2F76A1A4F06}"/>
    <cellStyle name="Percent 6 3 2" xfId="50656" xr:uid="{6F879D68-FCEF-4C9D-979C-7BF235316C4E}"/>
    <cellStyle name="Percent 6 4" xfId="2648" xr:uid="{EF9788A2-8372-4BDC-88B0-17EFCFAE8716}"/>
    <cellStyle name="Percent 6 4 2" xfId="51143" xr:uid="{57328894-7A4B-4CE9-AE10-02F09D36674B}"/>
    <cellStyle name="Percent 6 5" xfId="969" xr:uid="{CCFD9771-9513-4DAB-8B51-7486F554985B}"/>
    <cellStyle name="Percent 6 5 2" xfId="49464" xr:uid="{BAA7A544-B268-4DF6-849C-5EE9E5DEEAAD}"/>
    <cellStyle name="Percent 6 6" xfId="48882" xr:uid="{0301A960-28E0-42C9-B4CD-E43E53E3C2C1}"/>
    <cellStyle name="Percent 6 7" xfId="4852" xr:uid="{3E03C762-3312-4697-93DB-15487AB20A42}"/>
    <cellStyle name="Percent 60" xfId="218" xr:uid="{6264CA9B-0FBE-4BB4-A4E7-E41AFB688ACD}"/>
    <cellStyle name="Percent 60 2" xfId="48769" xr:uid="{91156962-E3B5-4E4E-ADF5-831BFF91FDDD}"/>
    <cellStyle name="Percent 60 3" xfId="4431" xr:uid="{950BED22-6269-4558-AA4A-93370FB960D8}"/>
    <cellStyle name="Percent 7" xfId="330" xr:uid="{D37F1EE5-AB7E-43FE-B337-06782EA12889}"/>
    <cellStyle name="Percent 7 2" xfId="377" xr:uid="{186BF5E3-F274-4DD9-90DC-35282448D799}"/>
    <cellStyle name="Percent 7 2 2" xfId="18745" xr:uid="{6017429D-3373-43FF-9D44-8E9FDC91138B}"/>
    <cellStyle name="Percent 7 2 3" xfId="14019" xr:uid="{30885229-9547-4BA9-9BFF-D1E10E318949}"/>
    <cellStyle name="Percent 7 2 4" xfId="48893" xr:uid="{E34AE60A-3EAE-40B4-A7AF-5200FB4467BF}"/>
    <cellStyle name="Percent 7 2 5" xfId="4999" xr:uid="{3E172B8F-1D0F-4165-ADA4-CBBBED6FFB3D}"/>
    <cellStyle name="Percent 7 3" xfId="2929" xr:uid="{27DCBF0C-F122-460B-987F-07F15A1FA3FC}"/>
    <cellStyle name="Percent 7 3 2" xfId="19939" xr:uid="{583452D3-2DBB-4AAD-B56A-48BF25A9BF59}"/>
    <cellStyle name="Percent 7 3 3" xfId="18744" xr:uid="{DFACDD31-B9BF-444B-833A-3F63997AD172}"/>
    <cellStyle name="Percent 7 3 4" xfId="51424" xr:uid="{C383EA8E-4338-49AA-9E20-6CE2CC8CCF73}"/>
    <cellStyle name="Percent 7 3 5" xfId="6034" xr:uid="{379B0775-6186-4280-B55B-1C25C4DCF1F4}"/>
    <cellStyle name="Percent 7 4" xfId="48849" xr:uid="{019D3F5A-B308-45D0-80A6-76D317CAC8DD}"/>
    <cellStyle name="Percent 7 5" xfId="4853" xr:uid="{1A84C4B3-412D-4FE1-9A3F-81DA2CE620F6}"/>
    <cellStyle name="Percent 8" xfId="411" xr:uid="{12F618C8-668A-4628-8D2A-8D2B3D723F4A}"/>
    <cellStyle name="Percent 8 2" xfId="4410" xr:uid="{65DF7F55-499A-4830-9BD1-0B2A990C4EAF}"/>
    <cellStyle name="Percent 8 2 2" xfId="5000" xr:uid="{6015B59F-02D7-4BE1-BEF0-68AB904CBF9D}"/>
    <cellStyle name="Percent 8 3" xfId="4854" xr:uid="{B78910DA-2F53-460E-914A-0D45661822B7}"/>
    <cellStyle name="Percent 8 4" xfId="48924" xr:uid="{84F995AC-1903-4FD3-BDDB-B95CC28646F4}"/>
    <cellStyle name="Percent 8 5" xfId="4355" xr:uid="{FDDA120E-4269-45F2-AE4D-ACD8F5C3F539}"/>
    <cellStyle name="Percent 9" xfId="393" xr:uid="{A374F327-A618-45C5-BBAD-D50AF522B3E5}"/>
    <cellStyle name="Percent 9 2" xfId="4401" xr:uid="{654BA3A5-64F0-425F-99E6-3297E68C26EB}"/>
    <cellStyle name="Percent 9 2 2" xfId="5001" xr:uid="{47EC09DB-474C-477E-82B1-4E25E3BF7697}"/>
    <cellStyle name="Percent 9 3" xfId="4855" xr:uid="{21FCDCFE-5DCE-4CD8-9006-F8ED6B3A6CFE}"/>
    <cellStyle name="Percent 9 4" xfId="48909" xr:uid="{5D65C660-5A45-457E-BDF2-6D632457AA15}"/>
    <cellStyle name="Percent 9 5" xfId="4343" xr:uid="{5E698109-D5EE-4777-916B-17562D5E4352}"/>
    <cellStyle name="PERCENTAGE" xfId="4856" xr:uid="{111049BF-D83D-4E0C-8901-3758DF8A694A}"/>
    <cellStyle name="PERCENTAGE 2" xfId="6035" xr:uid="{F697BE48-4F37-4C14-860C-CE04E78CCFC2}"/>
    <cellStyle name="PERCENTAGE 3" xfId="6036" xr:uid="{D4E17CC2-849F-4380-834A-505EE11E0037}"/>
    <cellStyle name="PrePop Currency (0)" xfId="4857" xr:uid="{7EC188FB-1AE9-4526-8E2C-7D30BA2DC02E}"/>
    <cellStyle name="PrePop Currency (0) 2" xfId="6037" xr:uid="{56252194-4A12-472B-B0E6-2627E21D9718}"/>
    <cellStyle name="PrePop Currency (0) 3" xfId="6038" xr:uid="{24FEF0E3-19B5-4BA1-88E1-F2426B8A0F0D}"/>
    <cellStyle name="PrePop Currency (0) 4" xfId="6039" xr:uid="{66D614CE-6FD2-443C-8312-2A37C2DE8641}"/>
    <cellStyle name="PrePop Currency (2)" xfId="4858" xr:uid="{8B8FB32A-F9D3-450D-8C54-F804EDA771EA}"/>
    <cellStyle name="PrePop Currency (2) 2" xfId="6040" xr:uid="{09F634DD-8956-4177-A87A-3FA743D44E5F}"/>
    <cellStyle name="PrePop Currency (2) 3" xfId="6041" xr:uid="{330470B1-5BCC-4E59-B41B-DFB21853E865}"/>
    <cellStyle name="PrePop Currency (2) 4" xfId="6042" xr:uid="{C4445800-B690-4C20-B7F6-E52DAD6FC347}"/>
    <cellStyle name="PrePop Units (0)" xfId="4859" xr:uid="{473CE999-18F7-43BA-BF51-E8FC10E4AEA8}"/>
    <cellStyle name="PrePop Units (0) 2" xfId="6043" xr:uid="{B4091994-A402-4C67-99E5-982FC1C1AE98}"/>
    <cellStyle name="PrePop Units (0) 3" xfId="6044" xr:uid="{71A43D62-BB5E-4FB1-A32B-AD97F1261F0E}"/>
    <cellStyle name="PrePop Units (0) 4" xfId="6045" xr:uid="{B93FB8F9-F39A-48C4-9D16-3BE35B6247B6}"/>
    <cellStyle name="PrePop Units (1)" xfId="4860" xr:uid="{2C9236FD-F4D2-4BAC-B84C-90D1753358C0}"/>
    <cellStyle name="PrePop Units (1) 2" xfId="6046" xr:uid="{138897FE-0361-4701-9D5F-A56AF75C6398}"/>
    <cellStyle name="PrePop Units (1) 3" xfId="6047" xr:uid="{2C7852A7-17F3-454F-ABF3-A7353D417454}"/>
    <cellStyle name="PrePop Units (1) 4" xfId="6048" xr:uid="{9B3DAD44-6E74-4AF7-B9BE-A0A863557095}"/>
    <cellStyle name="PrePop Units (2)" xfId="4861" xr:uid="{02DEC4FB-3B87-409C-9153-4BEBB792D090}"/>
    <cellStyle name="PrePop Units (2) 2" xfId="6049" xr:uid="{894B6EE8-EE2A-4EDD-8C80-95132B8973A6}"/>
    <cellStyle name="PrePop Units (2) 3" xfId="6050" xr:uid="{71D59A56-1684-43F4-AA91-1527E7E1A4AC}"/>
    <cellStyle name="PrePop Units (2) 4" xfId="6051" xr:uid="{1C7A4356-B1EF-4133-B017-98E2BD697628}"/>
    <cellStyle name="price" xfId="6052" xr:uid="{21403ADC-D859-4195-AF33-EA8506F97177}"/>
    <cellStyle name="price 10" xfId="6053" xr:uid="{D83479DB-E66B-46B8-9088-B5F6548A0067}"/>
    <cellStyle name="price 10 10" xfId="38767" xr:uid="{0E1C0331-A5BB-4B84-8F77-DE5F557A45B7}"/>
    <cellStyle name="price 10 2" xfId="7283" xr:uid="{B1C0B839-2A31-439A-BEAA-99EC481C7E50}"/>
    <cellStyle name="price 10 2 2" xfId="19075" xr:uid="{DC6C55BC-6077-489F-81C7-040BD8ECBB4F}"/>
    <cellStyle name="price 10 2 2 2" xfId="32762" xr:uid="{AD45CCE5-01AE-4E8E-99F6-DDA28D292400}"/>
    <cellStyle name="price 10 2 3" xfId="23055" xr:uid="{FB8323A6-DB00-4D93-81BA-13BCC5B97E6D}"/>
    <cellStyle name="price 10 2 3 2" xfId="36488" xr:uid="{5786A6F8-99F3-47FC-AD76-613649D03FF3}"/>
    <cellStyle name="price 10 2 4" xfId="20865" xr:uid="{09BCDAA0-12D3-4F68-A856-3A1FEB2470E8}"/>
    <cellStyle name="price 10 2 4 2" xfId="34343" xr:uid="{EA19CDE6-7572-4839-827D-8CF5EB0F3338}"/>
    <cellStyle name="price 10 2 5" xfId="10144" xr:uid="{2098EBDE-B123-4F02-B4B9-7BDF1ADE0F0A}"/>
    <cellStyle name="price 10 2 6" xfId="24759" xr:uid="{E00AA4C1-84D4-49D6-A6A8-0F7E4DE0F72F}"/>
    <cellStyle name="price 10 2 7" xfId="33528" xr:uid="{BD5CFFBB-22DB-48DF-8DB3-BCDE8DCBC1C8}"/>
    <cellStyle name="price 10 2 8" xfId="38343" xr:uid="{BFCAF10A-5AD6-4E16-97DF-D3DCA6C60445}"/>
    <cellStyle name="price 10 3" xfId="22433" xr:uid="{58AFA294-4EFF-4184-AC20-419CA92689EF}"/>
    <cellStyle name="price 10 3 2" xfId="35877" xr:uid="{9EE2FD4B-CEC2-4D0E-9AD4-D43EC638D766}"/>
    <cellStyle name="price 10 4" xfId="21815" xr:uid="{B9E692CC-1F4E-45FE-AD10-8EA61840899B}"/>
    <cellStyle name="price 10 4 2" xfId="35269" xr:uid="{5CD26AE9-0D59-4ABE-8E0C-829636AD52C2}"/>
    <cellStyle name="price 10 5" xfId="22704" xr:uid="{D1455999-C860-4CDA-8976-CE39A1C11902}"/>
    <cellStyle name="price 10 5 2" xfId="36138" xr:uid="{423C1492-6F24-4B1D-91EC-FB6C77259052}"/>
    <cellStyle name="price 10 6" xfId="19953" xr:uid="{7E449A1E-75B7-4279-9726-CF39DC62EBD2}"/>
    <cellStyle name="price 10 6 2" xfId="33542" xr:uid="{BF004C8A-D7CA-4A4B-9A4A-DD91ECDFA268}"/>
    <cellStyle name="price 10 7" xfId="9096" xr:uid="{1D87421F-56D3-444C-897B-8547B5BD1CDE}"/>
    <cellStyle name="price 10 8" xfId="8509" xr:uid="{A70455DA-B921-45A2-A85F-44726CE10F2A}"/>
    <cellStyle name="price 10 9" xfId="29767" xr:uid="{89DF4DAD-6E32-49F9-847B-383A39E354BA}"/>
    <cellStyle name="price 11" xfId="6054" xr:uid="{79B9A761-C7B0-4EDB-8010-9F8E9B8D392D}"/>
    <cellStyle name="price 11 10" xfId="38766" xr:uid="{A027A1B7-EA55-47E5-B42A-DCF2A34676B7}"/>
    <cellStyle name="price 11 2" xfId="7284" xr:uid="{72F70EE0-869B-4F5D-A11F-97CAEF6047CA}"/>
    <cellStyle name="price 11 2 2" xfId="18443" xr:uid="{4219952C-75E0-497A-AFBF-3BEF223BD38C}"/>
    <cellStyle name="price 11 2 2 2" xfId="32220" xr:uid="{53DC58BE-B100-4F02-A3D9-3587113EFAF3}"/>
    <cellStyle name="price 11 2 3" xfId="23056" xr:uid="{AEDBD8C9-542D-42EF-A875-FCF1AB9E355A}"/>
    <cellStyle name="price 11 2 3 2" xfId="36489" xr:uid="{6898725A-D411-4583-8089-334D6714DAB6}"/>
    <cellStyle name="price 11 2 4" xfId="20866" xr:uid="{DF70D341-02D1-4D18-8DA1-D9B7A911F3DD}"/>
    <cellStyle name="price 11 2 4 2" xfId="34344" xr:uid="{0B0CFBDF-6C50-46AC-9FC9-75AF2B064609}"/>
    <cellStyle name="price 11 2 5" xfId="10145" xr:uid="{A39070DB-3994-4C91-843C-50DB5C4B501A}"/>
    <cellStyle name="price 11 2 6" xfId="24760" xr:uid="{DCBC2D87-31F2-4B68-8AE1-682BE85ADC9C}"/>
    <cellStyle name="price 11 2 7" xfId="8523" xr:uid="{B1BF51A2-B944-4917-8401-E6064015EB0F}"/>
    <cellStyle name="price 11 2 8" xfId="38342" xr:uid="{9242B08B-5AFC-44E3-AFB6-0C0151E6A6C8}"/>
    <cellStyle name="price 11 3" xfId="21602" xr:uid="{43355E9C-B236-49A5-BAF1-8ED6D222C32E}"/>
    <cellStyle name="price 11 3 2" xfId="35058" xr:uid="{C5C183D8-F7A9-4DF4-89AB-182D13C8AF3E}"/>
    <cellStyle name="price 11 4" xfId="21990" xr:uid="{699117C0-3EB0-4A47-AF9E-59DC7423209D}"/>
    <cellStyle name="price 11 4 2" xfId="35444" xr:uid="{513ECFE7-C871-4EB9-B192-950B1DD6835E}"/>
    <cellStyle name="price 11 5" xfId="23549" xr:uid="{0BC1268A-96A3-4A32-8341-8102392F43A3}"/>
    <cellStyle name="price 11 5 2" xfId="36964" xr:uid="{0E6CF452-CD35-46CA-95C7-8EBFC5A46D21}"/>
    <cellStyle name="price 11 6" xfId="19954" xr:uid="{6B4EC671-52F9-4CA8-8320-EDC5101CC69C}"/>
    <cellStyle name="price 11 6 2" xfId="33543" xr:uid="{692E5789-6C3A-4C1D-A63A-780E6BE66FE3}"/>
    <cellStyle name="price 11 7" xfId="9097" xr:uid="{29FA645C-DD50-4598-9099-C8C1BB6278F9}"/>
    <cellStyle name="price 11 8" xfId="10532" xr:uid="{01DAF393-A9EE-453A-86A0-E790E4FB5841}"/>
    <cellStyle name="price 11 9" xfId="29766" xr:uid="{14F50A83-2859-448D-A3A7-D933F0D97DA3}"/>
    <cellStyle name="price 12" xfId="6055" xr:uid="{83A72E07-39D0-4849-BABB-D346C8592C9A}"/>
    <cellStyle name="price 12 10" xfId="38765" xr:uid="{EF28BB45-57D6-4AA7-A115-3A16E17B0BA6}"/>
    <cellStyle name="price 12 2" xfId="7285" xr:uid="{3E5081D9-4182-4F4D-A920-C88D43505664}"/>
    <cellStyle name="price 12 2 2" xfId="22474" xr:uid="{ABEE3545-FDE2-4D0B-BF7B-238A85B037C2}"/>
    <cellStyle name="price 12 2 2 2" xfId="35917" xr:uid="{D0574F98-0BA5-45A2-9FAB-21FE4B519AF5}"/>
    <cellStyle name="price 12 2 3" xfId="23057" xr:uid="{7EF0C5EB-C454-48B2-A615-7DAB6358D7E7}"/>
    <cellStyle name="price 12 2 3 2" xfId="36490" xr:uid="{0C165B94-9DAD-4972-B131-50EC98779373}"/>
    <cellStyle name="price 12 2 4" xfId="20867" xr:uid="{E114E826-A788-4EB6-B02E-4220B8EF60E8}"/>
    <cellStyle name="price 12 2 4 2" xfId="34345" xr:uid="{3B5FB530-7F92-403D-B30D-AB7AD651AB39}"/>
    <cellStyle name="price 12 2 5" xfId="10146" xr:uid="{5958639D-349F-46D4-BE3A-8B56BC144448}"/>
    <cellStyle name="price 12 2 6" xfId="24761" xr:uid="{BE8B798E-2313-4371-9EFC-DAA7973CA87B}"/>
    <cellStyle name="price 12 2 7" xfId="28394" xr:uid="{8AFEE45A-8F95-4019-9ABB-71F7714F3164}"/>
    <cellStyle name="price 12 2 8" xfId="38341" xr:uid="{EA31DDF8-34E4-4784-8E91-6D8A2D5420E6}"/>
    <cellStyle name="price 12 3" xfId="18845" xr:uid="{6F462CB4-50D7-4530-BB76-5D289056925E}"/>
    <cellStyle name="price 12 3 2" xfId="32563" xr:uid="{84B82285-B4A5-4D71-8765-8AAA605E8983}"/>
    <cellStyle name="price 12 4" xfId="22384" xr:uid="{2A8D66B1-4EBA-4830-9F3A-287D96DBEE01}"/>
    <cellStyle name="price 12 4 2" xfId="35829" xr:uid="{2975986E-A814-4A1E-AA1A-9D47929C59AC}"/>
    <cellStyle name="price 12 5" xfId="22703" xr:uid="{20208B1F-B1BD-4474-818B-4DC46B3CC77E}"/>
    <cellStyle name="price 12 5 2" xfId="36137" xr:uid="{BFDE3E3C-BCF8-4358-B182-A1F5AA4F494F}"/>
    <cellStyle name="price 12 6" xfId="19955" xr:uid="{844751D1-06BE-4846-8C33-6A493FB0F14B}"/>
    <cellStyle name="price 12 6 2" xfId="33544" xr:uid="{B4E24AA6-142B-4304-AB37-F6639838F9C3}"/>
    <cellStyle name="price 12 7" xfId="9098" xr:uid="{3A3E7DF4-8679-4745-B436-5DE59C7E6AEB}"/>
    <cellStyle name="price 12 8" xfId="8508" xr:uid="{CA2FE928-B35B-41C9-9F24-81BB84C08840}"/>
    <cellStyle name="price 12 9" xfId="33810" xr:uid="{23E5F6EC-44B8-4BF3-9920-99A368E6B80A}"/>
    <cellStyle name="price 13" xfId="7282" xr:uid="{C2DDF8F4-AAAE-4DEF-849E-E92543E3500E}"/>
    <cellStyle name="price 13 2" xfId="18445" xr:uid="{58E21173-C3AE-40BA-A7EC-E852E95A1C3F}"/>
    <cellStyle name="price 13 2 2" xfId="32222" xr:uid="{C4B2DC56-6DCF-4C1F-BAC4-D7EC1DB9CE49}"/>
    <cellStyle name="price 13 3" xfId="23054" xr:uid="{D862A9CD-13B7-4388-AEAB-547239DA06F2}"/>
    <cellStyle name="price 13 3 2" xfId="36487" xr:uid="{8B66C64B-A3E4-4EB6-BBD3-7CD315EDE30F}"/>
    <cellStyle name="price 13 4" xfId="20864" xr:uid="{CB3C57F2-B7DD-482B-B4EF-CA1800B5174F}"/>
    <cellStyle name="price 13 4 2" xfId="34342" xr:uid="{78E29979-D865-4EB2-8D8A-1AC8BB5C40C7}"/>
    <cellStyle name="price 13 5" xfId="10143" xr:uid="{26AF2852-1A11-45DF-B5F9-35C056DA3AEF}"/>
    <cellStyle name="price 13 6" xfId="24758" xr:uid="{4F49CAEE-26F6-4B89-8BB7-8BEE4C85FE35}"/>
    <cellStyle name="price 13 7" xfId="32473" xr:uid="{4BA7B893-5D05-400A-B242-34CA390EACBD}"/>
    <cellStyle name="price 13 8" xfId="38344" xr:uid="{A7889258-6651-4D6D-B494-2C38E84BAE02}"/>
    <cellStyle name="price 14" xfId="19952" xr:uid="{74B30B82-44D3-42D6-8870-9E41541B5F33}"/>
    <cellStyle name="price 14 2" xfId="33541" xr:uid="{DC143972-3B07-47C0-8745-CED4BDF0329B}"/>
    <cellStyle name="price 15" xfId="19928" xr:uid="{7983BE1C-2982-4F05-8081-15297ADB0CED}"/>
    <cellStyle name="price 15 2" xfId="33517" xr:uid="{24F7DFA7-1934-419B-AA9A-A11CF980B14D}"/>
    <cellStyle name="price 16" xfId="21816" xr:uid="{D3C1CF0C-C955-480F-BA94-1B96AA52AB5F}"/>
    <cellStyle name="price 16 2" xfId="35270" xr:uid="{2E3C37FA-A81E-4366-93A7-E8B75A183FBF}"/>
    <cellStyle name="price 17" xfId="21463" xr:uid="{D0A87EED-76FB-4202-BEDA-398FCF5A62D8}"/>
    <cellStyle name="price 17 2" xfId="34928" xr:uid="{6D682F35-B00B-4B9E-86BC-46EDF701D0BD}"/>
    <cellStyle name="price 18" xfId="14020" xr:uid="{52A8D486-C61D-4643-B391-93B136865262}"/>
    <cellStyle name="price 18 2" xfId="28395" xr:uid="{E0530D36-D756-49BF-92DC-36B4A96FD0D4}"/>
    <cellStyle name="price 19" xfId="9095" xr:uid="{3F3E058E-AB8A-45A5-9C89-A4E47918A1D2}"/>
    <cellStyle name="price 2" xfId="6056" xr:uid="{57923381-27A8-4AF7-AFAD-6B5A15FF34A6}"/>
    <cellStyle name="price 2 10" xfId="20369" xr:uid="{E6BE7DC1-EF15-4D86-A166-FE6D6C8F6425}"/>
    <cellStyle name="price 2 10 2" xfId="33875" xr:uid="{B4899B98-51FF-473D-BE9B-DD6A128B7C70}"/>
    <cellStyle name="price 2 11" xfId="23569" xr:uid="{8C9D104D-CBE9-4A52-BA49-4786DD6EB9F5}"/>
    <cellStyle name="price 2 11 2" xfId="36982" xr:uid="{63C36140-BEA3-4361-99B1-54D0333057DF}"/>
    <cellStyle name="price 2 12" xfId="14021" xr:uid="{EDD727B6-24A9-4BFF-BF86-C689D41E9656}"/>
    <cellStyle name="price 2 12 2" xfId="28396" xr:uid="{C17A550F-3B5B-46D2-B725-2FDB1584615B}"/>
    <cellStyle name="price 2 13" xfId="9099" xr:uid="{7B2C7F5C-7FDC-40AD-AD6D-609A59CA5CC1}"/>
    <cellStyle name="price 2 14" xfId="8507" xr:uid="{062CE6B8-957B-4EF9-B410-245B65D56BF0}"/>
    <cellStyle name="price 2 15" xfId="24134" xr:uid="{9DA3F096-56EA-4A55-9881-5C6ED5DAD1DC}"/>
    <cellStyle name="price 2 16" xfId="38764" xr:uid="{7BAE4219-229F-4E08-9438-069AEED71871}"/>
    <cellStyle name="price 2 2" xfId="6057" xr:uid="{432EFB46-8EC7-4752-8FCF-65BCEB680450}"/>
    <cellStyle name="price 2 2 10" xfId="21818" xr:uid="{9EFE46AD-775B-461D-89F0-B0AE78A5FDAD}"/>
    <cellStyle name="price 2 2 10 2" xfId="35272" xr:uid="{EF4303FB-6A72-494F-A660-EC4251A4E446}"/>
    <cellStyle name="price 2 2 11" xfId="23547" xr:uid="{618B0601-D3A9-4539-A0EF-CCE6D11BAC02}"/>
    <cellStyle name="price 2 2 11 2" xfId="36962" xr:uid="{2396F725-1947-4613-BDC2-C4E8DF089334}"/>
    <cellStyle name="price 2 2 12" xfId="14022" xr:uid="{28CC973D-BDE8-4027-B3AB-F53D55019D39}"/>
    <cellStyle name="price 2 2 12 2" xfId="28397" xr:uid="{F23ADA4C-23C0-412A-8A01-0990182B9F34}"/>
    <cellStyle name="price 2 2 13" xfId="9100" xr:uid="{7399E91F-25EB-4D97-9CA3-B21F34EB8CD3}"/>
    <cellStyle name="price 2 2 14" xfId="7895" xr:uid="{3144E20A-3764-43D7-B949-9896F484CE5B}"/>
    <cellStyle name="price 2 2 15" xfId="29765" xr:uid="{7E93920B-2CF7-43D4-8040-3FF48E6797DC}"/>
    <cellStyle name="price 2 2 16" xfId="38763" xr:uid="{DF41034E-2913-47CB-AFE1-DBC82D16EBE3}"/>
    <cellStyle name="price 2 2 2" xfId="6058" xr:uid="{8EFDB20A-FD37-45A1-8CB5-13D0C456B4D3}"/>
    <cellStyle name="price 2 2 2 10" xfId="9101" xr:uid="{D4E0D49D-7A99-42D1-9054-7B3C83E3999D}"/>
    <cellStyle name="price 2 2 2 11" xfId="8504" xr:uid="{6908D921-AD34-402F-B49F-F53EEFF0B5CC}"/>
    <cellStyle name="price 2 2 2 12" xfId="29764" xr:uid="{CEFF0ADB-3FE2-47EA-A80B-EB08C4432D25}"/>
    <cellStyle name="price 2 2 2 13" xfId="38762" xr:uid="{26150170-AC7E-4CDD-B344-535442E966E7}"/>
    <cellStyle name="price 2 2 2 2" xfId="7288" xr:uid="{2875B8D3-2516-42A3-8A86-1899A9F51F33}"/>
    <cellStyle name="price 2 2 2 2 10" xfId="38338" xr:uid="{5C5C2909-D974-49ED-9209-D83B58D46664}"/>
    <cellStyle name="price 2 2 2 2 2" xfId="14025" xr:uid="{D9BF9AA3-0B94-4243-B40C-1BA11AA15761}"/>
    <cellStyle name="price 2 2 2 2 2 2" xfId="28400" xr:uid="{CE69B50F-BCF6-4C73-8944-E0F2B2D9584D}"/>
    <cellStyle name="price 2 2 2 2 3" xfId="20870" xr:uid="{84F319B9-A227-42F4-97C9-0BEEFF7487AC}"/>
    <cellStyle name="price 2 2 2 2 3 2" xfId="34348" xr:uid="{872A323F-0832-413A-A7F2-9F5F121AE127}"/>
    <cellStyle name="price 2 2 2 2 4" xfId="22487" xr:uid="{962712A1-0AC2-4A05-A6DF-5096A1F9CAA0}"/>
    <cellStyle name="price 2 2 2 2 4 2" xfId="35930" xr:uid="{191A8A7C-4499-45B4-B039-56EFF887FCE7}"/>
    <cellStyle name="price 2 2 2 2 5" xfId="23060" xr:uid="{A5AF974D-82C9-4FF4-9CE9-C079BD89574A}"/>
    <cellStyle name="price 2 2 2 2 5 2" xfId="36493" xr:uid="{E067DED8-2328-41E9-952D-B1707D8BF8B4}"/>
    <cellStyle name="price 2 2 2 2 6" xfId="14024" xr:uid="{46C052B2-8849-4714-AC57-B42253F6DB83}"/>
    <cellStyle name="price 2 2 2 2 6 2" xfId="28399" xr:uid="{CE16C0DB-583B-4A96-A4B3-1ABE686426E5}"/>
    <cellStyle name="price 2 2 2 2 7" xfId="10149" xr:uid="{8539CBF2-FE32-44AD-BBC7-CE4293F7DC41}"/>
    <cellStyle name="price 2 2 2 2 8" xfId="24764" xr:uid="{42931D42-6FEC-4B81-AC31-66336C069369}"/>
    <cellStyle name="price 2 2 2 2 9" xfId="9475" xr:uid="{7C311973-E6E8-4C43-A36D-A39E7279073C}"/>
    <cellStyle name="price 2 2 2 3" xfId="14026" xr:uid="{74BAAEF7-4BFF-4578-9234-67D9FB6C7B8B}"/>
    <cellStyle name="price 2 2 2 3 2" xfId="14027" xr:uid="{8837836B-D581-4B1B-B03D-40ACF7066A06}"/>
    <cellStyle name="price 2 2 2 3 2 2" xfId="28402" xr:uid="{C8F09D26-FD06-4EBE-B871-BFF0F908D8CF}"/>
    <cellStyle name="price 2 2 2 3 3" xfId="28401" xr:uid="{86FB771A-E2EC-4FCF-A667-8688C48CA1FD}"/>
    <cellStyle name="price 2 2 2 4" xfId="14028" xr:uid="{9CABA76B-3A3F-42B6-9E11-499B9706DBC7}"/>
    <cellStyle name="price 2 2 2 4 2" xfId="14029" xr:uid="{14D4CDF5-4221-4825-A0AC-2864500DF681}"/>
    <cellStyle name="price 2 2 2 4 2 2" xfId="28404" xr:uid="{FB3186FE-BA7D-4571-8DD7-F43183329EB1}"/>
    <cellStyle name="price 2 2 2 4 3" xfId="28403" xr:uid="{B4EEA765-DCEB-4553-BC0C-B8B175D62692}"/>
    <cellStyle name="price 2 2 2 5" xfId="19958" xr:uid="{0E52D4E9-EC17-4D8E-BA9F-6EE02C6BCCFA}"/>
    <cellStyle name="price 2 2 2 5 2" xfId="33547" xr:uid="{281B9AB4-BE8A-4EC8-AFAF-916E5C8BEDF2}"/>
    <cellStyle name="price 2 2 2 6" xfId="22409" xr:uid="{888867B4-26B8-4A19-BD24-22D3502F078F}"/>
    <cellStyle name="price 2 2 2 6 2" xfId="35853" xr:uid="{8B8132AD-BA37-433F-851D-611A4408FE3A}"/>
    <cellStyle name="price 2 2 2 7" xfId="21817" xr:uid="{D24DD3D1-DC1A-4488-87AB-7DC31AA5AA2F}"/>
    <cellStyle name="price 2 2 2 7 2" xfId="35271" xr:uid="{8C5AD56C-AFE8-41FE-AF44-58A375D4C176}"/>
    <cellStyle name="price 2 2 2 8" xfId="23548" xr:uid="{62298A82-4893-4062-B9DB-7B49A40F3636}"/>
    <cellStyle name="price 2 2 2 8 2" xfId="36963" xr:uid="{6540FC8C-8FE7-4142-8FAE-2A545B2AEA9F}"/>
    <cellStyle name="price 2 2 2 9" xfId="14023" xr:uid="{B2C341D4-F55A-475E-852C-7D675357DD8D}"/>
    <cellStyle name="price 2 2 2 9 2" xfId="28398" xr:uid="{FA8B5C12-E465-4F9E-BD15-E5F1FA923456}"/>
    <cellStyle name="price 2 2 3" xfId="7287" xr:uid="{803D5DCE-5CED-4E22-9EB5-8963B77B230E}"/>
    <cellStyle name="price 2 2 3 10" xfId="24763" xr:uid="{626B3956-32BD-4A26-921D-35E73FDE82D4}"/>
    <cellStyle name="price 2 2 3 11" xfId="9334" xr:uid="{BC166623-9B97-4138-AD39-CC6E23B7436B}"/>
    <cellStyle name="price 2 2 3 12" xfId="38339" xr:uid="{6AC43560-413F-45B5-9969-D85E98B8E139}"/>
    <cellStyle name="price 2 2 3 2" xfId="14031" xr:uid="{258713D1-69CA-4175-BB82-49B2FF8A7774}"/>
    <cellStyle name="price 2 2 3 2 2" xfId="14032" xr:uid="{820CD2EA-EE88-4C34-9B11-460D5F5C0EB6}"/>
    <cellStyle name="price 2 2 3 2 2 2" xfId="28407" xr:uid="{03BD90E4-2710-48D4-8F7B-BBBA54FE7449}"/>
    <cellStyle name="price 2 2 3 2 3" xfId="28406" xr:uid="{05CFC3C3-1900-40C6-B75A-0F1A5CD36004}"/>
    <cellStyle name="price 2 2 3 3" xfId="14033" xr:uid="{E5DDB679-7306-4EC7-967E-79506709335E}"/>
    <cellStyle name="price 2 2 3 3 2" xfId="14034" xr:uid="{344A314C-F652-4BDD-82AD-7CD0982AE78C}"/>
    <cellStyle name="price 2 2 3 3 2 2" xfId="28409" xr:uid="{4312085C-D574-4C8E-86F2-BFC38E31710D}"/>
    <cellStyle name="price 2 2 3 3 3" xfId="28408" xr:uid="{48AE04DD-A150-4972-9357-ACE68B7AEA66}"/>
    <cellStyle name="price 2 2 3 4" xfId="14035" xr:uid="{258EAE45-CC3D-4BA9-9E01-52FFFDC86E8D}"/>
    <cellStyle name="price 2 2 3 4 2" xfId="14036" xr:uid="{A88D9F1E-6A82-4D56-8214-9C5EF9AE8D8E}"/>
    <cellStyle name="price 2 2 3 4 2 2" xfId="28411" xr:uid="{828172C4-71B7-487B-A490-267E9C898330}"/>
    <cellStyle name="price 2 2 3 4 3" xfId="28410" xr:uid="{BA410951-816C-4928-BE34-3103BB063105}"/>
    <cellStyle name="price 2 2 3 5" xfId="20869" xr:uid="{A261CBBB-B563-45B6-BB30-75A6B664654B}"/>
    <cellStyle name="price 2 2 3 5 2" xfId="34347" xr:uid="{C0A8F672-0A22-49AA-9FB5-79BB9B66F330}"/>
    <cellStyle name="price 2 2 3 6" xfId="19028" xr:uid="{B5BB3092-3C4D-42FC-A02C-32AA75062FF4}"/>
    <cellStyle name="price 2 2 3 6 2" xfId="32724" xr:uid="{161E04D3-D426-40ED-BADA-F7244413388D}"/>
    <cellStyle name="price 2 2 3 7" xfId="23059" xr:uid="{D8097FBD-4B75-4884-86FC-D62E4B263BDA}"/>
    <cellStyle name="price 2 2 3 7 2" xfId="36492" xr:uid="{CDBBD080-17B4-419F-866E-B57DF48116FB}"/>
    <cellStyle name="price 2 2 3 8" xfId="14030" xr:uid="{928814E7-54C0-412A-9A7E-916C3C525F55}"/>
    <cellStyle name="price 2 2 3 8 2" xfId="28405" xr:uid="{8C1BC609-E8E9-433B-A62B-A7372949FF1E}"/>
    <cellStyle name="price 2 2 3 9" xfId="10148" xr:uid="{91169AA0-3B3D-4C87-883C-73D3A61316B5}"/>
    <cellStyle name="price 2 2 4" xfId="14037" xr:uid="{406C787D-1C1B-4075-A34F-0354D9A16B44}"/>
    <cellStyle name="price 2 2 4 2" xfId="14038" xr:uid="{3948D49B-4F97-4FCC-A47D-17B0CCA4C434}"/>
    <cellStyle name="price 2 2 4 2 2" xfId="14039" xr:uid="{28998FDF-57C6-4E0D-84E1-431CCB4A096B}"/>
    <cellStyle name="price 2 2 4 2 2 2" xfId="28414" xr:uid="{28290CF5-7E5C-43F1-9358-44E4C13D163F}"/>
    <cellStyle name="price 2 2 4 2 3" xfId="28413" xr:uid="{44FA79C2-E5B0-4069-B1BB-7ECEBD5181ED}"/>
    <cellStyle name="price 2 2 4 3" xfId="14040" xr:uid="{DF7E34D2-A263-4923-B0CE-AA249BCF7EE5}"/>
    <cellStyle name="price 2 2 4 3 2" xfId="14041" xr:uid="{B1FD878A-5010-4990-B2EE-13CF5C0E52DB}"/>
    <cellStyle name="price 2 2 4 3 2 2" xfId="28416" xr:uid="{52FB5551-F811-4871-A6B8-94846A7F677C}"/>
    <cellStyle name="price 2 2 4 3 3" xfId="28415" xr:uid="{0187F2FE-0A3A-4A84-A526-DF9E769783C9}"/>
    <cellStyle name="price 2 2 4 4" xfId="14042" xr:uid="{F45788CD-2B59-483F-8334-CA43A651B0D0}"/>
    <cellStyle name="price 2 2 4 4 2" xfId="14043" xr:uid="{57283BC9-9817-4F3F-BF80-A6C4D92A4096}"/>
    <cellStyle name="price 2 2 4 4 2 2" xfId="28418" xr:uid="{FA0C8AC7-B6D6-4AA9-8F85-4E3F55B0D38E}"/>
    <cellStyle name="price 2 2 4 4 3" xfId="28417" xr:uid="{451AB09E-E121-4794-8515-5FFD04ECBC41}"/>
    <cellStyle name="price 2 2 4 5" xfId="28412" xr:uid="{7808458D-92BC-4D78-8C36-5F25009CBEF8}"/>
    <cellStyle name="price 2 2 5" xfId="14044" xr:uid="{01D40B71-FC58-48B1-9CDA-E88538D35456}"/>
    <cellStyle name="price 2 2 5 2" xfId="14045" xr:uid="{A29FA812-3EF2-408B-8BAA-3352E6C7EE77}"/>
    <cellStyle name="price 2 2 5 2 2" xfId="14046" xr:uid="{740EF0AE-5DE1-4FF5-9CC5-4B71385064D6}"/>
    <cellStyle name="price 2 2 5 2 2 2" xfId="28421" xr:uid="{BDE41FB8-6736-466C-9C61-30D94BC32494}"/>
    <cellStyle name="price 2 2 5 2 3" xfId="28420" xr:uid="{1B0895D6-0CAC-4D75-9567-6FB6402ED2B8}"/>
    <cellStyle name="price 2 2 5 3" xfId="14047" xr:uid="{12DD34FA-5E6B-4209-B042-AE8693320D1B}"/>
    <cellStyle name="price 2 2 5 3 2" xfId="14048" xr:uid="{0A4DABC7-3ABE-4FB9-9865-2BCA48DDB9A0}"/>
    <cellStyle name="price 2 2 5 3 2 2" xfId="28423" xr:uid="{781BDE6B-687B-4E7D-A4CB-14400BF9C0FB}"/>
    <cellStyle name="price 2 2 5 3 3" xfId="28422" xr:uid="{35974700-DEDB-48CF-A8D7-4129B0F8C329}"/>
    <cellStyle name="price 2 2 5 4" xfId="14049" xr:uid="{6B09A865-4261-406C-98DE-FD6213B8A056}"/>
    <cellStyle name="price 2 2 5 4 2" xfId="14050" xr:uid="{F276A124-33B2-45C6-969B-300AFB61E7DF}"/>
    <cellStyle name="price 2 2 5 4 2 2" xfId="28425" xr:uid="{2E691A1D-E471-4679-BDA9-2B7B12AAB2B7}"/>
    <cellStyle name="price 2 2 5 4 3" xfId="28424" xr:uid="{37C9A763-17A9-41D5-AA70-DB06412A7436}"/>
    <cellStyle name="price 2 2 5 5" xfId="28419" xr:uid="{BB7AF745-1861-4126-B944-3F612F5043E4}"/>
    <cellStyle name="price 2 2 6" xfId="14051" xr:uid="{9885EDC4-C30A-4D42-BE8D-CB7D0CA46806}"/>
    <cellStyle name="price 2 2 6 2" xfId="14052" xr:uid="{A94B71AD-46DC-4BCC-A262-D0888AEAADF0}"/>
    <cellStyle name="price 2 2 6 2 2" xfId="28427" xr:uid="{F460B70F-E0EE-4A1A-AAD0-F8A5239E39DA}"/>
    <cellStyle name="price 2 2 6 3" xfId="28426" xr:uid="{B7D0393F-448D-4750-B623-DC77F53BD455}"/>
    <cellStyle name="price 2 2 7" xfId="14053" xr:uid="{3AEADBCE-A3D8-46FE-9AB0-DBD95FA5EC3B}"/>
    <cellStyle name="price 2 2 7 2" xfId="14054" xr:uid="{DE0F5663-DBE1-4082-9B29-D2C9A249CAD8}"/>
    <cellStyle name="price 2 2 7 2 2" xfId="28429" xr:uid="{FD6F3C3D-A02B-4A3A-9F69-2EA86009062D}"/>
    <cellStyle name="price 2 2 7 3" xfId="28428" xr:uid="{A536790B-7474-46FD-B5D7-FA0976DE01ED}"/>
    <cellStyle name="price 2 2 8" xfId="19957" xr:uid="{AB3376EE-174D-4D70-BDDF-F91490C62F23}"/>
    <cellStyle name="price 2 2 8 2" xfId="33546" xr:uid="{F63F81F0-5CED-41A1-B495-0F19BF8FD7EB}"/>
    <cellStyle name="price 2 2 9" xfId="19621" xr:uid="{6C9A9AA9-EB35-466E-ACB3-D35400F8A644}"/>
    <cellStyle name="price 2 2 9 2" xfId="33265" xr:uid="{4F23BC3F-7268-4A2B-90B9-86FF4E0D1E12}"/>
    <cellStyle name="price 2 3" xfId="6059" xr:uid="{1B15301D-8AED-4C2D-B670-2BD4AF5F78A9}"/>
    <cellStyle name="price 2 3 10" xfId="14056" xr:uid="{63057361-8A94-4760-9AFA-1513DAC81894}"/>
    <cellStyle name="price 2 3 10 2" xfId="14057" xr:uid="{32DFB9E1-1E5C-442D-BF22-99E59D17724E}"/>
    <cellStyle name="price 2 3 10 2 2" xfId="28432" xr:uid="{E3B51539-985E-48BE-8BA2-41B7AA78B96D}"/>
    <cellStyle name="price 2 3 10 3" xfId="28431" xr:uid="{E41BDB60-6785-4E44-B365-594744D82229}"/>
    <cellStyle name="price 2 3 11" xfId="19959" xr:uid="{11169E9F-E129-4B22-89DA-5BC7DBF0F1CF}"/>
    <cellStyle name="price 2 3 11 2" xfId="33548" xr:uid="{6776BEFF-2817-49D9-AFE0-E92177A463EB}"/>
    <cellStyle name="price 2 3 12" xfId="19546" xr:uid="{3B3FFB43-2170-43AA-A3B7-67ECA162A674}"/>
    <cellStyle name="price 2 3 12 2" xfId="33206" xr:uid="{74AEE286-2937-43DE-A30F-AA0C386DE528}"/>
    <cellStyle name="price 2 3 13" xfId="22135" xr:uid="{27DF3156-DA48-43DA-AAF1-1D5217B5E5FF}"/>
    <cellStyle name="price 2 3 13 2" xfId="35588" xr:uid="{D58BCD52-F070-487F-96F7-F042103BA586}"/>
    <cellStyle name="price 2 3 14" xfId="21878" xr:uid="{01A23113-201E-4A54-A7E7-C51FB9F04456}"/>
    <cellStyle name="price 2 3 14 2" xfId="35332" xr:uid="{09936D17-69EE-4EAC-B743-D881757706D2}"/>
    <cellStyle name="price 2 3 15" xfId="14055" xr:uid="{159FD5C2-2006-41D9-AD8A-BF771FBFDA28}"/>
    <cellStyle name="price 2 3 15 2" xfId="28430" xr:uid="{62E8C82B-8BBE-4554-AD78-6218190937A4}"/>
    <cellStyle name="price 2 3 16" xfId="9102" xr:uid="{C6B46013-AE24-4DBF-9B2F-47BD7A63EDF4}"/>
    <cellStyle name="price 2 3 17" xfId="8505" xr:uid="{25F23F1C-A1E3-43DC-BBFF-F188E5D0F7C2}"/>
    <cellStyle name="price 2 3 18" xfId="24133" xr:uid="{6C9648A8-CDAA-47ED-AB60-65A2F2AEE4D6}"/>
    <cellStyle name="price 2 3 19" xfId="38761" xr:uid="{97E5FD60-D42A-4E2A-A0DE-333E8D43D201}"/>
    <cellStyle name="price 2 3 2" xfId="7289" xr:uid="{856CC1CF-DE40-42AE-8393-4F4B22CA9277}"/>
    <cellStyle name="price 2 3 2 10" xfId="24765" xr:uid="{8B1CD27D-B5BB-4F3F-B3C3-85BF91835A8A}"/>
    <cellStyle name="price 2 3 2 11" xfId="28393" xr:uid="{75A3CF9F-6632-4DA6-B20D-39C28705D1D3}"/>
    <cellStyle name="price 2 3 2 12" xfId="42005" xr:uid="{262489AA-DB6C-427F-A3F6-477A62D549B9}"/>
    <cellStyle name="price 2 3 2 2" xfId="14059" xr:uid="{F4B22AFB-1B5E-49E2-B4AC-B9F839A5D78B}"/>
    <cellStyle name="price 2 3 2 2 2" xfId="14060" xr:uid="{08D39FB5-6144-4AAC-B426-B135CF984880}"/>
    <cellStyle name="price 2 3 2 2 2 2" xfId="28435" xr:uid="{30CD52B3-9545-4F11-8059-767BEE984533}"/>
    <cellStyle name="price 2 3 2 2 3" xfId="28434" xr:uid="{F75E17D3-6EF0-4179-A6AF-169157509337}"/>
    <cellStyle name="price 2 3 2 3" xfId="14061" xr:uid="{11FEEEDD-E07B-4287-AA7D-85909F82E096}"/>
    <cellStyle name="price 2 3 2 3 2" xfId="14062" xr:uid="{9DAE45E7-AC56-4AA5-9277-4AD946C3A598}"/>
    <cellStyle name="price 2 3 2 3 2 2" xfId="28437" xr:uid="{E55B2631-430E-4C60-B09C-C504BD50D11F}"/>
    <cellStyle name="price 2 3 2 3 3" xfId="28436" xr:uid="{7648208B-BB37-4760-8963-E3C2CA8D23B0}"/>
    <cellStyle name="price 2 3 2 4" xfId="14063" xr:uid="{F05A4817-825A-4569-98D9-0B352218F17C}"/>
    <cellStyle name="price 2 3 2 4 2" xfId="14064" xr:uid="{E0B4AE93-C04D-4042-A85E-89B416E805DA}"/>
    <cellStyle name="price 2 3 2 4 2 2" xfId="28439" xr:uid="{5F848D7E-DC9A-4502-9823-646AAA2CA46B}"/>
    <cellStyle name="price 2 3 2 4 3" xfId="28438" xr:uid="{CFB98D87-099B-4252-8217-E5BE5AC229A8}"/>
    <cellStyle name="price 2 3 2 5" xfId="20871" xr:uid="{ACA2F506-2897-4AD4-8EFE-67AC1A903967}"/>
    <cellStyle name="price 2 3 2 5 2" xfId="34349" xr:uid="{B22A8ACE-3871-4E94-A5B4-756449758012}"/>
    <cellStyle name="price 2 3 2 6" xfId="19079" xr:uid="{067029E0-61DD-4BB8-BFB5-A810BB5ED16A}"/>
    <cellStyle name="price 2 3 2 6 2" xfId="32766" xr:uid="{AAFEBAF4-A69B-412C-8A98-CA6A0C176D04}"/>
    <cellStyle name="price 2 3 2 7" xfId="23061" xr:uid="{0148A9B9-6463-46E0-8FED-7405663B3661}"/>
    <cellStyle name="price 2 3 2 7 2" xfId="36494" xr:uid="{3F7CC6AB-68F7-4CFB-A567-BF76E2479A12}"/>
    <cellStyle name="price 2 3 2 8" xfId="14058" xr:uid="{773BA6A2-7722-4793-91FA-B006FD00F44E}"/>
    <cellStyle name="price 2 3 2 8 2" xfId="28433" xr:uid="{80C2C897-76BB-4684-8CFC-3B42A5ADA279}"/>
    <cellStyle name="price 2 3 2 9" xfId="10150" xr:uid="{4BE3DCFD-EBA7-4128-81B1-E5F8F9AAF906}"/>
    <cellStyle name="price 2 3 3" xfId="14065" xr:uid="{B7B1906A-7218-4F9E-82BC-DDB24C3B72E1}"/>
    <cellStyle name="price 2 3 3 2" xfId="14066" xr:uid="{FA34E140-D9DA-44A0-B538-C0A4FCC3136A}"/>
    <cellStyle name="price 2 3 3 2 2" xfId="28441" xr:uid="{A9A8E2B1-7EFF-41D6-81E0-5144BBC917B5}"/>
    <cellStyle name="price 2 3 3 3" xfId="28440" xr:uid="{C32E3044-5C71-4BC2-B71D-F423211CFEFB}"/>
    <cellStyle name="price 2 3 4" xfId="14067" xr:uid="{F6CBF3B4-6EA7-4A16-B70C-B6CF72E2D756}"/>
    <cellStyle name="price 2 3 4 2" xfId="14068" xr:uid="{43980292-D652-459A-B6AD-5F9281250179}"/>
    <cellStyle name="price 2 3 4 2 2" xfId="28443" xr:uid="{7F4857E2-657D-418C-90FC-A999024021D7}"/>
    <cellStyle name="price 2 3 4 3" xfId="28442" xr:uid="{13D49792-C342-49F8-8A0F-2C7952613983}"/>
    <cellStyle name="price 2 3 5" xfId="14069" xr:uid="{C905B895-0881-466D-B221-40D9316AB204}"/>
    <cellStyle name="price 2 3 5 2" xfId="14070" xr:uid="{FC62EE88-42FC-481E-8D6F-9010283D4DBF}"/>
    <cellStyle name="price 2 3 5 2 2" xfId="28445" xr:uid="{6EE70E5F-8CEF-40CE-A11A-B9B0A87E90E7}"/>
    <cellStyle name="price 2 3 5 3" xfId="28444" xr:uid="{FC9B10DD-64FC-4257-A933-7DD19029FF4B}"/>
    <cellStyle name="price 2 3 6" xfId="14071" xr:uid="{4FC237E7-D8DB-4D4B-8C6D-433AA814FC80}"/>
    <cellStyle name="price 2 3 6 2" xfId="14072" xr:uid="{9C81C748-9AD9-49AE-8A44-D070BB78E733}"/>
    <cellStyle name="price 2 3 6 2 2" xfId="28447" xr:uid="{D13B9537-E15B-406B-B1E2-F56105437E2F}"/>
    <cellStyle name="price 2 3 6 3" xfId="28446" xr:uid="{B023C341-42DC-4F63-A35A-1D9DD1CBF028}"/>
    <cellStyle name="price 2 3 7" xfId="14073" xr:uid="{B5218691-9D6B-4FB1-BC2A-095DF0AE4148}"/>
    <cellStyle name="price 2 3 7 2" xfId="14074" xr:uid="{F655B2B8-61D0-467C-B95D-49FCD8CD10A4}"/>
    <cellStyle name="price 2 3 7 2 2" xfId="28449" xr:uid="{687520F7-E796-4493-891C-141AB07881E2}"/>
    <cellStyle name="price 2 3 7 3" xfId="28448" xr:uid="{BDC06341-3388-4539-B7E8-A5A511F5EEFE}"/>
    <cellStyle name="price 2 3 8" xfId="14075" xr:uid="{48B5CD55-3B72-492C-90E1-078D65F7BACF}"/>
    <cellStyle name="price 2 3 8 2" xfId="14076" xr:uid="{92FA26BD-9A0A-4745-86A6-5C2A596C827B}"/>
    <cellStyle name="price 2 3 8 2 2" xfId="28451" xr:uid="{9D70645B-E948-4FC6-840B-B059786B841C}"/>
    <cellStyle name="price 2 3 8 3" xfId="28450" xr:uid="{B6F2FD4C-7FCA-4B99-BC9F-B23543E4F810}"/>
    <cellStyle name="price 2 3 9" xfId="14077" xr:uid="{B6BD78AD-F549-4EC0-B0EA-AF1EFA0B77FA}"/>
    <cellStyle name="price 2 3 9 2" xfId="28452" xr:uid="{68E9443E-4611-42F6-A59C-8CFE2FF6ECFF}"/>
    <cellStyle name="price 2 4" xfId="6060" xr:uid="{5AEA8C16-F63C-42A6-89AF-5BEC6254385E}"/>
    <cellStyle name="price 2 4 10" xfId="9103" xr:uid="{DE788092-70BF-4D98-8B97-90F1FC443557}"/>
    <cellStyle name="price 2 4 11" xfId="7894" xr:uid="{7139A196-B5E6-4981-A070-9E772B08BA26}"/>
    <cellStyle name="price 2 4 12" xfId="24132" xr:uid="{AABEEF5B-C26F-4644-B67E-D41C28C33292}"/>
    <cellStyle name="price 2 4 13" xfId="38760" xr:uid="{D75E2B8C-FFF1-41CF-BEE0-F53620A84B0F}"/>
    <cellStyle name="price 2 4 2" xfId="7290" xr:uid="{89D80EC7-AE65-44FB-BD38-46C1179060A0}"/>
    <cellStyle name="price 2 4 2 10" xfId="29721" xr:uid="{1D51F1FC-E477-43DC-B177-F6F5E5689F3D}"/>
    <cellStyle name="price 2 4 2 2" xfId="14080" xr:uid="{52BC49DB-9B25-41C9-BB9B-A49609B6DD03}"/>
    <cellStyle name="price 2 4 2 2 2" xfId="28455" xr:uid="{6C39E6E8-EB6A-43C2-89B8-78171DB65C60}"/>
    <cellStyle name="price 2 4 2 3" xfId="20872" xr:uid="{7C738BDD-4DAD-4C46-9FB3-71D8CC43BCCF}"/>
    <cellStyle name="price 2 4 2 3 2" xfId="34350" xr:uid="{16739717-5A9B-48D9-AE05-270341B17303}"/>
    <cellStyle name="price 2 4 2 4" xfId="20297" xr:uid="{6DF21259-8D6F-4E62-A56B-8120CDEB9CA1}"/>
    <cellStyle name="price 2 4 2 4 2" xfId="33815" xr:uid="{F4BDD7DD-4053-4130-BE33-BFC265C57382}"/>
    <cellStyle name="price 2 4 2 5" xfId="23062" xr:uid="{9C5F7F56-04E8-45DF-A3A4-08832E1EF2B5}"/>
    <cellStyle name="price 2 4 2 5 2" xfId="36495" xr:uid="{3164DBF6-D063-4782-BFA9-FDF21EA5C321}"/>
    <cellStyle name="price 2 4 2 6" xfId="14079" xr:uid="{05116804-F542-443A-93FE-435007F02B13}"/>
    <cellStyle name="price 2 4 2 6 2" xfId="28454" xr:uid="{BD9C4888-E1D8-489A-8F0D-51CFE82CDA85}"/>
    <cellStyle name="price 2 4 2 7" xfId="10151" xr:uid="{EFA15839-185A-4F3A-91CE-6E351F5768E2}"/>
    <cellStyle name="price 2 4 2 8" xfId="24766" xr:uid="{EEA875FD-9AC7-4436-84BB-2336AC388C18}"/>
    <cellStyle name="price 2 4 2 9" xfId="32472" xr:uid="{D2C5A076-53F5-4267-9B53-541B419E7299}"/>
    <cellStyle name="price 2 4 3" xfId="14081" xr:uid="{7FD17A54-C897-42A3-9AA5-CDA1C8E0CE17}"/>
    <cellStyle name="price 2 4 3 2" xfId="14082" xr:uid="{CF47E7B0-9F83-4641-A90F-C7B9CEBDA2A4}"/>
    <cellStyle name="price 2 4 3 2 2" xfId="28457" xr:uid="{8A62A9C0-97AE-4601-A7B5-98359F447FD8}"/>
    <cellStyle name="price 2 4 3 3" xfId="28456" xr:uid="{25DF24D2-DA66-4F38-93B6-A1C2D54D8F5A}"/>
    <cellStyle name="price 2 4 4" xfId="14083" xr:uid="{2AA158B7-3F11-46BF-B4EF-65FFB15C66DD}"/>
    <cellStyle name="price 2 4 4 2" xfId="14084" xr:uid="{4BB368FD-FC31-41E3-BB9F-E55003C719F5}"/>
    <cellStyle name="price 2 4 4 2 2" xfId="28459" xr:uid="{045512B0-C322-4F8D-87A5-5FE688D0BC16}"/>
    <cellStyle name="price 2 4 4 3" xfId="28458" xr:uid="{912D2728-0A44-46B2-AC67-AFBD57A33301}"/>
    <cellStyle name="price 2 4 5" xfId="19960" xr:uid="{878C78FF-7786-4023-9AA1-33D745CC3DB5}"/>
    <cellStyle name="price 2 4 5 2" xfId="33549" xr:uid="{5077190B-5300-41AD-8475-AF57D242C43D}"/>
    <cellStyle name="price 2 4 6" xfId="19617" xr:uid="{B5D0D434-64FF-479E-A1BF-5D55188414A2}"/>
    <cellStyle name="price 2 4 6 2" xfId="33261" xr:uid="{C86F7FCB-E2CB-4F21-9D97-32D7EAF868E6}"/>
    <cellStyle name="price 2 4 7" xfId="21819" xr:uid="{6B66AF26-7356-4851-89F6-641B0A104C8D}"/>
    <cellStyle name="price 2 4 7 2" xfId="35273" xr:uid="{9519C24A-BB7B-4ECE-B427-563D9D74C0CA}"/>
    <cellStyle name="price 2 4 8" xfId="23546" xr:uid="{4DEBC52F-F519-45D7-9A04-3E8EAB7321D5}"/>
    <cellStyle name="price 2 4 8 2" xfId="36961" xr:uid="{CE5AAF7D-1E67-4A0A-9DD1-8CFC7393F0B9}"/>
    <cellStyle name="price 2 4 9" xfId="14078" xr:uid="{D0F3335C-BC0B-49E1-8D44-C0BDB3D0CE59}"/>
    <cellStyle name="price 2 4 9 2" xfId="28453" xr:uid="{95797378-F8B9-4F0C-8AE5-D1D26A28A52B}"/>
    <cellStyle name="price 2 5" xfId="6061" xr:uid="{95137518-F43E-491D-A021-806F949A9D6F}"/>
    <cellStyle name="price 2 5 10" xfId="9104" xr:uid="{6205D355-1A52-4DD2-B76D-7424F5EDF06F}"/>
    <cellStyle name="price 2 5 11" xfId="8503" xr:uid="{A37B228F-05D3-4254-88DE-F40F5F0D70AA}"/>
    <cellStyle name="price 2 5 12" xfId="24131" xr:uid="{67293493-D4BB-4492-B78A-7BB3265FD5D5}"/>
    <cellStyle name="price 2 5 13" xfId="38759" xr:uid="{D9D8BC9C-645D-40DE-A02B-667274B542BE}"/>
    <cellStyle name="price 2 5 2" xfId="7291" xr:uid="{D9B7C844-44D7-4AFB-BD36-D9885DAA73D9}"/>
    <cellStyle name="price 2 5 2 10" xfId="43229" xr:uid="{9A5EC666-05B4-4B22-AB74-A349C9189841}"/>
    <cellStyle name="price 2 5 2 2" xfId="14087" xr:uid="{3B6D0DDC-0D1A-4A71-968C-E6ECA607A3B7}"/>
    <cellStyle name="price 2 5 2 2 2" xfId="28462" xr:uid="{B8EE0A8E-48BF-4066-9BAF-44B27CF6D24A}"/>
    <cellStyle name="price 2 5 2 3" xfId="20873" xr:uid="{9A44961D-5F2B-4205-A12A-FA8AED75FD9F}"/>
    <cellStyle name="price 2 5 2 3 2" xfId="34351" xr:uid="{48D7C1C8-15CF-4476-BC1A-5A5394CF59A0}"/>
    <cellStyle name="price 2 5 2 4" xfId="20298" xr:uid="{6BA4518A-FBB5-47ED-A0E6-F226AD9ADF69}"/>
    <cellStyle name="price 2 5 2 4 2" xfId="33816" xr:uid="{4449B6E4-675E-426A-B1AD-701B2801AE56}"/>
    <cellStyle name="price 2 5 2 5" xfId="23063" xr:uid="{86A31E58-C2CA-452E-BA4C-7031E95C70BE}"/>
    <cellStyle name="price 2 5 2 5 2" xfId="36496" xr:uid="{78870728-36C1-446A-9B2F-3453466FB3C9}"/>
    <cellStyle name="price 2 5 2 6" xfId="14086" xr:uid="{EED1D870-1629-4151-AFB3-D92BD440B0CC}"/>
    <cellStyle name="price 2 5 2 6 2" xfId="28461" xr:uid="{27EC8A58-81E4-40DE-8811-515882EF5718}"/>
    <cellStyle name="price 2 5 2 7" xfId="10152" xr:uid="{81FB1592-8CCB-48B5-8617-69CA79AC80E8}"/>
    <cellStyle name="price 2 5 2 8" xfId="24767" xr:uid="{AB0D9444-332E-4D80-9109-368736FE3BA4}"/>
    <cellStyle name="price 2 5 2 9" xfId="9335" xr:uid="{09B34879-74BA-43BD-9DBE-63CC76C91F30}"/>
    <cellStyle name="price 2 5 3" xfId="14088" xr:uid="{7312B461-813F-4DE2-AEA8-8CE4E19FC5DD}"/>
    <cellStyle name="price 2 5 3 2" xfId="14089" xr:uid="{C4C2E1E1-8541-4BD7-92D8-D9959341619C}"/>
    <cellStyle name="price 2 5 3 2 2" xfId="28464" xr:uid="{7899F35C-044F-4D8C-8918-F18425227000}"/>
    <cellStyle name="price 2 5 3 3" xfId="28463" xr:uid="{F156F9DA-47A4-452C-B2DF-58D4CAAF51BF}"/>
    <cellStyle name="price 2 5 4" xfId="14090" xr:uid="{D532CD87-068D-4F4A-BE91-D55DB36B065E}"/>
    <cellStyle name="price 2 5 4 2" xfId="14091" xr:uid="{570AFFC7-5AD2-4946-88E8-132FB8056E6B}"/>
    <cellStyle name="price 2 5 4 2 2" xfId="28466" xr:uid="{CFF4F833-7C47-45A1-84D6-612538AE4C71}"/>
    <cellStyle name="price 2 5 4 3" xfId="28465" xr:uid="{45865B77-522A-4486-9337-C5AAFEFFB5AD}"/>
    <cellStyle name="price 2 5 5" xfId="19961" xr:uid="{38638CE8-3A63-4FD3-BD13-D182F1E3C225}"/>
    <cellStyle name="price 2 5 5 2" xfId="33550" xr:uid="{1BCE5C86-8F26-4522-B4E7-7BB757ABBE25}"/>
    <cellStyle name="price 2 5 6" xfId="18969" xr:uid="{4AEB436E-2A2B-479A-BE87-145BBB77B04D}"/>
    <cellStyle name="price 2 5 6 2" xfId="32669" xr:uid="{B98DFEC6-8D33-4DFD-9BCF-03F9642B3C92}"/>
    <cellStyle name="price 2 5 7" xfId="21820" xr:uid="{6DB6C0F2-103D-4FAF-9F1A-3AF8EC84952B}"/>
    <cellStyle name="price 2 5 7 2" xfId="35274" xr:uid="{51E8F4EF-89B2-4913-B11E-2462B73D4200}"/>
    <cellStyle name="price 2 5 8" xfId="20107" xr:uid="{AFE5563E-58AC-4E37-BD76-477846C21D63}"/>
    <cellStyle name="price 2 5 8 2" xfId="33696" xr:uid="{F2ED826E-63AF-48C2-9AAE-6709D28F2ABD}"/>
    <cellStyle name="price 2 5 9" xfId="14085" xr:uid="{739DE2CB-96C6-4D82-BC50-2C178C1D62E6}"/>
    <cellStyle name="price 2 5 9 2" xfId="28460" xr:uid="{E0ADAB4C-BD57-4103-B660-8DFFB173C1D5}"/>
    <cellStyle name="price 2 6" xfId="6062" xr:uid="{EDDBD840-0CC3-4F1F-9CD4-353C6E62AC05}"/>
    <cellStyle name="price 2 6 10" xfId="9105" xr:uid="{2A1B58E2-9026-4F30-8BFF-4F3A3A176D73}"/>
    <cellStyle name="price 2 6 11" xfId="8502" xr:uid="{5FF2BA9D-3299-4D03-83D2-43D4E47F6D35}"/>
    <cellStyle name="price 2 6 12" xfId="24130" xr:uid="{E2267586-1F50-432D-B34F-F9E7D61AF49D}"/>
    <cellStyle name="price 2 6 13" xfId="38758" xr:uid="{D0D421E9-991E-4DE1-AABE-E02D062EA88A}"/>
    <cellStyle name="price 2 6 2" xfId="7292" xr:uid="{C7543B72-4923-478E-8AA0-2F008C0BD526}"/>
    <cellStyle name="price 2 6 2 10" xfId="41686" xr:uid="{38AEE91B-774F-4747-9433-F760431720CC}"/>
    <cellStyle name="price 2 6 2 2" xfId="14094" xr:uid="{B96244C8-AA4A-47EA-B7CE-73B8C7195B84}"/>
    <cellStyle name="price 2 6 2 2 2" xfId="28469" xr:uid="{A7010D3F-16EB-4705-B7C5-758FFFF89D40}"/>
    <cellStyle name="price 2 6 2 3" xfId="20874" xr:uid="{46C09D01-ADD4-45DA-B1F1-D7DF73098F64}"/>
    <cellStyle name="price 2 6 2 3 2" xfId="34352" xr:uid="{38A42746-79D7-4CBA-B632-3B3B1134C37E}"/>
    <cellStyle name="price 2 6 2 4" xfId="19083" xr:uid="{9A2F4C11-72BE-4B62-9B78-DF3199CA2D19}"/>
    <cellStyle name="price 2 6 2 4 2" xfId="32770" xr:uid="{F1A6A508-214A-4473-BFB3-D42AD5AEB5A7}"/>
    <cellStyle name="price 2 6 2 5" xfId="23064" xr:uid="{D92407F8-FF5F-4FE2-B569-696BD2FA606F}"/>
    <cellStyle name="price 2 6 2 5 2" xfId="36497" xr:uid="{DB7C4DBD-7AD8-4527-A730-4E069CDDA42F}"/>
    <cellStyle name="price 2 6 2 6" xfId="14093" xr:uid="{2460D15C-2107-48F7-BBBC-D2E6AD9A8079}"/>
    <cellStyle name="price 2 6 2 6 2" xfId="28468" xr:uid="{A4C2D3EF-5124-419D-AE2E-CD870150B6AE}"/>
    <cellStyle name="price 2 6 2 7" xfId="10153" xr:uid="{4D2A1D8A-8B4B-4B05-B3FF-12A249D851DC}"/>
    <cellStyle name="price 2 6 2 8" xfId="24768" xr:uid="{B666819F-B8DD-49F3-A260-682DDFE575CB}"/>
    <cellStyle name="price 2 6 2 9" xfId="9476" xr:uid="{87934F48-182C-449D-9A80-8956BC0AB18D}"/>
    <cellStyle name="price 2 6 3" xfId="14095" xr:uid="{58AC100A-3C00-4767-ACBF-E0815A042809}"/>
    <cellStyle name="price 2 6 3 2" xfId="14096" xr:uid="{D810D214-4C0A-41FA-92C5-A9646A860025}"/>
    <cellStyle name="price 2 6 3 2 2" xfId="28471" xr:uid="{276F6EAF-99A0-4F1B-A73D-933663D2815F}"/>
    <cellStyle name="price 2 6 3 3" xfId="28470" xr:uid="{73487E57-E095-4455-A1C0-848525DEAC36}"/>
    <cellStyle name="price 2 6 4" xfId="14097" xr:uid="{459C0E99-CD77-4C10-90D4-E979BD38EA69}"/>
    <cellStyle name="price 2 6 4 2" xfId="14098" xr:uid="{4C72E3F1-684A-4724-92EA-EB2DD5BC2B9D}"/>
    <cellStyle name="price 2 6 4 2 2" xfId="28473" xr:uid="{453A919F-D597-4860-982E-EF376DC1A35D}"/>
    <cellStyle name="price 2 6 4 3" xfId="28472" xr:uid="{F9FE83C3-7DEA-4560-AA71-2FDF9E54B0D6}"/>
    <cellStyle name="price 2 6 5" xfId="19962" xr:uid="{A59D750F-B9DB-429F-9A7A-0867388F49A3}"/>
    <cellStyle name="price 2 6 5 2" xfId="33551" xr:uid="{D32FD24A-3C66-4848-B95A-1259289C7353}"/>
    <cellStyle name="price 2 6 6" xfId="22410" xr:uid="{8C4373BE-0AC6-43AA-BF46-68B1343DC8A3}"/>
    <cellStyle name="price 2 6 6 2" xfId="35854" xr:uid="{89C6058D-B397-47DF-85A9-44E4A6EBCB1D}"/>
    <cellStyle name="price 2 6 7" xfId="21821" xr:uid="{AAC4180C-B7CA-432A-AD74-051388F73F8D}"/>
    <cellStyle name="price 2 6 7 2" xfId="35275" xr:uid="{154C2153-16B0-4147-9583-E969C67A2B49}"/>
    <cellStyle name="price 2 6 8" xfId="23544" xr:uid="{F8ADC134-490A-4C6C-AC33-8F524DD6D150}"/>
    <cellStyle name="price 2 6 8 2" xfId="36959" xr:uid="{9D640BCB-7F22-4E42-9D61-60374AF31173}"/>
    <cellStyle name="price 2 6 9" xfId="14092" xr:uid="{4B177FD7-88E5-493F-8EDB-0310046FD26C}"/>
    <cellStyle name="price 2 6 9 2" xfId="28467" xr:uid="{164F15C2-7DFA-4E7B-B1AE-42256F54CF02}"/>
    <cellStyle name="price 2 7" xfId="7286" xr:uid="{3FAA46C9-D303-4EA0-9721-616B41AFAC95}"/>
    <cellStyle name="price 2 7 2" xfId="18441" xr:uid="{BB6B90ED-6BFA-4318-A18E-7D99931F06B7}"/>
    <cellStyle name="price 2 7 2 2" xfId="32218" xr:uid="{667D9207-DE7C-424C-90CE-EB777621375A}"/>
    <cellStyle name="price 2 7 3" xfId="23058" xr:uid="{EA16DD43-16BD-44BA-A3F8-EDA5D4818ADE}"/>
    <cellStyle name="price 2 7 3 2" xfId="36491" xr:uid="{9F33A945-ED81-4EF9-8694-BE752EBCD58F}"/>
    <cellStyle name="price 2 7 4" xfId="20868" xr:uid="{361956DC-15AA-46B7-8EDE-D5E05A27FFFD}"/>
    <cellStyle name="price 2 7 4 2" xfId="34346" xr:uid="{CD2EDC4D-4AAC-4770-8430-89C90149CAFF}"/>
    <cellStyle name="price 2 7 5" xfId="10147" xr:uid="{5F9D79C5-D089-4665-BF76-BFCB8787747A}"/>
    <cellStyle name="price 2 7 6" xfId="24762" xr:uid="{D3F855FC-9593-4425-A741-CA5FEE3727E4}"/>
    <cellStyle name="price 2 7 7" xfId="32474" xr:uid="{5B88E54B-50CD-4523-9B25-ACC2567E1DE8}"/>
    <cellStyle name="price 2 7 8" xfId="38340" xr:uid="{14B396E5-8E10-4CAD-AF45-68482FCD51C5}"/>
    <cellStyle name="price 2 8" xfId="19956" xr:uid="{BA6D6442-95BD-4EC5-BFC4-F186363E348D}"/>
    <cellStyle name="price 2 8 2" xfId="33545" xr:uid="{BA80BB3A-4BE4-4950-985E-C08F3EE0E63E}"/>
    <cellStyle name="price 2 9" xfId="19626" xr:uid="{3A3D9972-F8C3-43F5-897B-61FDCE3E83BB}"/>
    <cellStyle name="price 2 9 2" xfId="33270" xr:uid="{FEF3FF2C-3E23-4E58-8FD9-B24CFC367236}"/>
    <cellStyle name="price 20" xfId="8506" xr:uid="{4C3EB287-189D-4744-B61A-8E3413847C64}"/>
    <cellStyle name="price 21" xfId="29768" xr:uid="{9F34D55F-9935-4724-B8FC-9B3B9A4E757F}"/>
    <cellStyle name="price 22" xfId="38768" xr:uid="{C1E121A2-3E3B-41A7-B281-624CCE61312B}"/>
    <cellStyle name="price 3" xfId="6063" xr:uid="{055C1DEE-E5BD-47A8-B562-F2B688A63CA4}"/>
    <cellStyle name="price 3 10" xfId="19963" xr:uid="{3F6E526E-0C3B-4040-8514-4E56E7C9A91A}"/>
    <cellStyle name="price 3 10 2" xfId="33552" xr:uid="{9937D67D-9473-4C34-BD3D-455F527683CC}"/>
    <cellStyle name="price 3 11" xfId="19547" xr:uid="{6800646A-ED63-4490-AD06-20E56C686607}"/>
    <cellStyle name="price 3 11 2" xfId="33207" xr:uid="{FBF531C3-3745-4395-9118-26BC95E59EF6}"/>
    <cellStyle name="price 3 12" xfId="22166" xr:uid="{1F60DE9A-9204-402B-82FC-E30869285A3F}"/>
    <cellStyle name="price 3 12 2" xfId="35618" xr:uid="{14B52C79-A023-4626-A235-2C068205ED5B}"/>
    <cellStyle name="price 3 13" xfId="23571" xr:uid="{72EE174E-A065-4F91-9F76-CA1A14B4F3B4}"/>
    <cellStyle name="price 3 13 2" xfId="36984" xr:uid="{3317FF6D-CB0B-4901-A182-732F84BCB134}"/>
    <cellStyle name="price 3 14" xfId="14099" xr:uid="{20BCC715-38B7-42A5-95E9-DB913FF2CD89}"/>
    <cellStyle name="price 3 14 2" xfId="28474" xr:uid="{8D17556C-2B3A-4742-88F2-155924D29102}"/>
    <cellStyle name="price 3 15" xfId="9106" xr:uid="{C03138F5-866E-4823-BA0E-7EDE680F78A5}"/>
    <cellStyle name="price 3 16" xfId="8501" xr:uid="{B818F2F6-C4F8-4724-9701-B1249664C35D}"/>
    <cellStyle name="price 3 17" xfId="24129" xr:uid="{105CC3AB-906B-4648-BC62-676C715BED04}"/>
    <cellStyle name="price 3 18" xfId="38746" xr:uid="{64BE28EE-30B8-4CCE-AA09-A63062546491}"/>
    <cellStyle name="price 3 2" xfId="6064" xr:uid="{7AADA60B-97DE-4924-8A68-51F7DD92C211}"/>
    <cellStyle name="price 3 2 10" xfId="21826" xr:uid="{2C8E65F7-51D2-4D38-BAEB-E9EB4B7417A0}"/>
    <cellStyle name="price 3 2 10 2" xfId="35280" xr:uid="{4D466096-447B-4AB3-87E2-EB5C473B28B9}"/>
    <cellStyle name="price 3 2 11" xfId="23545" xr:uid="{5BAFFE03-5963-45CF-AB69-271871BFD7C3}"/>
    <cellStyle name="price 3 2 11 2" xfId="36960" xr:uid="{FD88547F-7CEE-4667-AF37-89E886315733}"/>
    <cellStyle name="price 3 2 12" xfId="14100" xr:uid="{2EE7CF31-4215-4B78-ACA4-9C6D48B5AF88}"/>
    <cellStyle name="price 3 2 12 2" xfId="28475" xr:uid="{DD464920-F865-453B-A7D4-B4D6D95F836C}"/>
    <cellStyle name="price 3 2 13" xfId="9107" xr:uid="{D3805C58-5CB5-4368-8DE8-9BD137BAA9CE}"/>
    <cellStyle name="price 3 2 14" xfId="8500" xr:uid="{4A8F6B2F-2E56-4339-B839-E4B541BEA3B5}"/>
    <cellStyle name="price 3 2 15" xfId="24128" xr:uid="{8D64048D-E040-4236-A68A-A39C988B76E9}"/>
    <cellStyle name="price 3 2 16" xfId="42045" xr:uid="{78FBCE18-4EFA-4FD5-B012-C36F00746A6B}"/>
    <cellStyle name="price 3 2 2" xfId="6065" xr:uid="{339352AB-C6A4-4D92-B578-E7FC6C71711A}"/>
    <cellStyle name="price 3 2 2 10" xfId="9108" xr:uid="{38344890-3F98-41F9-9078-03F3A89D5EB6}"/>
    <cellStyle name="price 3 2 2 11" xfId="8499" xr:uid="{6E3ADC1B-F6AA-4DDF-B34D-3BA6146E6BAF}"/>
    <cellStyle name="price 3 2 2 12" xfId="24127" xr:uid="{B5C61F11-822D-4CBE-B058-4F825D1BA875}"/>
    <cellStyle name="price 3 2 2 13" xfId="38757" xr:uid="{9F4EA2B3-3A49-43E3-AF60-AB86E4B87B3E}"/>
    <cellStyle name="price 3 2 2 2" xfId="7295" xr:uid="{1EE1CA4F-58F1-4674-B913-B500D91020A4}"/>
    <cellStyle name="price 3 2 2 2 10" xfId="38336" xr:uid="{71412DC6-0FF6-4D10-826E-BF3B26EB9982}"/>
    <cellStyle name="price 3 2 2 2 2" xfId="14103" xr:uid="{10B4B8BF-289A-43E4-B893-557C6EB59B0C}"/>
    <cellStyle name="price 3 2 2 2 2 2" xfId="28478" xr:uid="{8F6374A7-4BE2-4E58-868B-DB055B53D583}"/>
    <cellStyle name="price 3 2 2 2 3" xfId="20877" xr:uid="{DFD54910-1CE3-44A0-9D5A-D31959BE195E}"/>
    <cellStyle name="price 3 2 2 2 3 2" xfId="34355" xr:uid="{F36A7CED-BF9B-4D46-8107-E33206503811}"/>
    <cellStyle name="price 3 2 2 2 4" xfId="22466" xr:uid="{0B65FDCE-78ED-4A58-B38D-F7B5E711730D}"/>
    <cellStyle name="price 3 2 2 2 4 2" xfId="35909" xr:uid="{8F0556DE-6260-4CF9-AB06-9009059DD251}"/>
    <cellStyle name="price 3 2 2 2 5" xfId="23067" xr:uid="{25FEA22D-AF55-4A46-AB90-BEE884DA1CC1}"/>
    <cellStyle name="price 3 2 2 2 5 2" xfId="36500" xr:uid="{1DF13EB8-740F-4B6B-898B-EE9813C2150A}"/>
    <cellStyle name="price 3 2 2 2 6" xfId="14102" xr:uid="{788B2A20-EAC9-4040-9858-092365F4EE21}"/>
    <cellStyle name="price 3 2 2 2 6 2" xfId="28477" xr:uid="{1CF84763-CF1D-47DF-BFF0-60BAB52B240A}"/>
    <cellStyle name="price 3 2 2 2 7" xfId="10156" xr:uid="{6F89674B-6D11-40A0-A809-0E44E4DC7465}"/>
    <cellStyle name="price 3 2 2 2 8" xfId="24771" xr:uid="{73DE7C9C-2305-4915-9E34-B31B7AC6370C}"/>
    <cellStyle name="price 3 2 2 2 9" xfId="9336" xr:uid="{A1B90C65-D31D-40CE-997C-20D21871EEB0}"/>
    <cellStyle name="price 3 2 2 3" xfId="14104" xr:uid="{3E519DAB-BF82-4F50-BFF0-02B75EB85735}"/>
    <cellStyle name="price 3 2 2 3 2" xfId="14105" xr:uid="{D1771CF1-2D48-4222-9194-3959076757B3}"/>
    <cellStyle name="price 3 2 2 3 2 2" xfId="28480" xr:uid="{093F2A92-0426-4B78-8E27-4A9951F0DB4D}"/>
    <cellStyle name="price 3 2 2 3 3" xfId="28479" xr:uid="{93E16FF4-6C4B-441A-A250-5D546E537662}"/>
    <cellStyle name="price 3 2 2 4" xfId="14106" xr:uid="{6083923C-B8E4-4C7E-B99A-81C4E3EDD0F2}"/>
    <cellStyle name="price 3 2 2 4 2" xfId="14107" xr:uid="{B251BBA1-E22E-4EC3-B09B-854B592E6EBF}"/>
    <cellStyle name="price 3 2 2 4 2 2" xfId="28482" xr:uid="{B7985357-E09D-44BD-960E-95C720140B36}"/>
    <cellStyle name="price 3 2 2 4 3" xfId="28481" xr:uid="{D570CCBB-9B6E-4FA7-9FB2-59CC10FDE5B9}"/>
    <cellStyle name="price 3 2 2 5" xfId="19965" xr:uid="{BFA65513-55D6-40C9-87C4-08892A609566}"/>
    <cellStyle name="price 3 2 2 5 2" xfId="33554" xr:uid="{2789CA3A-E0ED-4F37-9FFB-6EAEC2A35102}"/>
    <cellStyle name="price 3 2 2 6" xfId="22506" xr:uid="{B40FB16E-2C46-4179-AD0F-04504F1E4EA5}"/>
    <cellStyle name="price 3 2 2 6 2" xfId="35949" xr:uid="{584647B2-02CA-424E-8F12-CB6CE1B15B1B}"/>
    <cellStyle name="price 3 2 2 7" xfId="21822" xr:uid="{2DC417C6-BCA7-4D82-B743-0E888FC221FA}"/>
    <cellStyle name="price 3 2 2 7 2" xfId="35276" xr:uid="{1B3621AE-FA62-4A03-A06F-9A3086851BB6}"/>
    <cellStyle name="price 3 2 2 8" xfId="22132" xr:uid="{FCA71998-3533-4102-BC29-DA52D397BA74}"/>
    <cellStyle name="price 3 2 2 8 2" xfId="35585" xr:uid="{88B617B5-88A4-4E40-8B79-47D50FA56363}"/>
    <cellStyle name="price 3 2 2 9" xfId="14101" xr:uid="{60A6C3D7-7AEA-4864-B95F-CFC5C0AC8BAE}"/>
    <cellStyle name="price 3 2 2 9 2" xfId="28476" xr:uid="{E487462D-7C6F-45F7-B82A-8DABF5093B3B}"/>
    <cellStyle name="price 3 2 3" xfId="7294" xr:uid="{43D91EF7-BA09-45BE-ABA1-E8C34F41F50C}"/>
    <cellStyle name="price 3 2 3 10" xfId="24770" xr:uid="{142AD928-B2EC-4B31-B56D-D8C30FF6D845}"/>
    <cellStyle name="price 3 2 3 11" xfId="32470" xr:uid="{CECF8AF5-E687-4AC9-AA3D-A637BFE080C7}"/>
    <cellStyle name="price 3 2 3 12" xfId="38337" xr:uid="{16715DED-DF9E-42F7-B75D-AB0A78AB7B85}"/>
    <cellStyle name="price 3 2 3 2" xfId="14109" xr:uid="{C83EDD15-11D7-4E6A-91F0-CDFFD013718B}"/>
    <cellStyle name="price 3 2 3 2 2" xfId="14110" xr:uid="{E21BD6CA-1623-4692-83EA-DB89BE37EF5F}"/>
    <cellStyle name="price 3 2 3 2 2 2" xfId="28485" xr:uid="{F8C34DDC-C38C-4D73-9F73-08B2EB309DA9}"/>
    <cellStyle name="price 3 2 3 2 3" xfId="28484" xr:uid="{447E0391-674D-4853-A146-02326AAD577F}"/>
    <cellStyle name="price 3 2 3 3" xfId="14111" xr:uid="{9491B812-D02D-4E03-927B-0E949687CBB9}"/>
    <cellStyle name="price 3 2 3 3 2" xfId="14112" xr:uid="{ECF861BE-EE36-467F-9779-AD33C8EF0EED}"/>
    <cellStyle name="price 3 2 3 3 2 2" xfId="28487" xr:uid="{8A07AFB9-7809-4213-B62E-8BFF6AE9CAAC}"/>
    <cellStyle name="price 3 2 3 3 3" xfId="28486" xr:uid="{0B0D6D01-9E64-4307-B693-8F6A59B91DCA}"/>
    <cellStyle name="price 3 2 3 4" xfId="14113" xr:uid="{CED04198-1E19-4071-94E1-09D565616D25}"/>
    <cellStyle name="price 3 2 3 4 2" xfId="14114" xr:uid="{981D82EB-EDDB-4085-AD77-9CDC61C9B3CB}"/>
    <cellStyle name="price 3 2 3 4 2 2" xfId="28489" xr:uid="{3EC1945B-9C6F-484E-8B8A-267BD3CFF6AA}"/>
    <cellStyle name="price 3 2 3 4 3" xfId="28488" xr:uid="{1088A60F-7248-4D9E-A5EC-1D7BBF4601D3}"/>
    <cellStyle name="price 3 2 3 5" xfId="20876" xr:uid="{4D508C0E-3DB7-42E7-85BD-8DCE7E7FEF40}"/>
    <cellStyle name="price 3 2 3 5 2" xfId="34354" xr:uid="{3A71463B-3CD4-41AF-AEE0-69ED868E25C4}"/>
    <cellStyle name="price 3 2 3 6" xfId="18435" xr:uid="{D0DABDED-20B2-4D91-807F-155D3791ECEA}"/>
    <cellStyle name="price 3 2 3 6 2" xfId="32212" xr:uid="{1DFBE24D-4B87-4533-B8D2-D7C6567F2B34}"/>
    <cellStyle name="price 3 2 3 7" xfId="23066" xr:uid="{D222E5FF-E2DC-4B80-B15E-5BF72B11C33C}"/>
    <cellStyle name="price 3 2 3 7 2" xfId="36499" xr:uid="{219D30F2-12C5-4D22-A45B-08A64C9AE8D5}"/>
    <cellStyle name="price 3 2 3 8" xfId="14108" xr:uid="{37298962-F5B1-4556-B4AB-DCFEB43D9D8C}"/>
    <cellStyle name="price 3 2 3 8 2" xfId="28483" xr:uid="{3AC1D06C-41F2-4B79-BC24-381840D5E6E1}"/>
    <cellStyle name="price 3 2 3 9" xfId="10155" xr:uid="{95E49946-A4A9-40C6-BA2D-35044FFF671C}"/>
    <cellStyle name="price 3 2 4" xfId="14115" xr:uid="{7F8AF1A1-820D-48B0-8656-4AC199148718}"/>
    <cellStyle name="price 3 2 4 2" xfId="14116" xr:uid="{B0B9215B-C2E9-42AF-8E1C-BFB74250DB14}"/>
    <cellStyle name="price 3 2 4 2 2" xfId="14117" xr:uid="{F93100AA-3F09-4E33-809E-FE7837B7CFDB}"/>
    <cellStyle name="price 3 2 4 2 2 2" xfId="28492" xr:uid="{2C326F59-8175-45A9-9D81-C534560A9A30}"/>
    <cellStyle name="price 3 2 4 2 3" xfId="28491" xr:uid="{274870F6-F7CC-4156-8662-D3F14ED2541F}"/>
    <cellStyle name="price 3 2 4 3" xfId="14118" xr:uid="{3452396E-7E6C-478B-9336-80BB10FDFDE9}"/>
    <cellStyle name="price 3 2 4 3 2" xfId="14119" xr:uid="{8B421FC4-1461-4308-8B59-07E0572A1663}"/>
    <cellStyle name="price 3 2 4 3 2 2" xfId="28494" xr:uid="{1F136B4D-4A8F-49B6-AB67-A8734C0EECA3}"/>
    <cellStyle name="price 3 2 4 3 3" xfId="28493" xr:uid="{5C807C7A-27D2-4625-BCDD-8B76FCED65C1}"/>
    <cellStyle name="price 3 2 4 4" xfId="14120" xr:uid="{BC678AF2-9AFD-4F8A-A494-D1FF545A3B8D}"/>
    <cellStyle name="price 3 2 4 4 2" xfId="14121" xr:uid="{1F39502A-D8D0-4069-ACE7-FA6A616E9DD2}"/>
    <cellStyle name="price 3 2 4 4 2 2" xfId="28496" xr:uid="{10472261-8CFB-4CFF-B66B-4976A4F13C09}"/>
    <cellStyle name="price 3 2 4 4 3" xfId="28495" xr:uid="{87C57309-612C-4C7F-AD63-6E34DF605064}"/>
    <cellStyle name="price 3 2 4 5" xfId="28490" xr:uid="{C618DA6B-8C27-427E-8F4C-759A5B8DC0B6}"/>
    <cellStyle name="price 3 2 5" xfId="14122" xr:uid="{59D0E9D5-8318-49FE-AAA0-A044F1D72103}"/>
    <cellStyle name="price 3 2 5 2" xfId="14123" xr:uid="{DC17F849-7004-4F84-BB3A-A70BDDE0E79D}"/>
    <cellStyle name="price 3 2 5 2 2" xfId="14124" xr:uid="{22A7C8B6-CD40-4599-A5EE-A263BB71FA4F}"/>
    <cellStyle name="price 3 2 5 2 2 2" xfId="28499" xr:uid="{0B4D9829-B8DD-4471-BA6E-D35E8DE91855}"/>
    <cellStyle name="price 3 2 5 2 3" xfId="28498" xr:uid="{E988AA37-EC6C-4870-8562-B0305302688A}"/>
    <cellStyle name="price 3 2 5 3" xfId="14125" xr:uid="{27CA6C4D-6910-41EB-AEA0-7629EEC75853}"/>
    <cellStyle name="price 3 2 5 3 2" xfId="14126" xr:uid="{7B34B516-C99C-425B-A077-451DB3E779D4}"/>
    <cellStyle name="price 3 2 5 3 2 2" xfId="28501" xr:uid="{AD76321D-B5CE-43D6-94FB-45920BB23B1C}"/>
    <cellStyle name="price 3 2 5 3 3" xfId="28500" xr:uid="{E62FC287-FE9A-4087-A644-95D483AE9D7B}"/>
    <cellStyle name="price 3 2 5 4" xfId="14127" xr:uid="{4604BDA7-8A69-41BA-8352-9FF2CBD3BFF4}"/>
    <cellStyle name="price 3 2 5 4 2" xfId="14128" xr:uid="{9E738D79-6E81-43F5-8F72-1FB9A4A55C8E}"/>
    <cellStyle name="price 3 2 5 4 2 2" xfId="28503" xr:uid="{90DA2489-B58C-4674-B88F-E476F4C6F75A}"/>
    <cellStyle name="price 3 2 5 4 3" xfId="28502" xr:uid="{39C1D800-6AD3-4443-84E4-8C2F5425C19B}"/>
    <cellStyle name="price 3 2 5 5" xfId="28497" xr:uid="{7FC1EF37-9DB8-4777-BC25-A1047B569B17}"/>
    <cellStyle name="price 3 2 6" xfId="14129" xr:uid="{7BD7D14A-DA81-4B39-94F0-51186A234227}"/>
    <cellStyle name="price 3 2 6 2" xfId="14130" xr:uid="{49175DCE-2274-41B5-A1CD-7778CCCB1CF4}"/>
    <cellStyle name="price 3 2 6 2 2" xfId="28505" xr:uid="{D07C4444-3EC0-43AD-9DD9-76BEA27AFB53}"/>
    <cellStyle name="price 3 2 6 3" xfId="28504" xr:uid="{AC2CDC86-47B7-46B4-88A1-6D6503B27C9F}"/>
    <cellStyle name="price 3 2 7" xfId="14131" xr:uid="{E83F4832-49FF-4627-B297-F1FEEB948436}"/>
    <cellStyle name="price 3 2 7 2" xfId="14132" xr:uid="{E658D9EB-338B-4446-9818-4C972ED601A7}"/>
    <cellStyle name="price 3 2 7 2 2" xfId="28507" xr:uid="{CD50F992-9EB3-4E0D-8EE5-465AF7646775}"/>
    <cellStyle name="price 3 2 7 3" xfId="28506" xr:uid="{AB830167-9372-4381-8C4C-2F8006E4BA6C}"/>
    <cellStyle name="price 3 2 8" xfId="19964" xr:uid="{F6782C0C-86CB-4D32-BC75-966A103B6CEF}"/>
    <cellStyle name="price 3 2 8 2" xfId="33553" xr:uid="{41346020-A5B1-4239-AA25-3EF912CBE05D}"/>
    <cellStyle name="price 3 2 9" xfId="19624" xr:uid="{41A51C56-1283-4EFB-B000-89B51006C49B}"/>
    <cellStyle name="price 3 2 9 2" xfId="33268" xr:uid="{5CF3C2BF-6009-4E4F-8A74-7F4CD1D54F90}"/>
    <cellStyle name="price 3 3" xfId="6066" xr:uid="{DDA10918-346F-4EFE-8533-B60B0492BD32}"/>
    <cellStyle name="price 3 3 10" xfId="14134" xr:uid="{F04785E8-F8C4-4173-9308-40736198A7A7}"/>
    <cellStyle name="price 3 3 10 2" xfId="14135" xr:uid="{B9DF9E2C-D711-4595-B17E-B5FEBF95B71F}"/>
    <cellStyle name="price 3 3 10 2 2" xfId="28510" xr:uid="{0036EB1B-F19F-433B-9DDE-593B986DDBC0}"/>
    <cellStyle name="price 3 3 10 3" xfId="28509" xr:uid="{EA8C0A7D-EF78-40C9-BE04-4927DAA32C30}"/>
    <cellStyle name="price 3 3 11" xfId="19966" xr:uid="{6D208860-AC78-4E51-A247-39C72FD1C5DC}"/>
    <cellStyle name="price 3 3 11 2" xfId="33555" xr:uid="{6A6593C0-9F80-4D3D-91A9-834109FCAB02}"/>
    <cellStyle name="price 3 3 12" xfId="19615" xr:uid="{7A4F101A-98BE-4619-902F-74B3FD6CC147}"/>
    <cellStyle name="price 3 3 12 2" xfId="33259" xr:uid="{15346F90-7946-4FC1-8454-A9509DEBC379}"/>
    <cellStyle name="price 3 3 13" xfId="21823" xr:uid="{5D9C158C-DC1C-4221-9D0B-69667CBD561A}"/>
    <cellStyle name="price 3 3 13 2" xfId="35277" xr:uid="{3EE476DB-F71F-4DEB-BD84-5B71A9226C64}"/>
    <cellStyle name="price 3 3 14" xfId="23719" xr:uid="{E78E1304-5346-4603-B5DA-8F5AFE4CD1E4}"/>
    <cellStyle name="price 3 3 14 2" xfId="37121" xr:uid="{486A1C9C-3E5E-4AA2-9F23-83A6B12E00EF}"/>
    <cellStyle name="price 3 3 15" xfId="14133" xr:uid="{14F7923C-1581-465C-B3C7-291BF12EAFCE}"/>
    <cellStyle name="price 3 3 15 2" xfId="28508" xr:uid="{69227C0A-11E8-449A-9919-BE02E3CB1F5B}"/>
    <cellStyle name="price 3 3 16" xfId="9109" xr:uid="{FF047451-0DEA-4238-9481-6892A5461D54}"/>
    <cellStyle name="price 3 3 17" xfId="8498" xr:uid="{10A2CA6B-E12A-4D81-A50A-86120CDA3737}"/>
    <cellStyle name="price 3 3 18" xfId="29763" xr:uid="{2B8BAA75-D992-4528-8671-087356C2E11A}"/>
    <cellStyle name="price 3 3 19" xfId="38756" xr:uid="{F121DCD7-0DFE-4F3D-BCDD-29DDB3553F07}"/>
    <cellStyle name="price 3 3 2" xfId="7296" xr:uid="{29E3FBC6-E9E0-447D-B9CF-6538AEA5035F}"/>
    <cellStyle name="price 3 3 2 10" xfId="24772" xr:uid="{EDAD4E97-4A71-4956-B2CB-3C3901B42645}"/>
    <cellStyle name="price 3 3 2 11" xfId="9477" xr:uid="{81AE2945-FE48-48FF-B924-1DD9075D2544}"/>
    <cellStyle name="price 3 3 2 12" xfId="38335" xr:uid="{4C8324E2-4FB8-4098-BF2C-570D336D8412}"/>
    <cellStyle name="price 3 3 2 2" xfId="14137" xr:uid="{530BB9EA-B3E3-465F-8A7D-8C137A42F267}"/>
    <cellStyle name="price 3 3 2 2 2" xfId="14138" xr:uid="{FB714E73-43B1-40B1-A750-6344086CA3B1}"/>
    <cellStyle name="price 3 3 2 2 2 2" xfId="28513" xr:uid="{9655792E-6803-47D3-BA66-C09154E7877E}"/>
    <cellStyle name="price 3 3 2 2 3" xfId="28512" xr:uid="{95C52011-68FF-479A-BD22-D53351CD7437}"/>
    <cellStyle name="price 3 3 2 3" xfId="14139" xr:uid="{A5438EAE-6D96-45FC-A6B0-B2873BFB1551}"/>
    <cellStyle name="price 3 3 2 3 2" xfId="14140" xr:uid="{8FB4A798-0FE2-4EF6-A7EE-32DD5094F87B}"/>
    <cellStyle name="price 3 3 2 3 2 2" xfId="28515" xr:uid="{E615C0AD-F3D4-47BA-9763-E2C85CA97CA5}"/>
    <cellStyle name="price 3 3 2 3 3" xfId="28514" xr:uid="{E9108327-CB1E-4515-8D9F-BE9E97C42C57}"/>
    <cellStyle name="price 3 3 2 4" xfId="14141" xr:uid="{0C76DF1E-63BE-4B9B-8A5B-E6542C8E09A7}"/>
    <cellStyle name="price 3 3 2 4 2" xfId="14142" xr:uid="{43E6BF5E-231C-42A0-9112-EB55D9846055}"/>
    <cellStyle name="price 3 3 2 4 2 2" xfId="28517" xr:uid="{B5102732-DE7A-4861-B98B-660D3E1CECFB}"/>
    <cellStyle name="price 3 3 2 4 3" xfId="28516" xr:uid="{3DAEEA85-FE9B-4DA4-82CE-AE8AA12F5372}"/>
    <cellStyle name="price 3 3 2 5" xfId="20878" xr:uid="{35A2B25B-B250-4DE5-8920-4B6A210F0CC6}"/>
    <cellStyle name="price 3 3 2 5 2" xfId="34356" xr:uid="{DDB797CA-77D5-4D10-8037-F377DAEE1064}"/>
    <cellStyle name="price 3 3 2 6" xfId="19086" xr:uid="{2A454C77-02A3-47F3-B7C2-4D29538DB2BB}"/>
    <cellStyle name="price 3 3 2 6 2" xfId="32773" xr:uid="{6F46A1B3-6907-4458-A7CA-966730AE22AD}"/>
    <cellStyle name="price 3 3 2 7" xfId="23068" xr:uid="{DC5AA886-0017-45D5-A946-A6BB70AB99CE}"/>
    <cellStyle name="price 3 3 2 7 2" xfId="36501" xr:uid="{F80A0796-CD14-4192-A3B9-AA79BEFF444B}"/>
    <cellStyle name="price 3 3 2 8" xfId="14136" xr:uid="{7EC648DE-E290-42F0-BA85-1256D407D2DF}"/>
    <cellStyle name="price 3 3 2 8 2" xfId="28511" xr:uid="{181A16DF-3AA2-42E4-8292-A4C460972A81}"/>
    <cellStyle name="price 3 3 2 9" xfId="10157" xr:uid="{0F79D9F9-6A7B-436C-A45B-7B5AB5C89561}"/>
    <cellStyle name="price 3 3 3" xfId="14143" xr:uid="{897811CB-3835-4A76-9D4F-9CE5F7D0FA3C}"/>
    <cellStyle name="price 3 3 3 2" xfId="14144" xr:uid="{384E7AF8-837F-418B-B25C-D23C0459C8D4}"/>
    <cellStyle name="price 3 3 3 2 2" xfId="28519" xr:uid="{E788BAE6-BE01-423D-A55B-9D10F5960695}"/>
    <cellStyle name="price 3 3 3 3" xfId="28518" xr:uid="{277BF2AD-3A83-4C87-9FDD-27886745288A}"/>
    <cellStyle name="price 3 3 4" xfId="14145" xr:uid="{A65A2102-5D76-4B87-A338-415B0657B5EA}"/>
    <cellStyle name="price 3 3 4 2" xfId="14146" xr:uid="{CDA82039-ABAA-4EBB-AE9B-07B5D68250C3}"/>
    <cellStyle name="price 3 3 4 2 2" xfId="28521" xr:uid="{594287BE-6087-4B49-9E2A-96096DC8FF30}"/>
    <cellStyle name="price 3 3 4 3" xfId="28520" xr:uid="{2C24476C-C7E3-4960-BB7B-D041EC9D106A}"/>
    <cellStyle name="price 3 3 5" xfId="14147" xr:uid="{33F77AB2-BB1F-436C-8706-75C7502BE849}"/>
    <cellStyle name="price 3 3 5 2" xfId="14148" xr:uid="{ED77C675-4016-44AA-AB38-7FB3BC61027E}"/>
    <cellStyle name="price 3 3 5 2 2" xfId="28523" xr:uid="{D708FBCE-C400-497B-B604-9389FD18A113}"/>
    <cellStyle name="price 3 3 5 3" xfId="28522" xr:uid="{42A1C542-1E77-4F15-A629-D81B11F0398F}"/>
    <cellStyle name="price 3 3 6" xfId="14149" xr:uid="{6CCE1FB1-52B2-4F5C-9B7C-2DB1B0583D9D}"/>
    <cellStyle name="price 3 3 6 2" xfId="14150" xr:uid="{CDA7CA88-CC15-4475-A02B-5EE66D738EF9}"/>
    <cellStyle name="price 3 3 6 2 2" xfId="28525" xr:uid="{88058713-CF69-442C-8ED0-54FCBADDDF8D}"/>
    <cellStyle name="price 3 3 6 3" xfId="28524" xr:uid="{0996EB5E-3CAB-434F-957C-CF2F30F912FE}"/>
    <cellStyle name="price 3 3 7" xfId="14151" xr:uid="{A2E9DEC1-5BB1-4D80-895D-F946208EA990}"/>
    <cellStyle name="price 3 3 7 2" xfId="14152" xr:uid="{22C26041-4065-4541-8755-9452A9037B20}"/>
    <cellStyle name="price 3 3 7 2 2" xfId="28527" xr:uid="{FE7DA181-3505-4BA2-825A-F8D5AD2D5ABD}"/>
    <cellStyle name="price 3 3 7 3" xfId="28526" xr:uid="{4C3C3573-A2BC-44A5-9932-4BBF1B06FFCE}"/>
    <cellStyle name="price 3 3 8" xfId="14153" xr:uid="{B1253241-839C-4BE7-A9ED-4971248BF46D}"/>
    <cellStyle name="price 3 3 8 2" xfId="14154" xr:uid="{33330007-0762-4F8A-A017-67743CC09CEF}"/>
    <cellStyle name="price 3 3 8 2 2" xfId="28529" xr:uid="{6A28A44B-B16D-40B2-A5DB-EF03708FB670}"/>
    <cellStyle name="price 3 3 8 3" xfId="28528" xr:uid="{7A38FCC6-2736-422E-B025-94D34976A543}"/>
    <cellStyle name="price 3 3 9" xfId="14155" xr:uid="{EF94D23E-7B4F-42C2-90AD-8FDF0A39BA10}"/>
    <cellStyle name="price 3 3 9 2" xfId="28530" xr:uid="{903630A4-3F39-432F-B28D-AC4405A6EC3D}"/>
    <cellStyle name="price 3 4" xfId="6067" xr:uid="{D1AFF86C-1B9C-443F-9E81-D746BAF6A71C}"/>
    <cellStyle name="price 3 4 10" xfId="9110" xr:uid="{BCA5DC0E-B778-4902-A05B-D14B718EA969}"/>
    <cellStyle name="price 3 4 11" xfId="8497" xr:uid="{90985AE5-D769-4E7A-87D8-357B7FB18321}"/>
    <cellStyle name="price 3 4 12" xfId="33805" xr:uid="{B19475A2-558A-49D3-BD92-BFCEFA2D8D75}"/>
    <cellStyle name="price 3 4 13" xfId="38755" xr:uid="{2F1C3306-24A6-41DD-8726-2EAE1663E0F2}"/>
    <cellStyle name="price 3 4 2" xfId="7297" xr:uid="{6304E559-2445-4923-9B87-97FFE2606202}"/>
    <cellStyle name="price 3 4 2 10" xfId="38334" xr:uid="{B2F11206-1F42-4E10-88D7-22E2BB876A07}"/>
    <cellStyle name="price 3 4 2 2" xfId="14158" xr:uid="{C222AF47-79C0-4583-9879-08EEAA2562BD}"/>
    <cellStyle name="price 3 4 2 2 2" xfId="28533" xr:uid="{3D04540D-75EC-4B8B-A5D7-2AC8996628F8}"/>
    <cellStyle name="price 3 4 2 3" xfId="20879" xr:uid="{7A1F7AB1-3614-47AC-BC9C-6D93FB3426D3}"/>
    <cellStyle name="price 3 4 2 3 2" xfId="34357" xr:uid="{73105202-3ABA-4EAB-B93B-85FFEEE99717}"/>
    <cellStyle name="price 3 4 2 4" xfId="18433" xr:uid="{801739E6-4C61-4735-B5EF-99B93CD45F53}"/>
    <cellStyle name="price 3 4 2 4 2" xfId="32210" xr:uid="{9A9F5977-6BA7-4FD5-8ACB-36DB5DED959F}"/>
    <cellStyle name="price 3 4 2 5" xfId="23069" xr:uid="{F4FF25A3-6E6E-4F78-B063-E347383AC6C3}"/>
    <cellStyle name="price 3 4 2 5 2" xfId="36502" xr:uid="{8142A424-32C0-4546-A3E5-1CE521F1E182}"/>
    <cellStyle name="price 3 4 2 6" xfId="14157" xr:uid="{42EAADF4-1E33-46AD-9099-DDB8A9FEE6A8}"/>
    <cellStyle name="price 3 4 2 6 2" xfId="28532" xr:uid="{9F957670-A8F2-48F7-8EAD-C730F04B0E64}"/>
    <cellStyle name="price 3 4 2 7" xfId="10158" xr:uid="{607C8821-B6C1-41AB-BC9B-F8474E53C988}"/>
    <cellStyle name="price 3 4 2 8" xfId="24773" xr:uid="{8E117EB2-55CD-421F-9A92-F2B24EBC6866}"/>
    <cellStyle name="price 3 4 2 9" xfId="28391" xr:uid="{AEFE6E65-291C-4BC2-87EB-1E55FF0AB20F}"/>
    <cellStyle name="price 3 4 3" xfId="14159" xr:uid="{DA831BC7-DFAE-4D9B-8AD2-D2E1B47ED995}"/>
    <cellStyle name="price 3 4 3 2" xfId="14160" xr:uid="{42ED19FB-6F46-4AFA-95FA-7F497F6C46CA}"/>
    <cellStyle name="price 3 4 3 2 2" xfId="28535" xr:uid="{97B935F6-FA42-4D31-8A77-FFB5EC88FDE6}"/>
    <cellStyle name="price 3 4 3 3" xfId="28534" xr:uid="{E8EEFECA-14FA-46A7-8A42-E9C2C1E3D597}"/>
    <cellStyle name="price 3 4 4" xfId="14161" xr:uid="{F4782622-9B0E-4C2D-B465-29C50811D439}"/>
    <cellStyle name="price 3 4 4 2" xfId="14162" xr:uid="{FE623969-113F-4356-806C-C7E4E7D9912F}"/>
    <cellStyle name="price 3 4 4 2 2" xfId="28537" xr:uid="{208895EC-3604-4E86-B71F-9F4BAC23E6A5}"/>
    <cellStyle name="price 3 4 4 3" xfId="28536" xr:uid="{7C310CB4-3C28-4DD7-A54E-D0C8BA9E88EA}"/>
    <cellStyle name="price 3 4 5" xfId="19967" xr:uid="{DEC89BA3-C421-4A7B-9852-99CF260B5939}"/>
    <cellStyle name="price 3 4 5 2" xfId="33556" xr:uid="{A2CD32B6-7BF8-4216-9A82-7DEB3BDAE6D2}"/>
    <cellStyle name="price 3 4 6" xfId="19929" xr:uid="{3ADD994D-93A1-4C97-9E0C-0AB7BFAFE97C}"/>
    <cellStyle name="price 3 4 6 2" xfId="33518" xr:uid="{2F85022E-66A9-446B-A839-1EB38AFCBD14}"/>
    <cellStyle name="price 3 4 7" xfId="19167" xr:uid="{3F529237-9C5B-4882-93B8-DF504E7B9463}"/>
    <cellStyle name="price 3 4 7 2" xfId="32846" xr:uid="{89E2879B-9F18-4903-BCC2-0C9E6BE161AD}"/>
    <cellStyle name="price 3 4 8" xfId="23540" xr:uid="{D325C9BD-C4F1-48E4-88AB-A88C3FA06E00}"/>
    <cellStyle name="price 3 4 8 2" xfId="36955" xr:uid="{0CB20C0B-745A-4E84-8BEF-1DFF75982D05}"/>
    <cellStyle name="price 3 4 9" xfId="14156" xr:uid="{E8BD6BAF-6E9B-44E2-81D6-73210C6CC7A8}"/>
    <cellStyle name="price 3 4 9 2" xfId="28531" xr:uid="{84496FAD-A3B6-476C-9A38-EF1C3AAF0536}"/>
    <cellStyle name="price 3 5" xfId="6068" xr:uid="{B54008FC-9856-419E-B1D0-FBFFF39B4275}"/>
    <cellStyle name="price 3 5 10" xfId="9111" xr:uid="{2EA5DCDE-ABF4-4B92-94E9-10034CA809A4}"/>
    <cellStyle name="price 3 5 11" xfId="10521" xr:uid="{4EF63EB5-D266-4CC9-8AD7-D7632358B67E}"/>
    <cellStyle name="price 3 5 12" xfId="24126" xr:uid="{90036604-F0C4-4B10-8621-444ED9DDD88A}"/>
    <cellStyle name="price 3 5 13" xfId="38754" xr:uid="{E0F5DD32-81D0-4C75-8881-4E53F3E51B58}"/>
    <cellStyle name="price 3 5 2" xfId="7298" xr:uid="{99288442-9247-40F3-9E1E-157755EC8E96}"/>
    <cellStyle name="price 3 5 2 10" xfId="38333" xr:uid="{A9A81424-4CE3-4EC6-82DC-BC91081F430C}"/>
    <cellStyle name="price 3 5 2 2" xfId="14165" xr:uid="{19079BA6-DE3B-412A-9C55-2D7ECB6CDB57}"/>
    <cellStyle name="price 3 5 2 2 2" xfId="28540" xr:uid="{CA06AA12-206D-4136-B383-1CBB89EE8BCC}"/>
    <cellStyle name="price 3 5 2 3" xfId="20880" xr:uid="{B06FB409-9D43-4C3F-A0BD-11097A3D431D}"/>
    <cellStyle name="price 3 5 2 3 2" xfId="34358" xr:uid="{C8FD24A7-D608-4CCB-8F29-28EF95349DB3}"/>
    <cellStyle name="price 3 5 2 4" xfId="20299" xr:uid="{3FDAC330-E8CF-44C0-9DA4-0A59E2319F7A}"/>
    <cellStyle name="price 3 5 2 4 2" xfId="33817" xr:uid="{58942D92-770B-4A82-B8E5-86A011C0F8BD}"/>
    <cellStyle name="price 3 5 2 5" xfId="23070" xr:uid="{EDEBFA96-27AD-475C-81BB-D06A68B2DE45}"/>
    <cellStyle name="price 3 5 2 5 2" xfId="36503" xr:uid="{BBB2699A-4269-4843-9FBF-F54C4B0FF057}"/>
    <cellStyle name="price 3 5 2 6" xfId="14164" xr:uid="{B4C3C407-0178-4383-A549-FAF79A9A260F}"/>
    <cellStyle name="price 3 5 2 6 2" xfId="28539" xr:uid="{0945B5C7-7DEF-4E0E-9C6E-E129A2334666}"/>
    <cellStyle name="price 3 5 2 7" xfId="10159" xr:uid="{B48317A3-8068-44D0-8744-74CEC4D0F71B}"/>
    <cellStyle name="price 3 5 2 8" xfId="24774" xr:uid="{731F20EC-B3B0-4B63-B6C1-36D45E4D3D4B}"/>
    <cellStyle name="price 3 5 2 9" xfId="33527" xr:uid="{02B64B73-6F8F-4BDD-BE5F-2F54B782008E}"/>
    <cellStyle name="price 3 5 3" xfId="14166" xr:uid="{1ED5883B-D37C-4724-B6CE-E9812035379E}"/>
    <cellStyle name="price 3 5 3 2" xfId="14167" xr:uid="{1214CDCD-BACE-4456-8F88-9D799FD3248A}"/>
    <cellStyle name="price 3 5 3 2 2" xfId="28542" xr:uid="{A1291B4C-E3DA-411C-8200-925C91A16D5D}"/>
    <cellStyle name="price 3 5 3 3" xfId="28541" xr:uid="{104A479B-2282-4C87-BE94-C7D3FEC04F08}"/>
    <cellStyle name="price 3 5 4" xfId="14168" xr:uid="{BE4F10F0-1B39-4850-B5B2-621799B7BE47}"/>
    <cellStyle name="price 3 5 4 2" xfId="14169" xr:uid="{B8FFA89A-5E12-4D7F-9E45-E94839F62BF6}"/>
    <cellStyle name="price 3 5 4 2 2" xfId="28544" xr:uid="{CF586741-A6B7-4A05-BF58-BD3CCF2D2BB2}"/>
    <cellStyle name="price 3 5 4 3" xfId="28543" xr:uid="{A6B74652-A454-4B3D-99B6-9EFAB8F0FAB7}"/>
    <cellStyle name="price 3 5 5" xfId="19968" xr:uid="{2F760199-C446-4E5B-BB6F-76865A5E311E}"/>
    <cellStyle name="price 3 5 5 2" xfId="33557" xr:uid="{28C7B480-D893-4B21-ADB4-68F252E58EEF}"/>
    <cellStyle name="price 3 5 6" xfId="20473" xr:uid="{C47C578C-7594-4895-8EB2-AD11A94A9028}"/>
    <cellStyle name="price 3 5 6 2" xfId="33970" xr:uid="{94E74793-5B92-46DE-92F6-A41712BB24C3}"/>
    <cellStyle name="price 3 5 7" xfId="21824" xr:uid="{1F11112E-2AD0-463E-96FE-C273F6EB32DF}"/>
    <cellStyle name="price 3 5 7 2" xfId="35278" xr:uid="{C8EBD4B2-73E5-4E08-9C10-40D92A0277B3}"/>
    <cellStyle name="price 3 5 8" xfId="22068" xr:uid="{62B712F4-5DAB-4046-9838-7549F302021D}"/>
    <cellStyle name="price 3 5 8 2" xfId="35522" xr:uid="{157B00F7-F3FD-4167-A19F-5B29C9861C59}"/>
    <cellStyle name="price 3 5 9" xfId="14163" xr:uid="{677EA853-A3E3-43E0-A94C-56833F019240}"/>
    <cellStyle name="price 3 5 9 2" xfId="28538" xr:uid="{DA787374-E7BF-4AC4-B3CE-72D3DE5B6546}"/>
    <cellStyle name="price 3 6" xfId="6069" xr:uid="{F4E56394-2559-4548-A086-4761AA043988}"/>
    <cellStyle name="price 3 6 10" xfId="9112" xr:uid="{3146CA66-C76D-4C70-8AE7-BBB270984621}"/>
    <cellStyle name="price 3 6 11" xfId="8496" xr:uid="{0A202A2D-9EB4-4B0C-BFEA-2F34E1768B01}"/>
    <cellStyle name="price 3 6 12" xfId="29762" xr:uid="{A435FEFD-C433-4234-B684-A9864F64DD81}"/>
    <cellStyle name="price 3 6 13" xfId="38753" xr:uid="{58B1A016-E091-4158-80D0-8EA5CB26B0F4}"/>
    <cellStyle name="price 3 6 2" xfId="7299" xr:uid="{DCF00B1D-4137-47FF-B8FE-72879A7E41D2}"/>
    <cellStyle name="price 3 6 2 10" xfId="38332" xr:uid="{78240C97-644B-4B04-848F-47C9EFEB3D40}"/>
    <cellStyle name="price 3 6 2 2" xfId="14172" xr:uid="{C9B0440A-ABA9-4563-B343-573620D100C4}"/>
    <cellStyle name="price 3 6 2 2 2" xfId="28547" xr:uid="{69497B2D-1C25-4706-9D1E-E08ABC9ACF92}"/>
    <cellStyle name="price 3 6 2 3" xfId="20881" xr:uid="{9A404D96-F2AB-439E-88B0-95B0A5B43BBF}"/>
    <cellStyle name="price 3 6 2 3 2" xfId="34359" xr:uid="{C5B6DAF5-D819-4784-B4FC-E3B9D9F92DAB}"/>
    <cellStyle name="price 3 6 2 4" xfId="20300" xr:uid="{0D49266C-2FAE-48AD-BF60-26997ECA9106}"/>
    <cellStyle name="price 3 6 2 4 2" xfId="33818" xr:uid="{A601DEF1-51C8-48C6-818F-43B4FB26C4C2}"/>
    <cellStyle name="price 3 6 2 5" xfId="23071" xr:uid="{9230CC36-7A33-49FC-BAD7-BF237843653D}"/>
    <cellStyle name="price 3 6 2 5 2" xfId="36504" xr:uid="{8C952136-9EB5-4365-A0D7-DB53A7A932B7}"/>
    <cellStyle name="price 3 6 2 6" xfId="14171" xr:uid="{05A1D1D3-822B-44EA-97C8-86E08046F8AA}"/>
    <cellStyle name="price 3 6 2 6 2" xfId="28546" xr:uid="{77FD5CAE-6E96-48AB-A45B-D9A8188E893A}"/>
    <cellStyle name="price 3 6 2 7" xfId="10160" xr:uid="{57C8BB20-BAF5-44A9-82A2-FC9E3FCE007E}"/>
    <cellStyle name="price 3 6 2 8" xfId="24775" xr:uid="{E13DB63C-58FD-4E71-B9DE-1EB8538BC550}"/>
    <cellStyle name="price 3 6 2 9" xfId="8524" xr:uid="{DF036B03-BB8B-4E76-9EEC-A72C310E374F}"/>
    <cellStyle name="price 3 6 3" xfId="14173" xr:uid="{4D5180D7-7B5E-4DF8-AE4F-B89630D6DD54}"/>
    <cellStyle name="price 3 6 3 2" xfId="14174" xr:uid="{23D47527-ADE8-45F6-B00B-C6507870CED4}"/>
    <cellStyle name="price 3 6 3 2 2" xfId="28549" xr:uid="{5EC99015-64BD-4E48-BECB-1000F1E3125F}"/>
    <cellStyle name="price 3 6 3 3" xfId="28548" xr:uid="{280BD6FF-D8E2-4944-AD83-7D38031F6420}"/>
    <cellStyle name="price 3 6 4" xfId="14175" xr:uid="{9790D0B3-B2A7-4BB4-BFD4-207557B7D427}"/>
    <cellStyle name="price 3 6 4 2" xfId="14176" xr:uid="{43A057A1-9F9E-47B0-8338-6FDD3B7B66BA}"/>
    <cellStyle name="price 3 6 4 2 2" xfId="28551" xr:uid="{64310A53-DB2D-400E-AD6A-7780EBD22C80}"/>
    <cellStyle name="price 3 6 4 3" xfId="28550" xr:uid="{B2FC10B2-A1E2-4366-9747-8331F52C4600}"/>
    <cellStyle name="price 3 6 5" xfId="19969" xr:uid="{2EF03AC7-BD22-4479-98F1-67A7D206A44B}"/>
    <cellStyle name="price 3 6 5 2" xfId="33558" xr:uid="{C8FDA76F-8E7F-46D9-821D-9C4616148A00}"/>
    <cellStyle name="price 3 6 6" xfId="19930" xr:uid="{4205AC64-7B24-4B9E-9897-6C16DE914E36}"/>
    <cellStyle name="price 3 6 6 2" xfId="33519" xr:uid="{F14ABEAF-CE77-4B61-9FCF-C9F496290F15}"/>
    <cellStyle name="price 3 6 7" xfId="22003" xr:uid="{0EAE7FC5-F64D-48E3-A099-FFA0A058F80D}"/>
    <cellStyle name="price 3 6 7 2" xfId="35457" xr:uid="{0635C7CB-F570-4B05-8469-F68E196DDD45}"/>
    <cellStyle name="price 3 6 8" xfId="23543" xr:uid="{B905DB9B-7CB2-4A15-B23F-7BEB23707BAF}"/>
    <cellStyle name="price 3 6 8 2" xfId="36958" xr:uid="{131688B7-99BD-4460-A4BE-9710D22E7AB8}"/>
    <cellStyle name="price 3 6 9" xfId="14170" xr:uid="{9AA5C5CD-BCF8-4F35-9FD5-C230B7BB4FDC}"/>
    <cellStyle name="price 3 6 9 2" xfId="28545" xr:uid="{6D05FB7F-02EF-4812-85FF-EECE621954C7}"/>
    <cellStyle name="price 3 7" xfId="6070" xr:uid="{C4B6B6E0-B89E-4865-B29B-FB51B620AF81}"/>
    <cellStyle name="price 3 7 10" xfId="38747" xr:uid="{5D1DF332-728E-4039-9B15-11CE6AB8FA66}"/>
    <cellStyle name="price 3 7 2" xfId="7300" xr:uid="{A025CAA8-A832-404A-8105-7D9976C83952}"/>
    <cellStyle name="price 3 7 2 2" xfId="18431" xr:uid="{5F9C84B6-EA06-4384-BCB8-89FA350300AA}"/>
    <cellStyle name="price 3 7 2 2 2" xfId="32208" xr:uid="{32CF9C52-ABD0-4272-8E16-8332FDD5BD25}"/>
    <cellStyle name="price 3 7 2 3" xfId="23072" xr:uid="{4C348D15-50E4-429B-B6AC-97BE6B6A6022}"/>
    <cellStyle name="price 3 7 2 3 2" xfId="36505" xr:uid="{E63E939A-A350-4170-BC05-E3657D7120A9}"/>
    <cellStyle name="price 3 7 2 4" xfId="20882" xr:uid="{F0014E8C-412F-44B6-AC5C-2DD13EB601EA}"/>
    <cellStyle name="price 3 7 2 4 2" xfId="34360" xr:uid="{48CD06D2-6A00-4866-BD0A-1B2FBBA77FCA}"/>
    <cellStyle name="price 3 7 2 5" xfId="10161" xr:uid="{CFAAB0B2-E00F-4751-A2DC-69639530C9BB}"/>
    <cellStyle name="price 3 7 2 6" xfId="24776" xr:uid="{DD537C25-0BDA-44EA-87A5-78EF9891B955}"/>
    <cellStyle name="price 3 7 2 7" xfId="28385" xr:uid="{A771AB96-999C-4B4E-84FA-393485CDE62C}"/>
    <cellStyle name="price 3 7 2 8" xfId="38331" xr:uid="{D31C4DBB-7FDF-40F4-82AD-5A149FFB0343}"/>
    <cellStyle name="price 3 7 3" xfId="18451" xr:uid="{07F3D993-6C59-4E1B-A679-894EA8B3128D}"/>
    <cellStyle name="price 3 7 3 2" xfId="32227" xr:uid="{80BD538B-8DB1-4CCA-9BE4-12CAFA9147D4}"/>
    <cellStyle name="price 3 7 4" xfId="22539" xr:uid="{21072DDD-4603-4FE7-875D-D2BB4DBA354D}"/>
    <cellStyle name="price 3 7 4 2" xfId="35982" xr:uid="{A35AB737-051B-4395-AA2C-AAF8F4B90C64}"/>
    <cellStyle name="price 3 7 5" xfId="22728" xr:uid="{95AF3FA3-59B0-49E1-A623-E8A6545AF2D6}"/>
    <cellStyle name="price 3 7 5 2" xfId="36162" xr:uid="{6B56BA3D-2B24-4281-AA14-3F9127437DFB}"/>
    <cellStyle name="price 3 7 6" xfId="19970" xr:uid="{C4276906-D417-4D65-B105-F8095E12C2EB}"/>
    <cellStyle name="price 3 7 6 2" xfId="33559" xr:uid="{269AC16C-A08D-40E6-9B73-6959C05EC894}"/>
    <cellStyle name="price 3 7 7" xfId="9113" xr:uid="{E79CBFBD-6A11-441A-98ED-26DEEE37D2F9}"/>
    <cellStyle name="price 3 7 8" xfId="8495" xr:uid="{35C33F65-506C-4C31-90D6-898B4A73600D}"/>
    <cellStyle name="price 3 7 9" xfId="33804" xr:uid="{077322BC-8898-489D-93CA-077F4B4276A8}"/>
    <cellStyle name="price 3 8" xfId="6071" xr:uid="{7193DA9D-83B5-4200-BE03-2C163ADD66E3}"/>
    <cellStyle name="price 3 8 10" xfId="42046" xr:uid="{C53F11B6-1FB8-4527-ABE7-4F4FEC062B01}"/>
    <cellStyle name="price 3 8 2" xfId="7301" xr:uid="{89A4E9C7-3AEF-4EED-8CA4-61FE968A1AB6}"/>
    <cellStyle name="price 3 8 2 2" xfId="19090" xr:uid="{5B9A1956-E0FB-49BF-B190-F8742CA74DA1}"/>
    <cellStyle name="price 3 8 2 2 2" xfId="32776" xr:uid="{6951C08A-AF09-40CF-AB76-DF757C057922}"/>
    <cellStyle name="price 3 8 2 3" xfId="23073" xr:uid="{3B8B0036-7D0F-4202-ACCA-DF8DB75031E3}"/>
    <cellStyle name="price 3 8 2 3 2" xfId="36506" xr:uid="{D2E9C344-CD00-4D92-87EA-A7A8DAF42864}"/>
    <cellStyle name="price 3 8 2 4" xfId="20883" xr:uid="{F6E48361-9807-40FE-BF72-748E4F5093DE}"/>
    <cellStyle name="price 3 8 2 4 2" xfId="34361" xr:uid="{032086F5-78F2-491C-828D-CF0321FA02BD}"/>
    <cellStyle name="price 3 8 2 5" xfId="10162" xr:uid="{653959E3-DAB4-450F-A6F4-B01F9EE0DEF8}"/>
    <cellStyle name="price 3 8 2 6" xfId="24777" xr:uid="{B213DD15-59C8-4414-B3A1-3D70378055F8}"/>
    <cellStyle name="price 3 8 2 7" xfId="32468" xr:uid="{C7D0A4E1-02CA-4558-B686-FE56A9487095}"/>
    <cellStyle name="price 3 8 2 8" xfId="42962" xr:uid="{8D92939F-14CE-49AF-8367-730B28D4449D}"/>
    <cellStyle name="price 3 8 3" xfId="19123" xr:uid="{A2B31FB4-D877-45E7-9FAD-CC2F9C244D03}"/>
    <cellStyle name="price 3 8 3 2" xfId="32806" xr:uid="{3DCD7399-DC71-40E0-B713-DDA8C54133D0}"/>
    <cellStyle name="price 3 8 4" xfId="21825" xr:uid="{791EF849-0954-41B4-A3F6-A4052B45776D}"/>
    <cellStyle name="price 3 8 4 2" xfId="35279" xr:uid="{DF55C415-DA3B-49F1-882B-C8AF049C89EE}"/>
    <cellStyle name="price 3 8 5" xfId="23541" xr:uid="{79E38103-77F9-4268-B8BB-8334DF635B72}"/>
    <cellStyle name="price 3 8 5 2" xfId="36956" xr:uid="{5C228965-3DDF-40B0-85AE-F00E3159E0B9}"/>
    <cellStyle name="price 3 8 6" xfId="19971" xr:uid="{45418999-C689-4940-B327-A181DE588F28}"/>
    <cellStyle name="price 3 8 6 2" xfId="33560" xr:uid="{AFC86182-236F-434E-BD65-23451B945277}"/>
    <cellStyle name="price 3 8 7" xfId="9114" xr:uid="{606C09E6-F401-4F48-9F23-670255B306AD}"/>
    <cellStyle name="price 3 8 8" xfId="8491" xr:uid="{A32DC3A0-5A33-4D58-9FEE-F11325D3EDD2}"/>
    <cellStyle name="price 3 8 9" xfId="24125" xr:uid="{9E87F700-B4B7-40D8-9928-A2A700717F28}"/>
    <cellStyle name="price 3 9" xfId="7293" xr:uid="{6A0D5EBA-E004-4341-BA04-6BA9819B8BFE}"/>
    <cellStyle name="price 3 9 2" xfId="18437" xr:uid="{756E5AC7-FF42-4F42-9189-BBE1C9FE209E}"/>
    <cellStyle name="price 3 9 2 2" xfId="32214" xr:uid="{BF9DC050-DC5C-4E54-94B2-7DA1C4FD958E}"/>
    <cellStyle name="price 3 9 3" xfId="23065" xr:uid="{759FB80C-D8D5-404A-B5DE-0865229ED63B}"/>
    <cellStyle name="price 3 9 3 2" xfId="36498" xr:uid="{8BD3200A-6271-496A-A568-23A16CC80E69}"/>
    <cellStyle name="price 3 9 4" xfId="20875" xr:uid="{CF8A30E6-5C03-4FE0-BFEF-D68174856303}"/>
    <cellStyle name="price 3 9 4 2" xfId="34353" xr:uid="{23D12A93-FBEB-4F0C-AD24-6AD66435E183}"/>
    <cellStyle name="price 3 9 5" xfId="10154" xr:uid="{E55B2BA7-1FD5-4ACE-A139-F34F3FBB1B87}"/>
    <cellStyle name="price 3 9 6" xfId="24769" xr:uid="{D86BD4F6-970D-4A63-B53B-6671D56F3D0A}"/>
    <cellStyle name="price 3 9 7" xfId="28392" xr:uid="{4C6ADAA1-08F1-4BF1-BE5F-ECA4972ABEDD}"/>
    <cellStyle name="price 3 9 8" xfId="41969" xr:uid="{F73B53E5-40FF-4AB9-9608-D8EDA70148DC}"/>
    <cellStyle name="price 4" xfId="6072" xr:uid="{31AFDB03-A76F-43E0-AE8C-6DD0EAFE0710}"/>
    <cellStyle name="price 4 10" xfId="22385" xr:uid="{64624A39-2DBA-4BBD-85F4-0BFC9F0CB306}"/>
    <cellStyle name="price 4 10 2" xfId="35830" xr:uid="{ABDF4B93-0410-4D61-868B-3C28FA04F224}"/>
    <cellStyle name="price 4 11" xfId="23542" xr:uid="{B6B7FA42-5E8D-4A33-BD58-6546B02F3922}"/>
    <cellStyle name="price 4 11 2" xfId="36957" xr:uid="{E0380D67-503B-4A3D-94BD-63482E5EC3DC}"/>
    <cellStyle name="price 4 12" xfId="14177" xr:uid="{3BD5D7E7-3FB5-40C3-83CD-255ABAEB9099}"/>
    <cellStyle name="price 4 12 2" xfId="28552" xr:uid="{C0FB5DE7-3908-464F-8412-1F17B999C897}"/>
    <cellStyle name="price 4 13" xfId="9115" xr:uid="{53140DC6-0C1B-4124-952E-05FE7F376815}"/>
    <cellStyle name="price 4 14" xfId="8494" xr:uid="{1B074AC7-2060-49FE-8AC3-EDBC3454CDDB}"/>
    <cellStyle name="price 4 15" xfId="29760" xr:uid="{44C6684C-1AED-4889-B96B-2A61F7967890}"/>
    <cellStyle name="price 4 16" xfId="38752" xr:uid="{05E13EC6-090C-4890-88C5-4E3079570E61}"/>
    <cellStyle name="price 4 2" xfId="6073" xr:uid="{9A243DD3-9C6F-4E40-8D2D-D790513C3D21}"/>
    <cellStyle name="price 4 2 10" xfId="9116" xr:uid="{BBCEBE6A-2622-4765-B070-8263A7BAD98A}"/>
    <cellStyle name="price 4 2 11" xfId="10531" xr:uid="{0A39AED3-3E99-41B4-A72B-9ADCB5F581E4}"/>
    <cellStyle name="price 4 2 12" xfId="33802" xr:uid="{FFF5C859-E94E-47D6-8571-BBDE37F8F3C2}"/>
    <cellStyle name="price 4 2 13" xfId="38751" xr:uid="{033169CB-0F98-4AD6-A8BD-F09F22FA138E}"/>
    <cellStyle name="price 4 2 2" xfId="7303" xr:uid="{7730752A-0C8C-445B-B242-925C1F79D724}"/>
    <cellStyle name="price 4 2 2 10" xfId="38330" xr:uid="{6FF40CAE-029D-46FB-874A-1D641488382F}"/>
    <cellStyle name="price 4 2 2 2" xfId="14180" xr:uid="{D1495BCA-4F37-4D69-964E-EA1916438D95}"/>
    <cellStyle name="price 4 2 2 2 2" xfId="28555" xr:uid="{518DEC98-FD1B-4F14-800B-163F7EE70AD5}"/>
    <cellStyle name="price 4 2 2 3" xfId="20885" xr:uid="{4E830ECB-28DC-4631-9922-FCAF4FFCB218}"/>
    <cellStyle name="price 4 2 2 3 2" xfId="34363" xr:uid="{9AA58D0D-0698-4989-8F54-744187EF7048}"/>
    <cellStyle name="price 4 2 2 4" xfId="22471" xr:uid="{46BE8985-B306-4464-9CE9-88E3DF4EAE79}"/>
    <cellStyle name="price 4 2 2 4 2" xfId="35914" xr:uid="{C2F07724-D2EC-4525-8D42-1D0A98A1901C}"/>
    <cellStyle name="price 4 2 2 5" xfId="23075" xr:uid="{462DD44E-370D-43A5-83C7-6CA9D31B09E5}"/>
    <cellStyle name="price 4 2 2 5 2" xfId="36508" xr:uid="{901A9978-09F4-4CB4-A717-AE54274FF01F}"/>
    <cellStyle name="price 4 2 2 6" xfId="14179" xr:uid="{5102E2AA-E99E-403C-BC3E-C76E11B6EE24}"/>
    <cellStyle name="price 4 2 2 6 2" xfId="28554" xr:uid="{9BB9745B-CCB0-4C65-B1EC-2D4F45043144}"/>
    <cellStyle name="price 4 2 2 7" xfId="10164" xr:uid="{B479192B-E01C-4EFE-AD61-501C412CF34F}"/>
    <cellStyle name="price 4 2 2 8" xfId="24779" xr:uid="{732E11A1-B22A-441E-889E-220954C8F4EA}"/>
    <cellStyle name="price 4 2 2 9" xfId="28389" xr:uid="{D07702B6-5F38-4D9B-A640-5CB9DEDDD90B}"/>
    <cellStyle name="price 4 2 3" xfId="14181" xr:uid="{5E905EF0-1D08-4929-A4F1-D480BACDF733}"/>
    <cellStyle name="price 4 2 3 2" xfId="14182" xr:uid="{5A865E60-B5CD-4AE1-BBE8-E36C2CCA6280}"/>
    <cellStyle name="price 4 2 3 2 2" xfId="28557" xr:uid="{E84D2AFD-A31D-4519-901E-D3DFEB92A7EF}"/>
    <cellStyle name="price 4 2 3 3" xfId="28556" xr:uid="{CB997B3C-94CB-47BE-BBB8-548213593398}"/>
    <cellStyle name="price 4 2 4" xfId="14183" xr:uid="{54148238-9946-4863-B2B0-9165FDD16A5A}"/>
    <cellStyle name="price 4 2 4 2" xfId="14184" xr:uid="{BE78166F-BB1A-4D0C-993D-8DC64777A608}"/>
    <cellStyle name="price 4 2 4 2 2" xfId="28559" xr:uid="{8CF6292F-556C-4BCB-8615-C7A15ABA451D}"/>
    <cellStyle name="price 4 2 4 3" xfId="28558" xr:uid="{706F821F-7058-4746-9502-97A302FAF1E0}"/>
    <cellStyle name="price 4 2 5" xfId="19973" xr:uid="{5852AAA5-6608-497A-894E-BB838E546581}"/>
    <cellStyle name="price 4 2 5 2" xfId="33562" xr:uid="{13954C59-3DAD-4B85-A14E-EADFAF10CC07}"/>
    <cellStyle name="price 4 2 6" xfId="18970" xr:uid="{8C442638-6744-4CC9-A014-BC21CD6492A3}"/>
    <cellStyle name="price 4 2 6 2" xfId="32670" xr:uid="{DBB9B61A-27CA-4B24-AB01-A0C024754DD7}"/>
    <cellStyle name="price 4 2 7" xfId="22136" xr:uid="{3698F60F-F261-41BD-894D-03DB731BABA0}"/>
    <cellStyle name="price 4 2 7 2" xfId="35589" xr:uid="{29553FCB-EAF6-447C-B8BB-EBD35560F603}"/>
    <cellStyle name="price 4 2 8" xfId="22508" xr:uid="{4F94ED2C-3E49-4180-8575-7C4E7DF92A3B}"/>
    <cellStyle name="price 4 2 8 2" xfId="35951" xr:uid="{D5CC39B6-ABA7-4108-8337-E22217A80EC8}"/>
    <cellStyle name="price 4 2 9" xfId="14178" xr:uid="{6024A096-7650-422A-9882-BDE98952C1B9}"/>
    <cellStyle name="price 4 2 9 2" xfId="28553" xr:uid="{F1CF72DA-FCBB-4771-A308-0AB7C4F05A78}"/>
    <cellStyle name="price 4 3" xfId="6074" xr:uid="{8AD5A891-B62F-42C7-817B-9053E0202A79}"/>
    <cellStyle name="price 4 3 10" xfId="9117" xr:uid="{B4EADFFA-4135-4BA8-A10F-BE747E45A7A1}"/>
    <cellStyle name="price 4 3 11" xfId="8493" xr:uid="{30F157F5-1428-42A8-BDDB-56357985576C}"/>
    <cellStyle name="price 4 3 12" xfId="29761" xr:uid="{BE7D67A8-07F0-4B44-B951-48F01F56FE68}"/>
    <cellStyle name="price 4 3 13" xfId="38750" xr:uid="{5A1EB2EF-11F1-4CB6-B4EE-137DA22AB3B3}"/>
    <cellStyle name="price 4 3 2" xfId="7304" xr:uid="{1BB84465-EAEE-414B-81CE-BB05238D8E4E}"/>
    <cellStyle name="price 4 3 2 10" xfId="43318" xr:uid="{CA2E17EB-D21D-4477-A534-0E4CC3434380}"/>
    <cellStyle name="price 4 3 2 2" xfId="14187" xr:uid="{B049EFD7-DAB2-465F-A164-A5714D1D44DD}"/>
    <cellStyle name="price 4 3 2 2 2" xfId="28562" xr:uid="{333CC651-76D3-4293-9E0F-21EEA4DECD5C}"/>
    <cellStyle name="price 4 3 2 3" xfId="20886" xr:uid="{9EC9BFDB-357A-4CF9-82B1-F079DCB7F4F9}"/>
    <cellStyle name="price 4 3 2 3 2" xfId="34364" xr:uid="{BA68D41C-3304-473F-B0F6-16D10B2DDDE1}"/>
    <cellStyle name="price 4 3 2 4" xfId="18427" xr:uid="{A298A7B7-9824-4992-A10A-43DF5A2DD41E}"/>
    <cellStyle name="price 4 3 2 4 2" xfId="32204" xr:uid="{EF674103-DD4D-4A1A-A6C6-8BD29F7A267A}"/>
    <cellStyle name="price 4 3 2 5" xfId="23076" xr:uid="{CC473B8E-70F3-44CD-A14D-27D29A9590F3}"/>
    <cellStyle name="price 4 3 2 5 2" xfId="36509" xr:uid="{F946662D-88E1-45D1-A22D-7F28CD25B3D7}"/>
    <cellStyle name="price 4 3 2 6" xfId="14186" xr:uid="{3E118B02-8C38-430B-9DD9-185896E964B6}"/>
    <cellStyle name="price 4 3 2 6 2" xfId="28561" xr:uid="{D045C659-41CC-493C-9D17-565018917B6E}"/>
    <cellStyle name="price 4 3 2 7" xfId="10165" xr:uid="{E8D6457F-D0AB-4E6E-B764-D9A7BDFF3A3C}"/>
    <cellStyle name="price 4 3 2 8" xfId="24780" xr:uid="{FE3B390B-94BF-45D7-8D14-927EB6FD5AFB}"/>
    <cellStyle name="price 4 3 2 9" xfId="28388" xr:uid="{229E9A2E-ED6D-4F92-9D52-CA099EED2A9A}"/>
    <cellStyle name="price 4 3 3" xfId="14188" xr:uid="{CC696198-D59F-4CFB-A29F-CA648966F912}"/>
    <cellStyle name="price 4 3 3 2" xfId="14189" xr:uid="{E42E6300-CA95-4E6C-BBF8-D1D7D17F3399}"/>
    <cellStyle name="price 4 3 3 2 2" xfId="28564" xr:uid="{73C6F752-EF29-4354-B928-F7AF88C7A5D3}"/>
    <cellStyle name="price 4 3 3 3" xfId="28563" xr:uid="{983F757C-27AE-4E0A-B82D-B8BCF94CBB27}"/>
    <cellStyle name="price 4 3 4" xfId="14190" xr:uid="{4B975516-5E17-4005-A320-04A50FF70790}"/>
    <cellStyle name="price 4 3 4 2" xfId="14191" xr:uid="{09D8CAA4-09CC-4575-A577-5672455E177B}"/>
    <cellStyle name="price 4 3 4 2 2" xfId="28566" xr:uid="{53B3D2B0-4F3A-401E-8976-36DEB1D28826}"/>
    <cellStyle name="price 4 3 4 3" xfId="28565" xr:uid="{8170E20A-4D68-4F3B-BEF6-74985E02C591}"/>
    <cellStyle name="price 4 3 5" xfId="19974" xr:uid="{EB4607BB-86FE-44C2-8B7C-249DBCB72B9C}"/>
    <cellStyle name="price 4 3 5 2" xfId="33563" xr:uid="{D3A663AE-9EE1-4731-9C49-7CD593186D68}"/>
    <cellStyle name="price 4 3 6" xfId="18894" xr:uid="{73B223F1-F72B-4833-A861-18A056DE597A}"/>
    <cellStyle name="price 4 3 6 2" xfId="32608" xr:uid="{A25B3342-4CFD-45EA-BC15-2EA9543E3B08}"/>
    <cellStyle name="price 4 3 7" xfId="21832" xr:uid="{18ACB24F-10D3-4B94-B450-BE13004ED7F0}"/>
    <cellStyle name="price 4 3 7 2" xfId="35286" xr:uid="{C0CC816A-4A3D-483F-B5AD-5D36C7089EC1}"/>
    <cellStyle name="price 4 3 8" xfId="23711" xr:uid="{D18E6CE4-3FC9-4FD4-9AD3-5B9CB817E5AE}"/>
    <cellStyle name="price 4 3 8 2" xfId="37113" xr:uid="{65FEBBDC-FEE6-42DE-9622-9319A1F31D46}"/>
    <cellStyle name="price 4 3 9" xfId="14185" xr:uid="{0337B3DF-6B22-485D-9E9E-C92F1C08142C}"/>
    <cellStyle name="price 4 3 9 2" xfId="28560" xr:uid="{7F5B7DEC-3CF7-4C9D-B828-8151D9519E74}"/>
    <cellStyle name="price 4 4" xfId="6075" xr:uid="{F18493C7-E2D7-4D9C-B72A-70F982027CE6}"/>
    <cellStyle name="price 4 4 10" xfId="9118" xr:uid="{600CECE3-8B00-4E55-A731-694E1922D0F7}"/>
    <cellStyle name="price 4 4 11" xfId="8492" xr:uid="{BFE3137A-70FC-4E7D-AB8A-9D025BBF63EF}"/>
    <cellStyle name="price 4 4 12" xfId="33803" xr:uid="{14EC1731-A36A-4F7A-B5AC-CE9CCF666065}"/>
    <cellStyle name="price 4 4 13" xfId="38749" xr:uid="{85589892-E143-4295-B472-0714967A6EE1}"/>
    <cellStyle name="price 4 4 2" xfId="7305" xr:uid="{31AC7733-202E-4C3D-B094-F0B09D350578}"/>
    <cellStyle name="price 4 4 2 10" xfId="43669" xr:uid="{11DE39B1-4330-4F61-B183-8E898632E26E}"/>
    <cellStyle name="price 4 4 2 2" xfId="14194" xr:uid="{2F0006EE-5A05-4107-954E-F55373AB857D}"/>
    <cellStyle name="price 4 4 2 2 2" xfId="28569" xr:uid="{C3AE0579-6319-4E66-B4EC-CB64D590C23A}"/>
    <cellStyle name="price 4 4 2 3" xfId="20887" xr:uid="{31243FE4-2C1A-4C3F-9BA0-86EA8F3E6D3E}"/>
    <cellStyle name="price 4 4 2 3 2" xfId="34365" xr:uid="{4F83FBF5-8557-442C-BEED-8FBED42F5526}"/>
    <cellStyle name="price 4 4 2 4" xfId="19094" xr:uid="{EA963EA7-ADC5-44DE-A8B1-0EB30E69AD1F}"/>
    <cellStyle name="price 4 4 2 4 2" xfId="32780" xr:uid="{D6ADBE11-5A47-4CCE-BDDC-8957E8372306}"/>
    <cellStyle name="price 4 4 2 5" xfId="23077" xr:uid="{56C608B4-EE57-4681-ABEA-D572BB00A692}"/>
    <cellStyle name="price 4 4 2 5 2" xfId="36510" xr:uid="{A365AC28-ABFF-4C61-BB4B-68E806EC1C43}"/>
    <cellStyle name="price 4 4 2 6" xfId="14193" xr:uid="{C6416C52-3D34-4A08-819D-7DF9689E2781}"/>
    <cellStyle name="price 4 4 2 6 2" xfId="28568" xr:uid="{E1BFD1BD-0821-4360-8EC8-061B4D360834}"/>
    <cellStyle name="price 4 4 2 7" xfId="10166" xr:uid="{6BDA403F-AC20-4896-8E6B-CEA2ABFD9D67}"/>
    <cellStyle name="price 4 4 2 8" xfId="24781" xr:uid="{8A9FB3B8-CE6F-40AF-9F50-D73F1AA71E48}"/>
    <cellStyle name="price 4 4 2 9" xfId="28386" xr:uid="{32B86116-DAF6-4934-937A-A6ADF806FD36}"/>
    <cellStyle name="price 4 4 3" xfId="14195" xr:uid="{6B841A65-3C98-4C39-9BD1-D7755FE41DF0}"/>
    <cellStyle name="price 4 4 3 2" xfId="14196" xr:uid="{E82A0F17-4E04-46DF-B381-A917EFE4C106}"/>
    <cellStyle name="price 4 4 3 2 2" xfId="28571" xr:uid="{10735457-21F7-455C-B361-3EB8DA31AB9D}"/>
    <cellStyle name="price 4 4 3 3" xfId="28570" xr:uid="{B666C0CF-7AAC-4923-9EF0-C3D4C2054385}"/>
    <cellStyle name="price 4 4 4" xfId="14197" xr:uid="{7C8C8C5B-5BD9-4619-8181-13F1F96C99EF}"/>
    <cellStyle name="price 4 4 4 2" xfId="14198" xr:uid="{00542B6E-AFAA-447F-8405-BD9F80F1CBBA}"/>
    <cellStyle name="price 4 4 4 2 2" xfId="28573" xr:uid="{F311BB0A-10D9-408E-9389-566A0741A076}"/>
    <cellStyle name="price 4 4 4 3" xfId="28572" xr:uid="{51D16BAC-A622-49F6-BBFB-92F13130596C}"/>
    <cellStyle name="price 4 4 5" xfId="19975" xr:uid="{DE34A80E-25CF-44D2-ABB1-6D01337C6A46}"/>
    <cellStyle name="price 4 4 5 2" xfId="33564" xr:uid="{EB9C6F1F-3771-44DA-8A3D-B57AA7F91D0A}"/>
    <cellStyle name="price 4 4 6" xfId="19125" xr:uid="{EF5B3B40-41DD-4087-BA71-A54CEAA5F900}"/>
    <cellStyle name="price 4 4 6 2" xfId="32808" xr:uid="{ABE3E605-97DB-45DB-BDA2-F7FB768FECF9}"/>
    <cellStyle name="price 4 4 7" xfId="21827" xr:uid="{3CE9E0C0-2F57-465C-8484-5A4990888DC0}"/>
    <cellStyle name="price 4 4 7 2" xfId="35281" xr:uid="{5C8D63FE-6F3D-437E-946D-815604BA350E}"/>
    <cellStyle name="price 4 4 8" xfId="23637" xr:uid="{2A8D5B8D-3848-46F3-AE63-1CFFDC69FCED}"/>
    <cellStyle name="price 4 4 8 2" xfId="37039" xr:uid="{C7E80747-76E2-4E23-B1F5-16D8A392CF12}"/>
    <cellStyle name="price 4 4 9" xfId="14192" xr:uid="{CED18B2C-EAD0-4600-B7F8-B1241A1F1DFC}"/>
    <cellStyle name="price 4 4 9 2" xfId="28567" xr:uid="{0F816C09-47D4-4E7A-8A6F-0C668D05C27A}"/>
    <cellStyle name="price 4 5" xfId="6076" xr:uid="{4BCEE482-7EFB-4586-8720-12195975087A}"/>
    <cellStyle name="price 4 5 10" xfId="9119" xr:uid="{DDB2ADFF-D3EB-40D1-94A3-F92D082734AD}"/>
    <cellStyle name="price 4 5 11" xfId="7893" xr:uid="{6F24C682-DDFB-4FDF-9099-D9FAFDFDC8DF}"/>
    <cellStyle name="price 4 5 12" xfId="24124" xr:uid="{54CD4914-1489-4272-90E9-06CF9CBF7F16}"/>
    <cellStyle name="price 4 5 13" xfId="38748" xr:uid="{4739E039-902E-418E-B9B1-DEBB7806BBCB}"/>
    <cellStyle name="price 4 5 2" xfId="7306" xr:uid="{D4AA0BB8-839D-439F-997C-D4DC029B7CC1}"/>
    <cellStyle name="price 4 5 2 10" xfId="41689" xr:uid="{237586DF-1D6B-4619-891E-434D09C705CF}"/>
    <cellStyle name="price 4 5 2 2" xfId="14201" xr:uid="{DC2C09A2-9D95-4550-BF81-93D483069971}"/>
    <cellStyle name="price 4 5 2 2 2" xfId="28576" xr:uid="{875E32E6-5388-45AA-9E6B-7EAAFDB34600}"/>
    <cellStyle name="price 4 5 2 3" xfId="20888" xr:uid="{647C693B-B858-4472-8263-ACF34F700620}"/>
    <cellStyle name="price 4 5 2 3 2" xfId="34366" xr:uid="{842404C9-58EE-4AAE-9039-1D395BD2FD2A}"/>
    <cellStyle name="price 4 5 2 4" xfId="20301" xr:uid="{B78952CE-FBCD-49F9-9A4D-3031C0A1AFF2}"/>
    <cellStyle name="price 4 5 2 4 2" xfId="33819" xr:uid="{249F3D45-7F51-4CB9-A168-126FE85A9261}"/>
    <cellStyle name="price 4 5 2 5" xfId="23078" xr:uid="{22B9CED2-2DDE-402A-8ABF-FCB5B5399D22}"/>
    <cellStyle name="price 4 5 2 5 2" xfId="36511" xr:uid="{CD5FED41-D4E9-4E16-840B-94DB4C964888}"/>
    <cellStyle name="price 4 5 2 6" xfId="14200" xr:uid="{A87533D9-5A62-4279-8F51-E289FC4FEA6C}"/>
    <cellStyle name="price 4 5 2 6 2" xfId="28575" xr:uid="{1599A292-5627-4B59-97CE-19B362D624F3}"/>
    <cellStyle name="price 4 5 2 7" xfId="10167" xr:uid="{AD165AC2-E58F-441A-99AC-B3F4E0A81386}"/>
    <cellStyle name="price 4 5 2 8" xfId="24782" xr:uid="{0ED7816D-14A2-4C8F-8E5D-6F9734DA6186}"/>
    <cellStyle name="price 4 5 2 9" xfId="33526" xr:uid="{926305F9-FC77-485E-9253-49B408DEF432}"/>
    <cellStyle name="price 4 5 3" xfId="14202" xr:uid="{F766F45B-1010-49EC-A7E2-88A999ABD18F}"/>
    <cellStyle name="price 4 5 3 2" xfId="14203" xr:uid="{1F4759CA-9590-4EC3-A38A-15A544A6CD88}"/>
    <cellStyle name="price 4 5 3 2 2" xfId="28578" xr:uid="{BF3EE12E-52D2-4274-A7B1-B4B3492BBC79}"/>
    <cellStyle name="price 4 5 3 3" xfId="28577" xr:uid="{2F33806B-B807-4149-9ADE-0803B77FEC85}"/>
    <cellStyle name="price 4 5 4" xfId="14204" xr:uid="{0270569A-8BBD-40C3-8DA9-F4243A5C2236}"/>
    <cellStyle name="price 4 5 4 2" xfId="14205" xr:uid="{4E887AFD-647D-48FA-AA09-CA544AC1B137}"/>
    <cellStyle name="price 4 5 4 2 2" xfId="28580" xr:uid="{80D62F83-337F-419F-9068-1EA7FC9FB57C}"/>
    <cellStyle name="price 4 5 4 3" xfId="28579" xr:uid="{BC39233F-E3EE-4AC4-9967-1556704185A3}"/>
    <cellStyle name="price 4 5 5" xfId="19976" xr:uid="{1778C0D1-498D-408E-8075-5FCDC38D0571}"/>
    <cellStyle name="price 4 5 5 2" xfId="33565" xr:uid="{3316C487-32A6-4F8B-9058-7BD6ADE1F07A}"/>
    <cellStyle name="price 4 5 6" xfId="18883" xr:uid="{29B6A19E-7F53-481C-93DA-0D1ABB621973}"/>
    <cellStyle name="price 4 5 6 2" xfId="32601" xr:uid="{7CC73DB5-7E2F-4B24-A07F-26FDAE73EBFD}"/>
    <cellStyle name="price 4 5 7" xfId="21828" xr:uid="{83034241-440D-4370-8D2D-523DED3B425B}"/>
    <cellStyle name="price 4 5 7 2" xfId="35282" xr:uid="{89EBD334-F312-4819-99EF-E9371A39559C}"/>
    <cellStyle name="price 4 5 8" xfId="23539" xr:uid="{9B5DA1B4-CC83-40C3-B2D0-3E085794ED83}"/>
    <cellStyle name="price 4 5 8 2" xfId="36954" xr:uid="{5D12CF2D-8943-4E4A-A18C-E3912C04AD3F}"/>
    <cellStyle name="price 4 5 9" xfId="14199" xr:uid="{11C30801-3371-434E-ABBE-6080EB217225}"/>
    <cellStyle name="price 4 5 9 2" xfId="28574" xr:uid="{388928C0-1855-4520-98AE-CA26B2B4ED61}"/>
    <cellStyle name="price 4 6" xfId="7302" xr:uid="{4B5F36C9-E669-4593-A33B-E20134938A56}"/>
    <cellStyle name="price 4 6 10" xfId="33777" xr:uid="{D762C4CD-A3CC-49D1-87B9-4F249B909ABB}"/>
    <cellStyle name="price 4 6 2" xfId="14207" xr:uid="{C67A2799-BF5E-47E5-B64E-F0307C8389A3}"/>
    <cellStyle name="price 4 6 2 2" xfId="28582" xr:uid="{1AF8D491-147A-4F63-824E-22B2B2F988B7}"/>
    <cellStyle name="price 4 6 3" xfId="20884" xr:uid="{17534DE2-DEDA-427E-AC1F-6800357AA4CB}"/>
    <cellStyle name="price 4 6 3 2" xfId="34362" xr:uid="{2238BA95-892F-444C-BB2A-E27EFF114F5A}"/>
    <cellStyle name="price 4 6 4" xfId="18429" xr:uid="{8F4EBA8E-4006-4313-B721-E32D31E2A5FB}"/>
    <cellStyle name="price 4 6 4 2" xfId="32206" xr:uid="{1ECC0BF6-D697-4690-BE32-2B2DDD41C3D9}"/>
    <cellStyle name="price 4 6 5" xfId="23074" xr:uid="{3CC50897-0FAB-4DFB-8A8D-A30D514D4F57}"/>
    <cellStyle name="price 4 6 5 2" xfId="36507" xr:uid="{DAA7695B-0465-40B9-911E-37C27389F828}"/>
    <cellStyle name="price 4 6 6" xfId="14206" xr:uid="{48643007-595E-4EF5-A83C-0D6347442E8F}"/>
    <cellStyle name="price 4 6 6 2" xfId="28581" xr:uid="{A42081AA-AC60-4D01-92D8-BC9CF12D3242}"/>
    <cellStyle name="price 4 6 7" xfId="10163" xr:uid="{3CCAFB79-18CB-4C11-8D6C-8AAD7AD5BAD3}"/>
    <cellStyle name="price 4 6 8" xfId="24778" xr:uid="{37A6858A-5358-4224-9AA0-B34599FC8F4E}"/>
    <cellStyle name="price 4 6 9" xfId="28390" xr:uid="{7195B424-D2A2-4D25-AA12-FA29DF28DFA3}"/>
    <cellStyle name="price 4 7" xfId="14208" xr:uid="{8892435F-2004-4AEE-A03F-74F280571F29}"/>
    <cellStyle name="price 4 7 2" xfId="14209" xr:uid="{4AF01CEB-F317-45B0-A5DB-DBA4D70DA5CB}"/>
    <cellStyle name="price 4 7 2 2" xfId="28584" xr:uid="{B37D515E-C0FF-40CE-A92F-2F4C4513D3CF}"/>
    <cellStyle name="price 4 7 3" xfId="28583" xr:uid="{2B59DF13-3256-443D-BBAD-4377C965BCA0}"/>
    <cellStyle name="price 4 8" xfId="19972" xr:uid="{7D339D82-598B-40E7-995A-8F062B8E17FE}"/>
    <cellStyle name="price 4 8 2" xfId="33561" xr:uid="{CFD7E629-9F2B-44BE-BFD8-0A158F27B57D}"/>
    <cellStyle name="price 4 9" xfId="19623" xr:uid="{6DEB6D0F-C7CF-4B54-88FA-88FAC81C2A11}"/>
    <cellStyle name="price 4 9 2" xfId="33267" xr:uid="{154285F7-B976-41DD-B30D-24534A12FFE1}"/>
    <cellStyle name="price 5" xfId="6077" xr:uid="{9B44BD2D-4DE8-41E8-AFE2-D01835383FF0}"/>
    <cellStyle name="price 5 10" xfId="22021" xr:uid="{61AAF50F-A4B2-47C0-8AC1-03D2AD8E64F0}"/>
    <cellStyle name="price 5 10 2" xfId="35475" xr:uid="{98F7C9F5-8638-45A7-B634-36C45103F8AD}"/>
    <cellStyle name="price 5 11" xfId="14210" xr:uid="{7ABDB306-F60B-4B22-AAD2-75198CA2AAB8}"/>
    <cellStyle name="price 5 11 2" xfId="28585" xr:uid="{39BDE8BC-109D-4590-8F8B-410006568D26}"/>
    <cellStyle name="price 5 12" xfId="9120" xr:uid="{8B09ADF9-022E-4677-9A4A-36413A41B828}"/>
    <cellStyle name="price 5 13" xfId="8489" xr:uid="{606B7FE4-1B5F-4C9B-9869-C1ED4573182F}"/>
    <cellStyle name="price 5 14" xfId="24123" xr:uid="{415E8AD3-A58F-47F5-8645-E0BE70423271}"/>
    <cellStyle name="price 5 15" xfId="33751" xr:uid="{5F603EF7-5E17-4D24-971A-34DC269DBE79}"/>
    <cellStyle name="price 5 2" xfId="6078" xr:uid="{A6CE7905-4C95-426B-B654-F395F62E7D0D}"/>
    <cellStyle name="price 5 2 10" xfId="29756" xr:uid="{C6ED159D-8B92-4680-94C1-64DE863441DF}"/>
    <cellStyle name="price 5 2 11" xfId="29663" xr:uid="{1A7FA29F-43CD-4B81-B4D5-467F9CC8ADF2}"/>
    <cellStyle name="price 5 2 2" xfId="7308" xr:uid="{6ACF2022-022A-43E4-BB41-7B8E27E94B8E}"/>
    <cellStyle name="price 5 2 2 2" xfId="20890" xr:uid="{DB40C79C-564C-4B0A-8555-73A2F9986344}"/>
    <cellStyle name="price 5 2 2 2 2" xfId="34368" xr:uid="{AF48AFE7-2433-4DBB-B1B6-32BA66CF2C26}"/>
    <cellStyle name="price 5 2 2 3" xfId="19252" xr:uid="{FAEF4627-C559-46F6-A5C0-15270D76ED22}"/>
    <cellStyle name="price 5 2 2 3 2" xfId="32919" xr:uid="{72F513EC-5F5A-4C9E-BB5F-B82D989E8884}"/>
    <cellStyle name="price 5 2 2 4" xfId="23080" xr:uid="{5AB5ED02-4BE2-4AEB-9BF5-7FE06B175B2B}"/>
    <cellStyle name="price 5 2 2 4 2" xfId="36513" xr:uid="{519B9D7C-8C87-436D-8212-7C02790E7A19}"/>
    <cellStyle name="price 5 2 2 5" xfId="14212" xr:uid="{90A06A2F-55CD-4EA3-99CD-DCDABA1F4BFC}"/>
    <cellStyle name="price 5 2 2 5 2" xfId="28587" xr:uid="{471802E3-AC8E-49C0-BEBA-4EC3B85BAE8D}"/>
    <cellStyle name="price 5 2 2 6" xfId="10169" xr:uid="{5777C17F-5E67-44EA-A04C-B497B500F2E1}"/>
    <cellStyle name="price 5 2 2 7" xfId="24784" xr:uid="{F5A28889-837E-44F1-A722-A4A75B2663BC}"/>
    <cellStyle name="price 5 2 2 8" xfId="8525" xr:uid="{B0F18DAC-4915-4922-9120-C4779FB96E5D}"/>
    <cellStyle name="price 5 2 2 9" xfId="29718" xr:uid="{951F2A53-1054-4150-858A-E7B9F007EB1E}"/>
    <cellStyle name="price 5 2 3" xfId="19978" xr:uid="{5BD8FEEA-A84C-4A2E-9F86-5C63A642841B}"/>
    <cellStyle name="price 5 2 3 2" xfId="33567" xr:uid="{68D1B64A-335D-491D-8772-0550AB98C0AE}"/>
    <cellStyle name="price 5 2 4" xfId="18880" xr:uid="{B3F86E81-33B3-4685-8FD3-BB92C75488EB}"/>
    <cellStyle name="price 5 2 4 2" xfId="32598" xr:uid="{6C27DC13-F62A-40A8-98CB-BE71F2708A21}"/>
    <cellStyle name="price 5 2 5" xfId="21829" xr:uid="{F67AD766-B3D4-42D2-B9A0-93550F2D37AC}"/>
    <cellStyle name="price 5 2 5 2" xfId="35283" xr:uid="{4A4D1D08-205B-4AEE-86AC-11BCEF2445B0}"/>
    <cellStyle name="price 5 2 6" xfId="21506" xr:uid="{466BF38F-8649-487F-9D92-DFEBEBD33F35}"/>
    <cellStyle name="price 5 2 6 2" xfId="34963" xr:uid="{B1F2782F-D0DE-4296-A3DC-DCDDFC56B6E5}"/>
    <cellStyle name="price 5 2 7" xfId="14211" xr:uid="{E7DCFF89-DC6A-48DC-BF76-9F2AC40D326F}"/>
    <cellStyle name="price 5 2 7 2" xfId="28586" xr:uid="{AFAA3741-46ED-41DF-A71C-7344B4F45697}"/>
    <cellStyle name="price 5 2 8" xfId="9121" xr:uid="{522FD25D-8B71-4DE5-A37C-F43066FA3E57}"/>
    <cellStyle name="price 5 2 9" xfId="8490" xr:uid="{2FDA7FDE-895D-4ADC-8541-D83697A61AEC}"/>
    <cellStyle name="price 5 3" xfId="6079" xr:uid="{E40A1206-8118-4538-986A-E73D720B57DA}"/>
    <cellStyle name="price 5 3 10" xfId="33800" xr:uid="{9B7E7D71-E2C8-45D0-814B-0F7CE732F685}"/>
    <cellStyle name="price 5 3 11" xfId="38745" xr:uid="{FE723546-F774-4C99-9D8A-365305E2246E}"/>
    <cellStyle name="price 5 3 2" xfId="7309" xr:uid="{79C4531A-79F9-40D1-89BD-97B18D3AF607}"/>
    <cellStyle name="price 5 3 2 2" xfId="20891" xr:uid="{85D18F62-1D7D-42CE-BB97-51722316D0A5}"/>
    <cellStyle name="price 5 3 2 2 2" xfId="34369" xr:uid="{2D36CEBB-633F-40E7-9FE0-3737A574CC5D}"/>
    <cellStyle name="price 5 3 2 3" xfId="19245" xr:uid="{271086B4-092E-4D22-A410-98DF5077AC3C}"/>
    <cellStyle name="price 5 3 2 3 2" xfId="32912" xr:uid="{C26224C9-69CD-4A7E-ADEC-ED2F7655438D}"/>
    <cellStyle name="price 5 3 2 4" xfId="23081" xr:uid="{3C60676E-75AE-4F74-BA59-1B89BB044235}"/>
    <cellStyle name="price 5 3 2 4 2" xfId="36514" xr:uid="{A3233569-91DF-4D6C-9F58-F27D374F87A7}"/>
    <cellStyle name="price 5 3 2 5" xfId="14214" xr:uid="{6F039877-9685-4001-96E2-20EA624AF7A6}"/>
    <cellStyle name="price 5 3 2 5 2" xfId="28589" xr:uid="{009D1BCC-6466-4474-8795-EA8B02ABEE78}"/>
    <cellStyle name="price 5 3 2 6" xfId="10170" xr:uid="{0D1B52B7-9BCB-44B3-A200-2336DB45C0C7}"/>
    <cellStyle name="price 5 3 2 7" xfId="24785" xr:uid="{13A60B97-8C88-48F8-9ACD-BDD270493DBB}"/>
    <cellStyle name="price 5 3 2 8" xfId="9337" xr:uid="{420C6DC7-6761-409F-B60C-AC030B8D5DDB}"/>
    <cellStyle name="price 5 3 2 9" xfId="43051" xr:uid="{AE37B22A-D330-4D5F-8611-BDAAE8220374}"/>
    <cellStyle name="price 5 3 3" xfId="19979" xr:uid="{3BE18A8E-9270-430C-AFC4-FD9D6AA2FA37}"/>
    <cellStyle name="price 5 3 3 2" xfId="33568" xr:uid="{B08A177E-F5DF-4ECD-848F-AFCD5788990B}"/>
    <cellStyle name="price 5 3 4" xfId="18523" xr:uid="{77C109AD-F88F-4912-8D8D-669432D1E614}"/>
    <cellStyle name="price 5 3 4 2" xfId="32298" xr:uid="{354729B8-EB43-45C7-8771-7B8AA621ECA3}"/>
    <cellStyle name="price 5 3 5" xfId="21831" xr:uid="{C4EA2307-AA0E-48D0-AA21-D9EA388D2328}"/>
    <cellStyle name="price 5 3 5 2" xfId="35285" xr:uid="{0522152A-3FCE-4D14-9508-DDA58BAF1737}"/>
    <cellStyle name="price 5 3 6" xfId="22541" xr:uid="{487F9019-1610-46EF-81C7-0190A05EA08C}"/>
    <cellStyle name="price 5 3 6 2" xfId="35984" xr:uid="{8411C348-7F8C-4366-BF38-4817A1EF3458}"/>
    <cellStyle name="price 5 3 7" xfId="14213" xr:uid="{8D5D21C6-3EA0-4353-BE06-389524B13676}"/>
    <cellStyle name="price 5 3 7 2" xfId="28588" xr:uid="{668AFD55-573B-4DCF-BF11-26691AE51714}"/>
    <cellStyle name="price 5 3 8" xfId="9122" xr:uid="{A1E7A4A5-3C64-4882-BF6B-D636DF9D43CB}"/>
    <cellStyle name="price 5 3 9" xfId="7892" xr:uid="{FE5BF9FA-7F8C-467E-A682-F5710AAFA1EA}"/>
    <cellStyle name="price 5 4" xfId="6080" xr:uid="{0C9B3C31-0A18-4203-96B7-E518AF5B1ADD}"/>
    <cellStyle name="price 5 4 10" xfId="29759" xr:uid="{62F6053D-315B-4E56-9C92-64B8DD80E263}"/>
    <cellStyle name="price 5 4 11" xfId="29664" xr:uid="{22EA24A6-B565-41B5-AF77-EA1411603061}"/>
    <cellStyle name="price 5 4 2" xfId="7310" xr:uid="{F65F3D3D-D26C-47A4-99F8-04FFE8285D91}"/>
    <cellStyle name="price 5 4 2 2" xfId="20892" xr:uid="{EADE55DC-4CDB-4EA5-883A-1FB8CA7339A7}"/>
    <cellStyle name="price 5 4 2 2 2" xfId="34370" xr:uid="{763C00FB-64CE-456B-B7A9-7C717DDE22C3}"/>
    <cellStyle name="price 5 4 2 3" xfId="22470" xr:uid="{24A0833A-7541-48E5-83E6-136A62831D56}"/>
    <cellStyle name="price 5 4 2 3 2" xfId="35913" xr:uid="{0AE5FAFE-6C33-43A0-A4D1-E4E65FFAAF74}"/>
    <cellStyle name="price 5 4 2 4" xfId="23082" xr:uid="{1AC85159-F5DD-4F3D-A97B-A234A0F68315}"/>
    <cellStyle name="price 5 4 2 4 2" xfId="36515" xr:uid="{9D526CDA-B1ED-40D7-ADA2-A7F8BCCA49A2}"/>
    <cellStyle name="price 5 4 2 5" xfId="14216" xr:uid="{AEB3EA86-D214-429C-B398-2B44E1EFAC6F}"/>
    <cellStyle name="price 5 4 2 5 2" xfId="28591" xr:uid="{86B89CC7-6EF2-4F67-8133-633150C43415}"/>
    <cellStyle name="price 5 4 2 6" xfId="10171" xr:uid="{36F9C650-81D0-47FB-84BD-2BC231F80A4C}"/>
    <cellStyle name="price 5 4 2 7" xfId="24786" xr:uid="{2D78D5CD-38FF-405C-8863-DD8D738FD08D}"/>
    <cellStyle name="price 5 4 2 8" xfId="9478" xr:uid="{2592CEA2-6605-4932-AB67-B11326B9E9DC}"/>
    <cellStyle name="price 5 4 2 9" xfId="41963" xr:uid="{D9E3770C-88F4-41EC-95DC-6786C8941E3B}"/>
    <cellStyle name="price 5 4 3" xfId="19980" xr:uid="{16964AAA-5249-4682-AB8E-AD6131FB243E}"/>
    <cellStyle name="price 5 4 3 2" xfId="33569" xr:uid="{A0722A70-A98F-43B4-B10C-37E19D56A31C}"/>
    <cellStyle name="price 5 4 4" xfId="18975" xr:uid="{BC77A602-6536-47C2-857C-AC46E22C8FD4}"/>
    <cellStyle name="price 5 4 4 2" xfId="32675" xr:uid="{9BA16D70-0361-4754-A6D7-60263C85A4E8}"/>
    <cellStyle name="price 5 4 5" xfId="22538" xr:uid="{591DB5EC-E61F-4E80-966B-09056DE43BD0}"/>
    <cellStyle name="price 5 4 5 2" xfId="35981" xr:uid="{E98686A2-1BE0-42E7-91D3-D4791BF2DE35}"/>
    <cellStyle name="price 5 4 6" xfId="23504" xr:uid="{7A2A6C78-BBC9-485E-B63E-EF9B083E7BE5}"/>
    <cellStyle name="price 5 4 6 2" xfId="36919" xr:uid="{9AC590E0-D649-46ED-B8BD-9D2BB1BCAAA1}"/>
    <cellStyle name="price 5 4 7" xfId="14215" xr:uid="{D0CF8245-A2BB-4C43-9BE6-9EBEA871F31E}"/>
    <cellStyle name="price 5 4 7 2" xfId="28590" xr:uid="{2EB1E272-5C8E-471E-BC14-596C5176C54E}"/>
    <cellStyle name="price 5 4 8" xfId="9123" xr:uid="{4A7A8951-ABB6-4B86-A11D-8778D6131C77}"/>
    <cellStyle name="price 5 4 9" xfId="8488" xr:uid="{B6172C83-3D3D-4F28-B0E4-AD2DCF3C1A06}"/>
    <cellStyle name="price 5 5" xfId="6081" xr:uid="{FC9A2DE1-138B-4505-8AE1-7F2DD1008D31}"/>
    <cellStyle name="price 5 5 10" xfId="38744" xr:uid="{541DB413-98C3-4BEC-98CB-5786807C45F4}"/>
    <cellStyle name="price 5 5 2" xfId="7311" xr:uid="{A6AC32B3-218F-4518-9EB5-8217BCE0D621}"/>
    <cellStyle name="price 5 5 2 2" xfId="19246" xr:uid="{FAFC2933-5CED-46D5-8978-3FFD6DA5094F}"/>
    <cellStyle name="price 5 5 2 2 2" xfId="32913" xr:uid="{022CBCC4-01B0-4415-ADE2-975024391D3F}"/>
    <cellStyle name="price 5 5 2 3" xfId="23083" xr:uid="{30850AF5-7BC9-423E-8E85-712187ECEBCA}"/>
    <cellStyle name="price 5 5 2 3 2" xfId="36516" xr:uid="{424829CD-765F-4230-B299-59B48BAD0723}"/>
    <cellStyle name="price 5 5 2 4" xfId="20893" xr:uid="{147C6E74-BBDD-4537-A3AD-A5309815C1CC}"/>
    <cellStyle name="price 5 5 2 4 2" xfId="34371" xr:uid="{30D2C417-CD11-4FAE-8972-CEA2D90130CB}"/>
    <cellStyle name="price 5 5 2 5" xfId="10172" xr:uid="{3ED62AFE-E837-48B2-8C18-C702E5C6EAB3}"/>
    <cellStyle name="price 5 5 2 6" xfId="24787" xr:uid="{FBA1BAF0-4275-4834-BCEB-88B02793581D}"/>
    <cellStyle name="price 5 5 2 7" xfId="25252" xr:uid="{693D91A7-8A56-4FEE-A7A9-0B89EC457CF4}"/>
    <cellStyle name="price 5 5 2 8" xfId="38329" xr:uid="{A729767B-9892-4F2A-98FD-49472D7EBCC8}"/>
    <cellStyle name="price 5 5 3" xfId="19932" xr:uid="{CCFF4D36-2EC8-46F2-9DAE-8850E20FBECE}"/>
    <cellStyle name="price 5 5 3 2" xfId="33521" xr:uid="{59F5EB18-0E53-4B9B-9F16-A6D32172DAD3}"/>
    <cellStyle name="price 5 5 4" xfId="21830" xr:uid="{F2030710-3F9D-4284-8ACC-C40BECA61E1E}"/>
    <cellStyle name="price 5 5 4 2" xfId="35284" xr:uid="{D8F4E918-E71D-49A2-9D2E-B22A53501705}"/>
    <cellStyle name="price 5 5 5" xfId="23570" xr:uid="{83058E2F-8132-4E1C-9724-3E91FAE401C4}"/>
    <cellStyle name="price 5 5 5 2" xfId="36983" xr:uid="{AD8DC3E4-2F99-4A9A-A03E-C006C7165AA2}"/>
    <cellStyle name="price 5 5 6" xfId="19981" xr:uid="{8BA2B7FB-B392-4210-8D76-A598A2743862}"/>
    <cellStyle name="price 5 5 6 2" xfId="33570" xr:uid="{6F38639F-CF5D-4CCE-954D-479CD30163CF}"/>
    <cellStyle name="price 5 5 7" xfId="9124" xr:uid="{8E83E4BB-54FA-4C18-A3C2-272166F11604}"/>
    <cellStyle name="price 5 5 8" xfId="8487" xr:uid="{25FCAFAF-870F-4362-972B-9C35ED9D63C0}"/>
    <cellStyle name="price 5 5 9" xfId="29758" xr:uid="{99C77F08-1320-4EC3-889E-32AB58F2C657}"/>
    <cellStyle name="price 5 6" xfId="7307" xr:uid="{D99AED64-B7F1-4519-9376-34FCD8B9CBB3}"/>
    <cellStyle name="price 5 6 2" xfId="20302" xr:uid="{9DD416A2-9775-441F-ACA4-62BF047C0D9C}"/>
    <cellStyle name="price 5 6 2 2" xfId="33820" xr:uid="{1276CACB-A63E-433F-9327-4B32CDEA90EB}"/>
    <cellStyle name="price 5 6 3" xfId="23079" xr:uid="{00E8139F-18FD-4407-81B7-2F30EA1E3B86}"/>
    <cellStyle name="price 5 6 3 2" xfId="36512" xr:uid="{1AF6A2C2-44A5-48A2-A155-B39C42599BB1}"/>
    <cellStyle name="price 5 6 4" xfId="20889" xr:uid="{907B4C2E-072A-4837-8AF1-CF70A5675470}"/>
    <cellStyle name="price 5 6 4 2" xfId="34367" xr:uid="{709CDAB5-91B9-42DF-ABBF-74695F14B6D8}"/>
    <cellStyle name="price 5 6 5" xfId="10168" xr:uid="{0CCE1584-F711-471C-8044-C7F9AEECEBD7}"/>
    <cellStyle name="price 5 6 6" xfId="24783" xr:uid="{D8986CA1-D280-4ACF-B37A-CA017448E063}"/>
    <cellStyle name="price 5 6 7" xfId="28387" xr:uid="{76D58AD8-70E7-45F5-B19E-6BC672F1B8D7}"/>
    <cellStyle name="price 5 6 8" xfId="41968" xr:uid="{A180BA80-8625-4446-BCE7-D9BB0D66F43A}"/>
    <cellStyle name="price 5 7" xfId="19977" xr:uid="{709FE030-CF07-4E4A-A3A8-834CD8594C75}"/>
    <cellStyle name="price 5 7 2" xfId="33566" xr:uid="{78A94CEA-2BCD-4D20-BD2B-C875147040F7}"/>
    <cellStyle name="price 5 8" xfId="19121" xr:uid="{317E15B2-3EA8-4E9A-BA19-259AC90AE76D}"/>
    <cellStyle name="price 5 8 2" xfId="32805" xr:uid="{0E0CDB04-D7CA-47B0-96D0-17CFD4D94338}"/>
    <cellStyle name="price 5 9" xfId="19143" xr:uid="{3A55DACE-8362-4D13-8513-A78A20D5DA7D}"/>
    <cellStyle name="price 5 9 2" xfId="32823" xr:uid="{72C0F8ED-939A-4597-A6B9-E941008EE04D}"/>
    <cellStyle name="price 6" xfId="6082" xr:uid="{943AE681-1264-4036-9EF4-C3408DC50C65}"/>
    <cellStyle name="price 6 10" xfId="9125" xr:uid="{7A6DA05D-BDAC-4CB9-9F91-C5B71AD2F201}"/>
    <cellStyle name="price 6 11" xfId="8486" xr:uid="{21B4488A-AD71-4F6F-9A9E-0E08E87BB9A8}"/>
    <cellStyle name="price 6 12" xfId="29757" xr:uid="{8B912C55-776E-4FC6-AC94-34C52117D4D7}"/>
    <cellStyle name="price 6 13" xfId="38743" xr:uid="{DEFC20ED-540D-4BAC-8550-322C5FEC39E0}"/>
    <cellStyle name="price 6 2" xfId="7312" xr:uid="{0467EC89-378E-4E91-A7AF-21510BB35215}"/>
    <cellStyle name="price 6 2 10" xfId="38328" xr:uid="{03746004-46F1-4D31-B55A-FAC446DF964B}"/>
    <cellStyle name="price 6 2 2" xfId="14219" xr:uid="{C92B8538-BF7F-4DED-AF9B-594AEE38892E}"/>
    <cellStyle name="price 6 2 2 2" xfId="28594" xr:uid="{EF0EF371-BE56-419D-96F8-D3576171E40A}"/>
    <cellStyle name="price 6 2 3" xfId="20894" xr:uid="{29A739B4-D9A2-454E-9039-B0A6B1845109}"/>
    <cellStyle name="price 6 2 3 2" xfId="34372" xr:uid="{20921A98-5148-43E2-9BF7-35D31F92D539}"/>
    <cellStyle name="price 6 2 4" xfId="22452" xr:uid="{BAA84EC7-7ABB-4861-920D-EA4CFC9B7753}"/>
    <cellStyle name="price 6 2 4 2" xfId="35895" xr:uid="{1F00B4AC-90BB-44FB-9E11-05054991BFB6}"/>
    <cellStyle name="price 6 2 5" xfId="23084" xr:uid="{22C00F41-3B9D-47F3-AAFE-60CEF4E5FE5C}"/>
    <cellStyle name="price 6 2 5 2" xfId="36517" xr:uid="{8497955A-C053-4867-8B0F-2463169EE1C9}"/>
    <cellStyle name="price 6 2 6" xfId="14218" xr:uid="{E240E325-7B95-4D11-B976-462EF29ABBE5}"/>
    <cellStyle name="price 6 2 6 2" xfId="28593" xr:uid="{4BFC95B8-F02D-4C57-BA48-290A981F2FEF}"/>
    <cellStyle name="price 6 2 7" xfId="10173" xr:uid="{D2517607-38F2-4EAD-8F11-457A9D5D1E27}"/>
    <cellStyle name="price 6 2 8" xfId="24788" xr:uid="{2F8EDDA3-3F84-4583-B153-3C5D88D4BC0B}"/>
    <cellStyle name="price 6 2 9" xfId="37375" xr:uid="{3F228BF5-5C0C-4D8B-8444-E088543E6537}"/>
    <cellStyle name="price 6 3" xfId="14220" xr:uid="{924E5806-B2F6-451C-9C6C-E173A7E14456}"/>
    <cellStyle name="price 6 3 2" xfId="14221" xr:uid="{4A9E10CC-9097-42F4-AD1C-A67633DCEEA6}"/>
    <cellStyle name="price 6 3 2 2" xfId="28596" xr:uid="{020A0B1A-92F7-47B7-BE57-E9D25F2EBBD0}"/>
    <cellStyle name="price 6 3 3" xfId="28595" xr:uid="{7DA83A5A-95C2-4435-A4D2-0620F3FD0443}"/>
    <cellStyle name="price 6 4" xfId="14222" xr:uid="{E3CB9163-10BB-44DA-A35E-76DE29699F88}"/>
    <cellStyle name="price 6 4 2" xfId="14223" xr:uid="{9A227820-67D5-46E9-9E3A-CD4668C6A181}"/>
    <cellStyle name="price 6 4 2 2" xfId="28598" xr:uid="{7BAAC1A0-2158-4B63-9EB6-B6C8F6B13578}"/>
    <cellStyle name="price 6 4 3" xfId="28597" xr:uid="{B8A383C4-90D5-4A79-966D-63C02BC62359}"/>
    <cellStyle name="price 6 5" xfId="19982" xr:uid="{8883011C-C8C2-4145-B8A2-CAA6B98AD673}"/>
    <cellStyle name="price 6 5 2" xfId="33571" xr:uid="{AD4D4280-8C0C-49D5-84B1-0D5FA032B3ED}"/>
    <cellStyle name="price 6 6" xfId="19933" xr:uid="{947F5EC5-EF77-4FC7-B937-0CDA9890E8B2}"/>
    <cellStyle name="price 6 6 2" xfId="33522" xr:uid="{9EF38A38-48A6-47DD-8162-398751734D42}"/>
    <cellStyle name="price 6 7" xfId="22386" xr:uid="{E7A3D488-7598-484B-9ECA-3322DAD9A215}"/>
    <cellStyle name="price 6 7 2" xfId="35831" xr:uid="{97BDF2E4-0B2C-4A72-B6D2-48673DF7396C}"/>
    <cellStyle name="price 6 8" xfId="22320" xr:uid="{24479537-C495-4E0D-99AD-E8C05D712FF8}"/>
    <cellStyle name="price 6 8 2" xfId="35765" xr:uid="{5DFE024B-CD1F-4E3C-B6D0-0315527EAC97}"/>
    <cellStyle name="price 6 9" xfId="14217" xr:uid="{97B5AD66-655D-4F0A-959A-4C208D745F0D}"/>
    <cellStyle name="price 6 9 2" xfId="28592" xr:uid="{F31A6E8C-ED77-4A38-A541-29C05E2B46B3}"/>
    <cellStyle name="price 7" xfId="6083" xr:uid="{7A999A2B-FCF2-422F-8B68-79E7EB31E493}"/>
    <cellStyle name="price 7 10" xfId="9126" xr:uid="{38B66420-36CC-49F2-8496-2F81057A4454}"/>
    <cellStyle name="price 7 11" xfId="7891" xr:uid="{79DD9ABF-0F8F-4F52-8DCD-44B5E14CE16D}"/>
    <cellStyle name="price 7 12" xfId="33801" xr:uid="{FECAEB46-B4A9-4507-8CB0-28742D00FE24}"/>
    <cellStyle name="price 7 13" xfId="38742" xr:uid="{E2A866D7-EAF1-411B-B419-9105B7A12EB8}"/>
    <cellStyle name="price 7 2" xfId="7313" xr:uid="{C6036224-BD52-45C7-A56F-E6649C314DE9}"/>
    <cellStyle name="price 7 2 10" xfId="38327" xr:uid="{5D6BC671-3974-4D4C-B77A-EF0D7F8FC23E}"/>
    <cellStyle name="price 7 2 2" xfId="14226" xr:uid="{C1343AD5-121D-4C64-AF5F-6B14E430CDBE}"/>
    <cellStyle name="price 7 2 2 2" xfId="28601" xr:uid="{5F5E8D50-FCB4-4AEF-8063-A2DBE0C78EBA}"/>
    <cellStyle name="price 7 2 3" xfId="20895" xr:uid="{BC293CCE-D2E3-4BB8-B814-1905AEDD4FFC}"/>
    <cellStyle name="price 7 2 3 2" xfId="34373" xr:uid="{B14597EE-F574-49EF-815D-C30A94E3BB0D}"/>
    <cellStyle name="price 7 2 4" xfId="19247" xr:uid="{39A303D3-329E-40ED-B75D-580CDD8AB451}"/>
    <cellStyle name="price 7 2 4 2" xfId="32914" xr:uid="{EA0386DB-FB58-49F5-9FF4-F9F115ED2FE9}"/>
    <cellStyle name="price 7 2 5" xfId="23085" xr:uid="{051B4545-7F0C-46F8-85FC-4862D151E243}"/>
    <cellStyle name="price 7 2 5 2" xfId="36518" xr:uid="{61AD54D0-4DFE-4E4E-AD40-BDBF6E2FF80F}"/>
    <cellStyle name="price 7 2 6" xfId="14225" xr:uid="{E5DE4E75-7B0D-4221-9465-286F29E7C7BC}"/>
    <cellStyle name="price 7 2 6 2" xfId="28600" xr:uid="{004C3D6E-6F63-44F3-878B-64B13CA16708}"/>
    <cellStyle name="price 7 2 7" xfId="10174" xr:uid="{F2527A0B-81B2-4EC1-A789-2A906F37B4E2}"/>
    <cellStyle name="price 7 2 8" xfId="24789" xr:uid="{F142D257-1AE7-4F4C-B95D-DE0B2F64E899}"/>
    <cellStyle name="price 7 2 9" xfId="37374" xr:uid="{2080511A-B048-4305-A9C6-3505C3A4321A}"/>
    <cellStyle name="price 7 3" xfId="14227" xr:uid="{0C3984A7-5873-46E9-BFBA-1E469BC8506F}"/>
    <cellStyle name="price 7 3 2" xfId="14228" xr:uid="{CA0FEBA5-28AC-41BD-93BD-2898D288EDBA}"/>
    <cellStyle name="price 7 3 2 2" xfId="28603" xr:uid="{CB5609D0-F06F-45CE-9F7D-B26A87C446E3}"/>
    <cellStyle name="price 7 3 3" xfId="28602" xr:uid="{D0C2B4A8-C6C9-4854-9EF5-19B367E1AE92}"/>
    <cellStyle name="price 7 4" xfId="14229" xr:uid="{7D94E9B3-6DB9-4874-ACF8-5DB45B7B76F7}"/>
    <cellStyle name="price 7 4 2" xfId="14230" xr:uid="{B90E88A2-AD40-46D3-8F07-155D2F33C9D9}"/>
    <cellStyle name="price 7 4 2 2" xfId="28605" xr:uid="{65F2F3B7-8D4F-437A-9965-763C49A00AC3}"/>
    <cellStyle name="price 7 4 3" xfId="28604" xr:uid="{6D45F439-E6C1-4A11-A7B5-22326820AF75}"/>
    <cellStyle name="price 7 5" xfId="19983" xr:uid="{56D461CC-D897-43C5-9570-C6B8B0279F12}"/>
    <cellStyle name="price 7 5 2" xfId="33572" xr:uid="{669549A9-78D2-4B64-AEC7-4DE11CE40DBD}"/>
    <cellStyle name="price 7 6" xfId="19058" xr:uid="{9B609967-0D1F-46A2-B28B-3080BD14A79F}"/>
    <cellStyle name="price 7 6 2" xfId="32750" xr:uid="{2E645A8C-B391-413F-96E9-30A7A0CD4E50}"/>
    <cellStyle name="price 7 7" xfId="22381" xr:uid="{9C4928C5-629F-41DC-89AF-0F75D4211328}"/>
    <cellStyle name="price 7 7 2" xfId="35826" xr:uid="{C15D450D-E4A4-47DE-A658-0FB837950572}"/>
    <cellStyle name="price 7 8" xfId="21963" xr:uid="{DB3B9E3C-D156-47C4-874D-B7551484E76C}"/>
    <cellStyle name="price 7 8 2" xfId="35417" xr:uid="{7159F14E-75C1-4926-A15A-E21EE725580A}"/>
    <cellStyle name="price 7 9" xfId="14224" xr:uid="{BB2E92EB-66C6-492F-8D24-DAC9B591AFD8}"/>
    <cellStyle name="price 7 9 2" xfId="28599" xr:uid="{CA9E32B4-4CB4-4CB1-BDED-E03E8CF42EAC}"/>
    <cellStyle name="price 8" xfId="6084" xr:uid="{842913C1-09E9-4502-98C3-E93729F14F19}"/>
    <cellStyle name="price 8 10" xfId="9127" xr:uid="{16AE4E7E-8829-43FE-BA85-E524C48D84AF}"/>
    <cellStyle name="price 8 11" xfId="8485" xr:uid="{A7634889-9290-4B68-BD33-AD591F5779D8}"/>
    <cellStyle name="price 8 12" xfId="24122" xr:uid="{3E2AB1CA-C829-405C-AC1F-A8CDA2467EC2}"/>
    <cellStyle name="price 8 13" xfId="42044" xr:uid="{50DC7812-CC40-49AD-AB8B-06CA43D41E0F}"/>
    <cellStyle name="price 8 2" xfId="7314" xr:uid="{6A9738EB-5A37-4F24-9A64-5D2C231216AF}"/>
    <cellStyle name="price 8 2 10" xfId="38326" xr:uid="{C7C2BFE1-D405-4471-8F04-9D504BFBF3B2}"/>
    <cellStyle name="price 8 2 2" xfId="14233" xr:uid="{4F5D87B0-2960-4A6B-B0FD-47198CD1610B}"/>
    <cellStyle name="price 8 2 2 2" xfId="28608" xr:uid="{91FDF470-3175-4D96-BD05-0FABBBD0E697}"/>
    <cellStyle name="price 8 2 3" xfId="20896" xr:uid="{9E41D058-3CD5-41E9-B421-8889F2FCEE37}"/>
    <cellStyle name="price 8 2 3 2" xfId="34374" xr:uid="{D12C00F2-D957-46B9-8DD0-9161440E93C9}"/>
    <cellStyle name="price 8 2 4" xfId="19249" xr:uid="{D593456F-95F9-462B-B69A-88E5E9B682ED}"/>
    <cellStyle name="price 8 2 4 2" xfId="32916" xr:uid="{B53FBC31-20E0-4478-8330-1F7FF73EFFEF}"/>
    <cellStyle name="price 8 2 5" xfId="23086" xr:uid="{AA36CD1A-F16B-450E-BBE0-04D95278E31B}"/>
    <cellStyle name="price 8 2 5 2" xfId="36519" xr:uid="{B0449CEA-A82C-4026-B5DE-638BFECA4A62}"/>
    <cellStyle name="price 8 2 6" xfId="14232" xr:uid="{9AAA1A61-A98E-4952-8309-5C45AA610E86}"/>
    <cellStyle name="price 8 2 6 2" xfId="28607" xr:uid="{986F25FA-41C2-4610-9305-0243228ADF29}"/>
    <cellStyle name="price 8 2 7" xfId="10175" xr:uid="{A771C59F-E259-41AF-BF2C-88F8951CD195}"/>
    <cellStyle name="price 8 2 8" xfId="24790" xr:uid="{88AA5368-E70E-42E7-A99A-02122C870359}"/>
    <cellStyle name="price 8 2 9" xfId="37230" xr:uid="{03165514-40A3-4547-A064-C682028AF528}"/>
    <cellStyle name="price 8 3" xfId="14234" xr:uid="{AEAE205A-C7DA-4454-A3AA-F09BE112EAC0}"/>
    <cellStyle name="price 8 3 2" xfId="14235" xr:uid="{3730DE4A-6450-4CFB-912A-DE9D9741C5A0}"/>
    <cellStyle name="price 8 3 2 2" xfId="28610" xr:uid="{8D790AB9-AFE4-49B9-89A8-3C14FEF9CBBF}"/>
    <cellStyle name="price 8 3 3" xfId="28609" xr:uid="{774E1330-173F-4BDB-8181-77D4788B8D5E}"/>
    <cellStyle name="price 8 4" xfId="14236" xr:uid="{D5AE6B05-E9BA-4389-96B5-523B0C120033}"/>
    <cellStyle name="price 8 4 2" xfId="14237" xr:uid="{5067A9FF-24F5-43BE-B92D-5F66FF14B721}"/>
    <cellStyle name="price 8 4 2 2" xfId="28612" xr:uid="{78C06B50-A387-4028-9FD3-C59326721D27}"/>
    <cellStyle name="price 8 4 3" xfId="28611" xr:uid="{6021B759-43E4-4DE4-9CA9-FA61F5462BB6}"/>
    <cellStyle name="price 8 5" xfId="19984" xr:uid="{29602190-0784-4613-AE98-BBAB93358322}"/>
    <cellStyle name="price 8 5 2" xfId="33573" xr:uid="{64602611-3115-4A3D-9CBF-9ED4933CB9DA}"/>
    <cellStyle name="price 8 6" xfId="21601" xr:uid="{F392E8E7-D3F7-4000-A733-4908DE3FDD34}"/>
    <cellStyle name="price 8 6 2" xfId="35057" xr:uid="{182129BE-FFF8-4226-9E51-3093051963B4}"/>
    <cellStyle name="price 8 7" xfId="21834" xr:uid="{AC811468-5B94-4066-8A52-879735BF8648}"/>
    <cellStyle name="price 8 7 2" xfId="35288" xr:uid="{C9396335-4E84-4FC0-85F1-BC604F29AC93}"/>
    <cellStyle name="price 8 8" xfId="18968" xr:uid="{0A6D9FE7-74E1-407E-A00A-5365B40D8F46}"/>
    <cellStyle name="price 8 8 2" xfId="32668" xr:uid="{FDCF6A50-F070-4535-8EFF-4B21DC4E9827}"/>
    <cellStyle name="price 8 9" xfId="14231" xr:uid="{B1DDAD9B-DA73-43B2-84C8-51E9827834FF}"/>
    <cellStyle name="price 8 9 2" xfId="28606" xr:uid="{18545874-01A6-4725-9D20-1D7825C556F7}"/>
    <cellStyle name="price 9" xfId="6085" xr:uid="{2C2AC6B2-E6D6-45E0-B568-1404AEB75B06}"/>
    <cellStyle name="price 9 10" xfId="29665" xr:uid="{8F0EA41F-385C-47F9-8654-4F982F2C99E9}"/>
    <cellStyle name="price 9 2" xfId="7315" xr:uid="{8BD90405-EE13-459F-B189-055135F7AA9C}"/>
    <cellStyle name="price 9 2 2" xfId="22486" xr:uid="{A58601E8-4AF1-4F8B-833D-1E2C45361FE7}"/>
    <cellStyle name="price 9 2 2 2" xfId="35929" xr:uid="{D78BB2B6-0B5D-4F9A-9FC3-DDBEAFB3136E}"/>
    <cellStyle name="price 9 2 3" xfId="23087" xr:uid="{8AC2262D-4B02-48E7-8ACB-5722AC3FA2A5}"/>
    <cellStyle name="price 9 2 3 2" xfId="36520" xr:uid="{32C18E22-6DFE-4677-810F-25D41116899E}"/>
    <cellStyle name="price 9 2 4" xfId="20897" xr:uid="{4C9914FE-7722-4149-A8AA-174C20BDB104}"/>
    <cellStyle name="price 9 2 4 2" xfId="34375" xr:uid="{1E7F93C0-B317-421C-A570-BDF942BF6184}"/>
    <cellStyle name="price 9 2 5" xfId="10176" xr:uid="{85351544-D7A3-4604-A9C5-EC9DF6FDD090}"/>
    <cellStyle name="price 9 2 6" xfId="24791" xr:uid="{1027C017-9F2B-4173-892A-5716F7777117}"/>
    <cellStyle name="price 9 2 7" xfId="37229" xr:uid="{CEE00CBE-32A8-4A82-8725-365CBDAE8A3E}"/>
    <cellStyle name="price 9 2 8" xfId="38325" xr:uid="{C34750F2-BDA7-41DA-AE5E-61BCE8C0D32F}"/>
    <cellStyle name="price 9 3" xfId="21600" xr:uid="{5D391903-A6D5-4840-A7D6-3EEF0FD58BB6}"/>
    <cellStyle name="price 9 3 2" xfId="35056" xr:uid="{1DB8281E-D473-45CB-AFDB-1D9632BB3DB4}"/>
    <cellStyle name="price 9 4" xfId="21833" xr:uid="{0E878BA6-2C65-49C2-BA01-F17ADD552EC5}"/>
    <cellStyle name="price 9 4 2" xfId="35287" xr:uid="{8E8FE931-D277-433D-AC62-AB30CC7CB217}"/>
    <cellStyle name="price 9 5" xfId="19534" xr:uid="{987B5742-F0DE-453B-BCE1-F08371ED8C4A}"/>
    <cellStyle name="price 9 5 2" xfId="33196" xr:uid="{0654C9EF-B5E5-48B6-A8D6-CF38E6BD1EDB}"/>
    <cellStyle name="price 9 6" xfId="19985" xr:uid="{011203C0-BFD7-4722-8F13-2B9B79F9981A}"/>
    <cellStyle name="price 9 6 2" xfId="33574" xr:uid="{9CA4C01C-F9CF-418A-AE11-676EB75858A0}"/>
    <cellStyle name="price 9 7" xfId="9128" xr:uid="{8188BF4E-72D1-4866-976A-B90F0B7C94C7}"/>
    <cellStyle name="price 9 8" xfId="8484" xr:uid="{DC082266-8B54-43FC-BFEC-F4788E828063}"/>
    <cellStyle name="price 9 9" xfId="24121" xr:uid="{4697FB12-ED75-4AD9-B176-411CB745A810}"/>
    <cellStyle name="PSChar" xfId="4862" xr:uid="{5CCF7033-8F19-4FDE-8066-75905631A8C4}"/>
    <cellStyle name="PSChar 2" xfId="6086" xr:uid="{A150B072-461D-45DD-A1F4-21F64640C8AF}"/>
    <cellStyle name="PSChar 3" xfId="6087" xr:uid="{D1E1F2BD-C396-4DAC-B2B4-000E927C2594}"/>
    <cellStyle name="PSDate" xfId="4863" xr:uid="{ACE63733-7C5E-48A0-AC86-21376E1A7BB4}"/>
    <cellStyle name="PSDate 2" xfId="6088" xr:uid="{84D76F91-8269-45B6-8ABA-EF81EE7DB2EE}"/>
    <cellStyle name="PSDate 3" xfId="6089" xr:uid="{669F9430-AFD2-4A85-B04A-969F27C87598}"/>
    <cellStyle name="PSDec" xfId="4864" xr:uid="{15ED3562-2EB0-4360-8161-307A4CE9F237}"/>
    <cellStyle name="PSDec 2" xfId="6090" xr:uid="{7C633BB0-14FA-4B9B-9BB5-9299EBCF2EB8}"/>
    <cellStyle name="PSDec 3" xfId="6091" xr:uid="{BCD1F1B5-FA7B-40ED-81AD-D74858FA5175}"/>
    <cellStyle name="PSHeading" xfId="4865" xr:uid="{18EBFEAA-369D-48A8-80D2-F165EDA2A823}"/>
    <cellStyle name="PSHeading 2" xfId="6092" xr:uid="{36B63BF1-6AF9-4F13-ADD4-0847EB3C9C0C}"/>
    <cellStyle name="PSHeading 2 2" xfId="14238" xr:uid="{DD8F485A-3D53-4471-8183-C621A0865038}"/>
    <cellStyle name="PSHeading 2 3" xfId="14239" xr:uid="{74FCFEB1-EB34-4EFB-8ADE-475FEDB23415}"/>
    <cellStyle name="PSHeading 3" xfId="14240" xr:uid="{EEA53479-9B84-4C79-AB4D-34DA253C2281}"/>
    <cellStyle name="PSHeading 4" xfId="14241" xr:uid="{000A5C4C-8311-4E03-B0DB-B6267CB6C49B}"/>
    <cellStyle name="PSInt" xfId="4866" xr:uid="{8898DEBC-B315-439E-83C4-14289FFC5C4C}"/>
    <cellStyle name="PSInt 2" xfId="6093" xr:uid="{4E772169-7E0E-4DD8-8C5A-6E0535004AC1}"/>
    <cellStyle name="PSInt 3" xfId="6094" xr:uid="{4E286DE9-F0FC-4D5A-8802-91062045DB93}"/>
    <cellStyle name="PSSpacer" xfId="4867" xr:uid="{4ABE7452-6208-475B-B18C-599CED16BF61}"/>
    <cellStyle name="PSSpacer 2" xfId="6095" xr:uid="{280AD29E-4D5B-4720-A975-F16A6B7030E5}"/>
    <cellStyle name="PSSpacer 3" xfId="6096" xr:uid="{880D1C39-0567-4BFC-B613-183C82FE5883}"/>
    <cellStyle name="pwstyle" xfId="52" xr:uid="{E415FC9F-D8FC-49B3-9F53-4511D89EC039}"/>
    <cellStyle name="pwstyle 2" xfId="6097" xr:uid="{282DB460-B4A4-4BA0-9DC4-A2AB138AC505}"/>
    <cellStyle name="Quantity" xfId="4468" xr:uid="{07361ED4-8C0F-4978-921F-0486F0E2F2AF}"/>
    <cellStyle name="Quantity 2" xfId="6098" xr:uid="{656C9992-0EE2-4D9F-A880-21AA83C453F2}"/>
    <cellStyle name="Quantity 2 2" xfId="14243" xr:uid="{1316BE2A-8E26-42E3-A66A-41ACA4952A1A}"/>
    <cellStyle name="Quantity 3" xfId="6099" xr:uid="{0EF34196-6841-4952-99E2-37031C806E07}"/>
    <cellStyle name="Quantity 3 2" xfId="14244" xr:uid="{6EB651F5-F35A-4760-816A-DD4CAD7BC6E1}"/>
    <cellStyle name="Quantity 4" xfId="14242" xr:uid="{23E8CBB6-1341-4FE4-B52E-5A484920BDB3}"/>
    <cellStyle name="RevList" xfId="6100" xr:uid="{C1537641-A70D-4E6C-9655-B5830D83B7E2}"/>
    <cellStyle name="RevList 2" xfId="6101" xr:uid="{86DB6DF6-4B3D-4E88-9AE0-BF771CEDC129}"/>
    <cellStyle name="RevList 3" xfId="6102" xr:uid="{12B072B3-7A52-4951-81A2-51464D34BA66}"/>
    <cellStyle name="rob" xfId="6103" xr:uid="{64D78C55-C640-4175-A0E9-0C619E9C1EFE}"/>
    <cellStyle name="rob 10" xfId="6104" xr:uid="{6E13ACF2-C804-4F4B-B797-BBDAE9339CCC}"/>
    <cellStyle name="rob 10 10" xfId="42043" xr:uid="{CDBC6CF6-3113-41A1-ACA7-EEA05A132C12}"/>
    <cellStyle name="rob 10 2" xfId="7317" xr:uid="{B3AC41C8-C6C8-4F01-854F-B34B23573487}"/>
    <cellStyle name="rob 10 2 2" xfId="20303" xr:uid="{7F1DFD6E-C60A-4F08-9163-99A8A91E2DAF}"/>
    <cellStyle name="rob 10 2 2 2" xfId="33821" xr:uid="{5F504C25-C33F-4B99-B77F-C91F58FBA511}"/>
    <cellStyle name="rob 10 2 3" xfId="23089" xr:uid="{4DE797DD-5FEA-4547-A17B-FE1954003F4A}"/>
    <cellStyle name="rob 10 2 3 2" xfId="36522" xr:uid="{18D27914-AFD4-44DB-9D76-D7050C9F2C7E}"/>
    <cellStyle name="rob 10 2 4" xfId="20899" xr:uid="{6A86DFA3-C4D3-424F-92D5-D44B101C8B6D}"/>
    <cellStyle name="rob 10 2 4 2" xfId="34377" xr:uid="{66C372A8-9CAE-4FD5-833B-037FA3DD1BFC}"/>
    <cellStyle name="rob 10 2 5" xfId="10178" xr:uid="{37DA9A6C-0DC7-4E76-9991-27C4D68FBDD1}"/>
    <cellStyle name="rob 10 2 6" xfId="24793" xr:uid="{7074BB52-28AF-4063-A2B8-47FF102FAFC0}"/>
    <cellStyle name="rob 10 2 7" xfId="8519" xr:uid="{EC59B40E-727E-4A7D-80A3-58A95AA5AD62}"/>
    <cellStyle name="rob 10 2 8" xfId="38323" xr:uid="{F103823D-346B-4B1A-9F81-57122991FD7C}"/>
    <cellStyle name="rob 10 3" xfId="19129" xr:uid="{C471C923-CA10-4315-B9C8-983FCFDCEC8D}"/>
    <cellStyle name="rob 10 3 2" xfId="32812" xr:uid="{30C85F2A-53D9-4849-8E50-5C93CA536891}"/>
    <cellStyle name="rob 10 4" xfId="21836" xr:uid="{C748A600-FC39-4F72-8C1F-C6AF6ED7CEAD}"/>
    <cellStyle name="rob 10 4 2" xfId="35290" xr:uid="{75CADDA3-F9C9-480C-9EDB-62A7911E5CF0}"/>
    <cellStyle name="rob 10 5" xfId="21538" xr:uid="{F2CD2839-295C-4629-8CAC-D5934FBC835B}"/>
    <cellStyle name="rob 10 5 2" xfId="34994" xr:uid="{72A22EDA-2583-4F31-AE8B-40F4142AD80C}"/>
    <cellStyle name="rob 10 6" xfId="19996" xr:uid="{B56EAC59-D663-4DEC-9209-00BCEE6BF507}"/>
    <cellStyle name="rob 10 6 2" xfId="33585" xr:uid="{00BA1490-1655-4D15-AD0F-4C1BDF635A06}"/>
    <cellStyle name="rob 10 7" xfId="9142" xr:uid="{56BA4C52-1967-41FA-B8B0-CDE349363C53}"/>
    <cellStyle name="rob 10 8" xfId="8465" xr:uid="{435B9679-2F21-44DC-88E3-19C71A5D3E3E}"/>
    <cellStyle name="rob 10 9" xfId="24115" xr:uid="{278A2007-EA9E-44A7-B073-A7E229219CBD}"/>
    <cellStyle name="rob 11" xfId="6105" xr:uid="{1E7D91E2-F072-414D-BDC1-3E4C87385D5D}"/>
    <cellStyle name="rob 11 10" xfId="38741" xr:uid="{E7050FFA-56D1-4F3B-8ACA-02EFCFDA183A}"/>
    <cellStyle name="rob 11 2" xfId="7318" xr:uid="{DEAA5A52-86A5-44C5-A35E-1DCC1C90F011}"/>
    <cellStyle name="rob 11 2 2" xfId="19251" xr:uid="{0AE1F009-8C2A-4078-A3A5-43396E803378}"/>
    <cellStyle name="rob 11 2 2 2" xfId="32918" xr:uid="{4C2134BD-608F-4B2B-88A9-7953316315C4}"/>
    <cellStyle name="rob 11 2 3" xfId="23090" xr:uid="{AC14162D-136E-47D1-A702-7DDEC988319D}"/>
    <cellStyle name="rob 11 2 3 2" xfId="36523" xr:uid="{3557884B-4301-4787-A99C-FE592832FF60}"/>
    <cellStyle name="rob 11 2 4" xfId="20900" xr:uid="{2C95196B-55DE-4835-BCD5-D7D1E08B2D90}"/>
    <cellStyle name="rob 11 2 4 2" xfId="34378" xr:uid="{0BE193D6-B930-480F-A553-1395E4A3D9E3}"/>
    <cellStyle name="rob 11 2 5" xfId="10179" xr:uid="{377B6975-5969-4DCB-8319-9275E119BE56}"/>
    <cellStyle name="rob 11 2 6" xfId="24794" xr:uid="{F31DA336-4646-4B75-9DC6-BEAB5B956C50}"/>
    <cellStyle name="rob 11 2 7" xfId="32465" xr:uid="{992E4EDD-5136-4C57-9ABE-2282D30FC615}"/>
    <cellStyle name="rob 11 2 8" xfId="38322" xr:uid="{B660169E-4F6E-4470-8A07-6ED1DB4B71BD}"/>
    <cellStyle name="rob 11 3" xfId="21593" xr:uid="{5C09C82B-BAAE-4D55-8306-797E34AE6B59}"/>
    <cellStyle name="rob 11 3 2" xfId="35049" xr:uid="{5A761165-EF5C-4069-9179-A1033AFB8F8C}"/>
    <cellStyle name="rob 11 4" xfId="18830" xr:uid="{3CD0059B-EF24-4458-A991-56210AE68A89}"/>
    <cellStyle name="rob 11 4 2" xfId="32549" xr:uid="{918844CF-DFF0-4EB6-A600-E32BE04A52EA}"/>
    <cellStyle name="rob 11 5" xfId="22705" xr:uid="{86520C9F-F797-46D8-96E3-3B6337E819D7}"/>
    <cellStyle name="rob 11 5 2" xfId="36139" xr:uid="{411CCAD4-673A-4422-AF1E-EABEB2998474}"/>
    <cellStyle name="rob 11 6" xfId="19997" xr:uid="{0B7B530C-3A2E-4316-BF6F-EAD6E546496C}"/>
    <cellStyle name="rob 11 6 2" xfId="33586" xr:uid="{4E8FAED3-7589-429C-BB4B-7F7A119211BD}"/>
    <cellStyle name="rob 11 7" xfId="9143" xr:uid="{E1909C54-9B27-4420-AF7A-FE549F53F0B9}"/>
    <cellStyle name="rob 11 8" xfId="8464" xr:uid="{7861088D-7CF7-4066-9E2D-7C1ED19DAFE2}"/>
    <cellStyle name="rob 11 9" xfId="24114" xr:uid="{4014F34E-7322-46AD-8064-B1976B351376}"/>
    <cellStyle name="rob 12" xfId="6106" xr:uid="{A7CF6F91-97F6-4EB4-B061-9171B249D805}"/>
    <cellStyle name="rob 12 10" xfId="38740" xr:uid="{258BDCD3-6195-4D0C-B9C1-26B40B5ED78C}"/>
    <cellStyle name="rob 12 2" xfId="7319" xr:uid="{922A0F94-C89C-4036-B3FF-900D526A0437}"/>
    <cellStyle name="rob 12 2 2" xfId="22485" xr:uid="{BEC797B1-3732-4B1E-A383-B5AA1E4B411E}"/>
    <cellStyle name="rob 12 2 2 2" xfId="35928" xr:uid="{A44D0A2D-CBB5-4716-9FF4-E8911E5B96BF}"/>
    <cellStyle name="rob 12 2 3" xfId="23091" xr:uid="{6C205A44-D801-4376-A7E8-2EFC1790F2B2}"/>
    <cellStyle name="rob 12 2 3 2" xfId="36524" xr:uid="{0286415C-87CF-49D0-B629-16064789BFF2}"/>
    <cellStyle name="rob 12 2 4" xfId="20901" xr:uid="{DF14DFDF-4214-4EA7-87BA-2F3A81B23260}"/>
    <cellStyle name="rob 12 2 4 2" xfId="34379" xr:uid="{FCFB7A30-467A-49FE-BBF9-AB37204FA3B5}"/>
    <cellStyle name="rob 12 2 5" xfId="10180" xr:uid="{A9A18563-6EB7-4931-8DF0-0878ACC24C0E}"/>
    <cellStyle name="rob 12 2 6" xfId="24795" xr:uid="{4E0F16F9-559E-4D81-88AF-76630E0472DA}"/>
    <cellStyle name="rob 12 2 7" xfId="33525" xr:uid="{F504562D-62EB-424E-88F8-F9F47C7DD2DE}"/>
    <cellStyle name="rob 12 2 8" xfId="38321" xr:uid="{9EAC05F5-5F82-48F8-B88C-1C520C4B94BA}"/>
    <cellStyle name="rob 12 3" xfId="18978" xr:uid="{1C3AA1E3-BA3D-49B7-B29E-CC77FECF80D3}"/>
    <cellStyle name="rob 12 3 2" xfId="32678" xr:uid="{30881595-57BE-4F8E-B99C-C1D054DEFC8F}"/>
    <cellStyle name="rob 12 4" xfId="21837" xr:uid="{18D3DF94-86E9-49D9-8881-6BD278A6161C}"/>
    <cellStyle name="rob 12 4 2" xfId="35291" xr:uid="{DD5D22A7-198D-4D75-A3CC-ED0B59D8AC64}"/>
    <cellStyle name="rob 12 5" xfId="23623" xr:uid="{0412A4F7-E8EF-42F6-BD00-7A3A9B9DC011}"/>
    <cellStyle name="rob 12 5 2" xfId="37025" xr:uid="{B9691095-0417-4323-8823-EEBB93FCAEC9}"/>
    <cellStyle name="rob 12 6" xfId="19998" xr:uid="{0616438E-3353-46A7-A7BB-E41D3AE5FC3C}"/>
    <cellStyle name="rob 12 6 2" xfId="33587" xr:uid="{92A0B296-9B4B-4512-8289-5AC39D8DA106}"/>
    <cellStyle name="rob 12 7" xfId="9144" xr:uid="{D41A1CF6-8F2D-4B0B-9700-C4ED41FEF9E3}"/>
    <cellStyle name="rob 12 8" xfId="8463" xr:uid="{8AC08F65-A750-4596-9D91-AAF5AABFEADD}"/>
    <cellStyle name="rob 12 9" xfId="24113" xr:uid="{E378492C-AD88-48AD-9EC0-D60BAEC31332}"/>
    <cellStyle name="rob 13" xfId="7316" xr:uid="{5489B95C-1ACE-472F-8614-312B45922A10}"/>
    <cellStyle name="rob 13 2" xfId="19248" xr:uid="{4F50CCEE-F976-4A05-9CAC-12786494679F}"/>
    <cellStyle name="rob 13 2 2" xfId="32915" xr:uid="{9C5CE7A6-A80A-48C9-9B70-80D03391B4B2}"/>
    <cellStyle name="rob 13 3" xfId="23088" xr:uid="{421BB2E7-7AC5-4C1D-AD9F-6D366E08D8E1}"/>
    <cellStyle name="rob 13 3 2" xfId="36521" xr:uid="{CF172AAA-1F3C-4872-9CF3-A0443AD7948A}"/>
    <cellStyle name="rob 13 4" xfId="20898" xr:uid="{6BC75BD9-401B-4444-9158-BC579EB3B20D}"/>
    <cellStyle name="rob 13 4 2" xfId="34376" xr:uid="{CE59C8D3-F805-400D-8264-536B5C69CE8A}"/>
    <cellStyle name="rob 13 5" xfId="10177" xr:uid="{5EE291B3-AE00-4C1E-B996-863C5E253D8F}"/>
    <cellStyle name="rob 13 6" xfId="24792" xr:uid="{36BA3A67-C31E-43D0-A3CD-3DEDD82049FE}"/>
    <cellStyle name="rob 13 7" xfId="10534" xr:uid="{869DF5A5-D1DE-4A80-AAA6-D1B471D8C339}"/>
    <cellStyle name="rob 13 8" xfId="38324" xr:uid="{705D034A-CCB1-4FDB-8839-A9AEA0E4E375}"/>
    <cellStyle name="rob 14" xfId="19995" xr:uid="{77CC1C61-5A3B-4D63-8843-D94A0B998FCC}"/>
    <cellStyle name="rob 14 2" xfId="33584" xr:uid="{5BA6207E-31F7-4547-BDEF-2B5A06C4B326}"/>
    <cellStyle name="rob 15" xfId="21594" xr:uid="{5D7FC9B7-C45B-4FB8-9EAA-90AC350A7B68}"/>
    <cellStyle name="rob 15 2" xfId="35050" xr:uid="{CE3044B1-BE86-4E4B-B0FB-50D9D69FDD9E}"/>
    <cellStyle name="rob 16" xfId="21835" xr:uid="{25FA656A-4428-4BCC-90EF-567DA89CA984}"/>
    <cellStyle name="rob 16 2" xfId="35289" xr:uid="{5C19ED08-6DB3-4ED1-A357-E9926F78A810}"/>
    <cellStyle name="rob 17" xfId="23696" xr:uid="{9B551C43-95DF-4CC4-A4D8-D6173EBA5E13}"/>
    <cellStyle name="rob 17 2" xfId="37098" xr:uid="{B69CDB1F-81DC-40D3-85DB-57EC046F53DA}"/>
    <cellStyle name="rob 18" xfId="14245" xr:uid="{42C68E4A-D063-4FA7-9D45-3C3F973CF618}"/>
    <cellStyle name="rob 18 2" xfId="28620" xr:uid="{899D450E-5742-4ECA-8F10-383B5C9C4741}"/>
    <cellStyle name="rob 19" xfId="9141" xr:uid="{84D83AB7-A268-415C-8FCF-90438B58714F}"/>
    <cellStyle name="rob 2" xfId="6107" xr:uid="{EB03FA8B-4E4A-46A7-B8C6-69586F1FF934}"/>
    <cellStyle name="rob 2 10" xfId="21838" xr:uid="{EFF33017-9325-4C85-84D8-C7F788061C8C}"/>
    <cellStyle name="rob 2 10 2" xfId="35292" xr:uid="{F87F1C8E-D693-4372-B5B9-5EB873E75183}"/>
    <cellStyle name="rob 2 11" xfId="23538" xr:uid="{22365577-4A23-46C0-9C8D-0A75019FF5ED}"/>
    <cellStyle name="rob 2 11 2" xfId="36953" xr:uid="{ADB3C95F-0FDC-4A08-AD0C-0919A9AB1309}"/>
    <cellStyle name="rob 2 12" xfId="14246" xr:uid="{83488CF8-88DA-4A9B-AD7C-4DE97349C7CA}"/>
    <cellStyle name="rob 2 12 2" xfId="28621" xr:uid="{9BCBA7A6-FB72-4B89-80B2-8C33116021EC}"/>
    <cellStyle name="rob 2 13" xfId="9145" xr:uid="{95BC5A17-609B-469A-A3A9-A55F1BE65065}"/>
    <cellStyle name="rob 2 14" xfId="7884" xr:uid="{7C0D4A5E-2037-4D89-8F54-4FB11311F342}"/>
    <cellStyle name="rob 2 15" xfId="24112" xr:uid="{5CCD4ECD-391C-489E-932B-979D80BE91FE}"/>
    <cellStyle name="rob 2 16" xfId="38739" xr:uid="{EC991A85-34F1-4DA8-B5B5-59625AEA5B2C}"/>
    <cellStyle name="rob 2 2" xfId="6108" xr:uid="{182BA2A2-60B6-4058-B19B-414F3211C3E2}"/>
    <cellStyle name="rob 2 2 10" xfId="22388" xr:uid="{06BE4310-E431-4182-8F38-24B4D6F3B99C}"/>
    <cellStyle name="rob 2 2 10 2" xfId="35833" xr:uid="{A4A8C3AC-0C27-4C99-8120-D27DD16C682D}"/>
    <cellStyle name="rob 2 2 11" xfId="22720" xr:uid="{931FD738-6DD5-473C-87BA-07AD44C20FAE}"/>
    <cellStyle name="rob 2 2 11 2" xfId="36154" xr:uid="{113C1784-0638-447C-B973-D4E2D2ADF2F0}"/>
    <cellStyle name="rob 2 2 12" xfId="14247" xr:uid="{F9D6163B-8E67-4A92-A8AF-081BDC6EC095}"/>
    <cellStyle name="rob 2 2 12 2" xfId="28622" xr:uid="{AECDD997-B4B2-4EFC-B30C-A27B3860FEF5}"/>
    <cellStyle name="rob 2 2 13" xfId="9146" xr:uid="{5BD56911-B2A4-42CE-8CF5-BC2C13C3DDD3}"/>
    <cellStyle name="rob 2 2 14" xfId="8462" xr:uid="{07E6D938-F099-484B-A4F4-97C4F2AA5264}"/>
    <cellStyle name="rob 2 2 15" xfId="24111" xr:uid="{DB804735-6603-43E7-AC79-F618AF029BE1}"/>
    <cellStyle name="rob 2 2 16" xfId="38738" xr:uid="{CC9968DC-DD19-4E25-867F-3F944870C765}"/>
    <cellStyle name="rob 2 2 2" xfId="6109" xr:uid="{296C8155-FD09-411E-AA3B-B8CA380A4670}"/>
    <cellStyle name="rob 2 2 2 10" xfId="9147" xr:uid="{23327BA9-5961-4FAD-B9B3-5561ABF2F9FC}"/>
    <cellStyle name="rob 2 2 2 11" xfId="8461" xr:uid="{4DBDB537-D7E3-4916-B389-863C77E59569}"/>
    <cellStyle name="rob 2 2 2 12" xfId="29745" xr:uid="{89FA4180-9437-4AC9-B2C9-D956EBC0245C}"/>
    <cellStyle name="rob 2 2 2 13" xfId="38737" xr:uid="{437EC4E6-845F-4A2B-86F1-C89533C8AFC7}"/>
    <cellStyle name="rob 2 2 2 2" xfId="7322" xr:uid="{E333D6F0-19BD-4FD0-A6A3-42A6F3B69A39}"/>
    <cellStyle name="rob 2 2 2 2 10" xfId="43228" xr:uid="{A99CC249-2A66-404D-A23D-CF50A02B92BB}"/>
    <cellStyle name="rob 2 2 2 2 2" xfId="14250" xr:uid="{0E6F46C6-1F75-4C8B-BDD2-C108CBECDDA2}"/>
    <cellStyle name="rob 2 2 2 2 2 2" xfId="28625" xr:uid="{F7E71B26-62E3-4AAA-9B34-CB7E657E146F}"/>
    <cellStyle name="rob 2 2 2 2 3" xfId="20904" xr:uid="{7C1BFD84-7844-4B33-B856-626504223BDB}"/>
    <cellStyle name="rob 2 2 2 2 3 2" xfId="34382" xr:uid="{DA3E1842-6B63-41A1-A5AF-C1A4A8684983}"/>
    <cellStyle name="rob 2 2 2 2 4" xfId="20471" xr:uid="{F002E473-4984-4E6C-8BA1-6B18DF38BB77}"/>
    <cellStyle name="rob 2 2 2 2 4 2" xfId="33968" xr:uid="{8B29A9D8-365E-4C93-8066-A28A03568856}"/>
    <cellStyle name="rob 2 2 2 2 5" xfId="23094" xr:uid="{27ADB378-DC5D-4020-BBC0-3B557658BECE}"/>
    <cellStyle name="rob 2 2 2 2 5 2" xfId="36527" xr:uid="{3B1DB3D1-97DC-49A6-9D50-B26E19B1BD10}"/>
    <cellStyle name="rob 2 2 2 2 6" xfId="14249" xr:uid="{A0C93876-EBE7-451D-B348-8C11EA019DE0}"/>
    <cellStyle name="rob 2 2 2 2 6 2" xfId="28624" xr:uid="{AEA95D94-03E8-4AB5-9D59-95ED3E43EB39}"/>
    <cellStyle name="rob 2 2 2 2 7" xfId="10183" xr:uid="{E344C42A-3179-4EC6-911E-9927F149B934}"/>
    <cellStyle name="rob 2 2 2 2 8" xfId="24798" xr:uid="{0FE0FCE6-8694-40EC-8665-9B2CF55273AD}"/>
    <cellStyle name="rob 2 2 2 2 9" xfId="7899" xr:uid="{5C73C244-7471-4C32-A568-04C5B013ABC3}"/>
    <cellStyle name="rob 2 2 2 3" xfId="14251" xr:uid="{DCDB1CA4-2DB9-4B97-B242-CD2AEA0AC38B}"/>
    <cellStyle name="rob 2 2 2 3 2" xfId="14252" xr:uid="{249195EB-4E8E-4AD7-8603-FF13DCA9D2DC}"/>
    <cellStyle name="rob 2 2 2 3 2 2" xfId="28627" xr:uid="{41CEC6FA-EA07-47AB-B719-693034B9C4E2}"/>
    <cellStyle name="rob 2 2 2 3 3" xfId="28626" xr:uid="{6A40E85D-AD64-4091-B66D-BC43FA27FD7B}"/>
    <cellStyle name="rob 2 2 2 4" xfId="14253" xr:uid="{701F304D-733A-47CA-AEA0-6FBF0579D78B}"/>
    <cellStyle name="rob 2 2 2 4 2" xfId="14254" xr:uid="{7EDCD5A3-076F-47B0-BD60-C5FD465161DE}"/>
    <cellStyle name="rob 2 2 2 4 2 2" xfId="28629" xr:uid="{406CB162-CA02-4FFC-98DC-8FB4ED9711EF}"/>
    <cellStyle name="rob 2 2 2 4 3" xfId="28628" xr:uid="{E6A8490D-1381-4BB1-B0C8-AA5DEE1288EA}"/>
    <cellStyle name="rob 2 2 2 5" xfId="20001" xr:uid="{57CF02CF-E085-4958-B3C9-C32681A58364}"/>
    <cellStyle name="rob 2 2 2 5 2" xfId="33590" xr:uid="{550AD249-F7A3-4D03-9937-922B321082DC}"/>
    <cellStyle name="rob 2 2 2 6" xfId="21590" xr:uid="{638F4AFD-C88B-429B-964F-48672245DD63}"/>
    <cellStyle name="rob 2 2 2 6 2" xfId="35046" xr:uid="{1D681BC2-4190-4C51-BDF1-35D5C3510548}"/>
    <cellStyle name="rob 2 2 2 7" xfId="22137" xr:uid="{82A4A794-D47A-4BC9-9D5D-DD126510676F}"/>
    <cellStyle name="rob 2 2 2 7 2" xfId="35590" xr:uid="{B1EF8EE4-EC8F-4177-80F2-39D0F490EBD5}"/>
    <cellStyle name="rob 2 2 2 8" xfId="21801" xr:uid="{D53140DC-6C42-4083-8AB4-5A2656377225}"/>
    <cellStyle name="rob 2 2 2 8 2" xfId="35257" xr:uid="{0223C4AE-B06C-4DB7-852B-E66E1AFD718B}"/>
    <cellStyle name="rob 2 2 2 9" xfId="14248" xr:uid="{BFDDF57C-C5FE-486F-96D1-69EBE8056FC1}"/>
    <cellStyle name="rob 2 2 2 9 2" xfId="28623" xr:uid="{2F151237-8B84-4E60-BB58-EE686CA73D23}"/>
    <cellStyle name="rob 2 2 3" xfId="7321" xr:uid="{7378C090-2AE5-48A1-9DA8-91BD83D6366F}"/>
    <cellStyle name="rob 2 2 3 10" xfId="24797" xr:uid="{72CA37DA-E2F0-4868-AF5E-30278647DD39}"/>
    <cellStyle name="rob 2 2 3 11" xfId="32467" xr:uid="{10458CD9-5525-4879-8D76-C41373E03C7E}"/>
    <cellStyle name="rob 2 2 3 12" xfId="38319" xr:uid="{05B3A839-D3E2-4BF6-BA95-085C71D4AB91}"/>
    <cellStyle name="rob 2 2 3 2" xfId="14256" xr:uid="{BA2B555C-0BE1-4B1A-8406-C9E7FB95230B}"/>
    <cellStyle name="rob 2 2 3 2 2" xfId="14257" xr:uid="{3E60FF85-D586-4543-B895-8E9C63DD5BCE}"/>
    <cellStyle name="rob 2 2 3 2 2 2" xfId="28632" xr:uid="{C3531CBB-3728-4595-BFF1-C273FD381FEE}"/>
    <cellStyle name="rob 2 2 3 2 3" xfId="28631" xr:uid="{59AD3821-2AD5-4412-8200-56522D33BB76}"/>
    <cellStyle name="rob 2 2 3 3" xfId="14258" xr:uid="{9D269F19-0AB8-43B5-8CB3-EAA170939C38}"/>
    <cellStyle name="rob 2 2 3 3 2" xfId="14259" xr:uid="{CD32A9F4-5BC8-4755-BBD4-E6131C26B56F}"/>
    <cellStyle name="rob 2 2 3 3 2 2" xfId="28634" xr:uid="{E7527C1E-D28D-4F7C-9C5D-FD2D38F33543}"/>
    <cellStyle name="rob 2 2 3 3 3" xfId="28633" xr:uid="{F51394E8-94BB-4CC5-A7FB-327A5E0814BE}"/>
    <cellStyle name="rob 2 2 3 4" xfId="14260" xr:uid="{D7DD29D5-CC52-46B2-89F8-974C8B85CB47}"/>
    <cellStyle name="rob 2 2 3 4 2" xfId="14261" xr:uid="{5FFB4E58-1FA7-41B0-AA0D-80EE8A788305}"/>
    <cellStyle name="rob 2 2 3 4 2 2" xfId="28636" xr:uid="{F51F99B8-DA76-42CC-9BE2-B0CDE1E6375F}"/>
    <cellStyle name="rob 2 2 3 4 3" xfId="28635" xr:uid="{C0312DB2-FB5C-45B6-99FD-CE1FF5656163}"/>
    <cellStyle name="rob 2 2 3 5" xfId="20903" xr:uid="{CD5E5A80-F01B-47A7-B9E1-8163CDBF6BFB}"/>
    <cellStyle name="rob 2 2 3 5 2" xfId="34381" xr:uid="{62647C56-E9D8-4B98-9AD9-CF6093CE3F5B}"/>
    <cellStyle name="rob 2 2 3 6" xfId="20304" xr:uid="{0065CBE7-FFCF-4863-8CD2-37A09FB7A9D6}"/>
    <cellStyle name="rob 2 2 3 6 2" xfId="33822" xr:uid="{2326D308-FB0C-4E7B-AFE4-59664A074440}"/>
    <cellStyle name="rob 2 2 3 7" xfId="23093" xr:uid="{E1E7BF33-DA02-4AEA-843E-1A2BD54D8A5E}"/>
    <cellStyle name="rob 2 2 3 7 2" xfId="36526" xr:uid="{057F3319-E6A0-47E0-B7A4-E9A5412041D3}"/>
    <cellStyle name="rob 2 2 3 8" xfId="14255" xr:uid="{6A52C915-7248-4368-8FFF-FD3941519345}"/>
    <cellStyle name="rob 2 2 3 8 2" xfId="28630" xr:uid="{117C7284-1AC2-40D8-BF17-56C471887EB8}"/>
    <cellStyle name="rob 2 2 3 9" xfId="10182" xr:uid="{A1D7E2E6-8E4B-4B5A-9976-614E9CBEBA6D}"/>
    <cellStyle name="rob 2 2 4" xfId="14262" xr:uid="{66CE3E1C-64E4-4196-83B3-33E179BD9EC3}"/>
    <cellStyle name="rob 2 2 4 2" xfId="14263" xr:uid="{DF01C770-685F-4DF8-949F-BA63F73C045C}"/>
    <cellStyle name="rob 2 2 4 2 2" xfId="14264" xr:uid="{159825F5-9379-4CF7-8FA8-F505FDA8A6AD}"/>
    <cellStyle name="rob 2 2 4 2 2 2" xfId="28639" xr:uid="{4C9C7474-14E2-46B3-929E-D11A39BD6CCB}"/>
    <cellStyle name="rob 2 2 4 2 3" xfId="28638" xr:uid="{14A32458-377C-4886-8242-5D6E99A83717}"/>
    <cellStyle name="rob 2 2 4 3" xfId="14265" xr:uid="{09B30B0B-92F4-4DD9-BEFD-47C2D0BAABBC}"/>
    <cellStyle name="rob 2 2 4 3 2" xfId="14266" xr:uid="{CBAC813F-F624-4269-BCBA-C7F7A4D811F9}"/>
    <cellStyle name="rob 2 2 4 3 2 2" xfId="28641" xr:uid="{60EA3613-7F1B-4C51-923C-09588EFEF2B5}"/>
    <cellStyle name="rob 2 2 4 3 3" xfId="28640" xr:uid="{4AFFF07F-9066-4092-8A46-B59EC05300DA}"/>
    <cellStyle name="rob 2 2 4 4" xfId="14267" xr:uid="{1513B3A9-20B8-445E-BFB1-3703EF96C2EC}"/>
    <cellStyle name="rob 2 2 4 4 2" xfId="14268" xr:uid="{D9BBE63C-E46B-45F4-892B-C9E6D60F7194}"/>
    <cellStyle name="rob 2 2 4 4 2 2" xfId="28643" xr:uid="{56298D3C-D302-4FE4-8238-E5BF7EEFAB39}"/>
    <cellStyle name="rob 2 2 4 4 3" xfId="28642" xr:uid="{1C2CD0AC-9C6A-4AA4-A40A-72E17EE813E1}"/>
    <cellStyle name="rob 2 2 4 5" xfId="28637" xr:uid="{E1D836EC-F727-4B31-BDF9-EAFE4C9EB1ED}"/>
    <cellStyle name="rob 2 2 5" xfId="14269" xr:uid="{5AC9281D-67A2-42FC-975F-9EC4A0EC16D6}"/>
    <cellStyle name="rob 2 2 5 2" xfId="14270" xr:uid="{4524FAE2-E627-4657-A7DC-BB6E9B4EAF27}"/>
    <cellStyle name="rob 2 2 5 2 2" xfId="14271" xr:uid="{AB2379F3-95AB-4EBC-B9BE-BAAA84C5026E}"/>
    <cellStyle name="rob 2 2 5 2 2 2" xfId="28646" xr:uid="{C45DF03B-5D6F-4ACD-A8BB-07B129913BD0}"/>
    <cellStyle name="rob 2 2 5 2 3" xfId="28645" xr:uid="{34CD933E-2AD5-400B-9464-D31D433EC767}"/>
    <cellStyle name="rob 2 2 5 3" xfId="14272" xr:uid="{6E53B310-673E-4C96-9D2D-9C8F9BE6334D}"/>
    <cellStyle name="rob 2 2 5 3 2" xfId="14273" xr:uid="{2FACB10A-43E1-4D85-952C-1CB2DF74D471}"/>
    <cellStyle name="rob 2 2 5 3 2 2" xfId="28648" xr:uid="{A3D1E61E-36EC-4355-9881-0440D8E45A89}"/>
    <cellStyle name="rob 2 2 5 3 3" xfId="28647" xr:uid="{52A9CD2A-20B3-4961-A1BC-AA6219DAEBE7}"/>
    <cellStyle name="rob 2 2 5 4" xfId="14274" xr:uid="{C2A7B8F5-7617-4B00-A061-5FDAD516B922}"/>
    <cellStyle name="rob 2 2 5 4 2" xfId="14275" xr:uid="{CD09A1DD-05C4-4442-8771-C9534EC4C93F}"/>
    <cellStyle name="rob 2 2 5 4 2 2" xfId="28650" xr:uid="{3A7FCD80-831D-48AD-9565-D7D9CED60C30}"/>
    <cellStyle name="rob 2 2 5 4 3" xfId="28649" xr:uid="{3273AD86-AD1A-4813-A15D-277656E12F50}"/>
    <cellStyle name="rob 2 2 5 5" xfId="28644" xr:uid="{A6B69E9C-6051-4D21-B8D2-602A2C2B2D5A}"/>
    <cellStyle name="rob 2 2 6" xfId="14276" xr:uid="{F710CF2F-C6D0-4597-9870-E6A19CCEF836}"/>
    <cellStyle name="rob 2 2 6 2" xfId="14277" xr:uid="{20CDB879-46F4-4D00-BBE3-5D2CECE534F3}"/>
    <cellStyle name="rob 2 2 6 2 2" xfId="28652" xr:uid="{3A98F07B-5603-4A7D-8EB0-0E38903572BA}"/>
    <cellStyle name="rob 2 2 6 3" xfId="28651" xr:uid="{16D9832F-D00A-45E5-B499-7C617B2D6FFE}"/>
    <cellStyle name="rob 2 2 7" xfId="14278" xr:uid="{511A36F6-1B4D-449A-8DE1-1CD642C00950}"/>
    <cellStyle name="rob 2 2 7 2" xfId="14279" xr:uid="{D4097B4E-3ABF-4066-A2C6-D1D468CE8F95}"/>
    <cellStyle name="rob 2 2 7 2 2" xfId="28654" xr:uid="{615797DC-F012-4099-B103-B16802FF10B3}"/>
    <cellStyle name="rob 2 2 7 3" xfId="28653" xr:uid="{50E0B8A1-5E27-4C91-8B30-5665993AB010}"/>
    <cellStyle name="rob 2 2 8" xfId="20000" xr:uid="{242FD850-77B7-43FD-8790-DCF0A099A6BA}"/>
    <cellStyle name="rob 2 2 8 2" xfId="33589" xr:uid="{63CB7392-F8D4-4639-88CD-67613103A976}"/>
    <cellStyle name="rob 2 2 9" xfId="21591" xr:uid="{F6B4B2C2-63A6-4E37-8761-EE1A413A45B9}"/>
    <cellStyle name="rob 2 2 9 2" xfId="35047" xr:uid="{192BED75-28D1-4D58-8BCB-68138A3F0B03}"/>
    <cellStyle name="rob 2 3" xfId="6110" xr:uid="{2EC15E9C-4B56-4E8E-BFF9-8DE17F4AC471}"/>
    <cellStyle name="rob 2 3 10" xfId="14281" xr:uid="{7FD576DC-BD28-4E6E-9F88-3A10A7A0142E}"/>
    <cellStyle name="rob 2 3 10 2" xfId="14282" xr:uid="{2EC42E68-1C22-48CC-AE64-60BE63B13802}"/>
    <cellStyle name="rob 2 3 10 2 2" xfId="28657" xr:uid="{05F4CD59-0831-4179-BCC2-B725D2A395F9}"/>
    <cellStyle name="rob 2 3 10 3" xfId="28656" xr:uid="{FD60E687-0C5F-4500-8C20-C32957A96439}"/>
    <cellStyle name="rob 2 3 11" xfId="20002" xr:uid="{4390719C-9294-4790-91C3-DF4B682C659A}"/>
    <cellStyle name="rob 2 3 11 2" xfId="33591" xr:uid="{13A97867-E1BF-400D-94A0-9EF7DE8CE0A7}"/>
    <cellStyle name="rob 2 3 12" xfId="21589" xr:uid="{39E26897-86DE-4BE2-A874-49BC7011DAAF}"/>
    <cellStyle name="rob 2 3 12 2" xfId="35045" xr:uid="{16A2A211-A4FF-4450-8A33-00918440418C}"/>
    <cellStyle name="rob 2 3 13" xfId="21846" xr:uid="{2F67EA49-D9CA-4CE6-9129-12044631EC68}"/>
    <cellStyle name="rob 2 3 13 2" xfId="35300" xr:uid="{9BB62865-080A-4930-A633-48F5ACFC555A}"/>
    <cellStyle name="rob 2 3 14" xfId="22165" xr:uid="{BCB98941-839C-4743-B996-981901CC86BF}"/>
    <cellStyle name="rob 2 3 14 2" xfId="35617" xr:uid="{380129D0-0EDD-4905-B050-9722C494746B}"/>
    <cellStyle name="rob 2 3 15" xfId="14280" xr:uid="{8714CABD-3994-474E-9667-D30E79FA44D5}"/>
    <cellStyle name="rob 2 3 15 2" xfId="28655" xr:uid="{1C2367E3-DA79-4F82-B5CA-29AD11F5B03D}"/>
    <cellStyle name="rob 2 3 16" xfId="9148" xr:uid="{195B6EA1-D364-4DC3-8D64-9B45B33EAFAC}"/>
    <cellStyle name="rob 2 3 17" xfId="8460" xr:uid="{40071D22-64AC-45F0-9AA9-6A024492BEAC}"/>
    <cellStyle name="rob 2 3 18" xfId="29741" xr:uid="{8A6562D0-9AFC-4FF0-AEE8-C91D9EDBF0CE}"/>
    <cellStyle name="rob 2 3 19" xfId="24063" xr:uid="{8E804205-226B-4F67-ADB3-C17B099231CB}"/>
    <cellStyle name="rob 2 3 2" xfId="7323" xr:uid="{577E9EEF-1753-4C50-977C-59BAB4B5D235}"/>
    <cellStyle name="rob 2 3 2 10" xfId="24799" xr:uid="{D1F8286B-8BFA-4832-80EB-B82DB72FEF9A}"/>
    <cellStyle name="rob 2 3 2 11" xfId="32466" xr:uid="{976B810D-2284-4D11-AD2F-E0533CBA916B}"/>
    <cellStyle name="rob 2 3 2 12" xfId="41231" xr:uid="{A33B04AD-C1C4-4596-9E4B-041019A6322C}"/>
    <cellStyle name="rob 2 3 2 2" xfId="14284" xr:uid="{D3E431D6-B1D5-44C5-A096-3F02BAC64FA0}"/>
    <cellStyle name="rob 2 3 2 2 2" xfId="14285" xr:uid="{33F54D04-6E89-4668-A7C0-1A3862504069}"/>
    <cellStyle name="rob 2 3 2 2 2 2" xfId="28660" xr:uid="{CE4761B1-7CBA-4678-B805-12E837FBF5EC}"/>
    <cellStyle name="rob 2 3 2 2 3" xfId="28659" xr:uid="{9733C8FB-C022-4902-A2E3-77CB98506A1C}"/>
    <cellStyle name="rob 2 3 2 3" xfId="14286" xr:uid="{9EDDBBC0-664A-4938-A0C2-0E34B0E0065E}"/>
    <cellStyle name="rob 2 3 2 3 2" xfId="14287" xr:uid="{D4E4B03E-5A3E-42CA-888C-83B670C9B2D2}"/>
    <cellStyle name="rob 2 3 2 3 2 2" xfId="28662" xr:uid="{3239BCCB-340C-4214-8880-5ACC68A07188}"/>
    <cellStyle name="rob 2 3 2 3 3" xfId="28661" xr:uid="{F1BE22EC-E97E-4802-98E5-325B6EF56018}"/>
    <cellStyle name="rob 2 3 2 4" xfId="14288" xr:uid="{1458EDC0-75C2-4BB7-83EB-7009FCAFEE47}"/>
    <cellStyle name="rob 2 3 2 4 2" xfId="14289" xr:uid="{21D30A71-BA85-46E4-820D-911C6625A4E5}"/>
    <cellStyle name="rob 2 3 2 4 2 2" xfId="28664" xr:uid="{A8C2E298-3635-4DD7-844D-B1640C7373CE}"/>
    <cellStyle name="rob 2 3 2 4 3" xfId="28663" xr:uid="{EB91F5F6-F361-4FE5-8283-27C28F16FD1E}"/>
    <cellStyle name="rob 2 3 2 5" xfId="20905" xr:uid="{F90FB072-1EB4-4B42-A745-54F36F406CF0}"/>
    <cellStyle name="rob 2 3 2 5 2" xfId="34383" xr:uid="{F0F49195-E314-4CC9-A094-C0FDBFC0CD2F}"/>
    <cellStyle name="rob 2 3 2 6" xfId="19259" xr:uid="{D4FF4DB2-3046-4FDF-BC6D-D7B2D28D00D3}"/>
    <cellStyle name="rob 2 3 2 6 2" xfId="32926" xr:uid="{C5B885FD-5628-403E-A6AE-94611AFF48CB}"/>
    <cellStyle name="rob 2 3 2 7" xfId="23095" xr:uid="{0AC3321A-9360-46D4-813E-1EDCFFCF5790}"/>
    <cellStyle name="rob 2 3 2 7 2" xfId="36528" xr:uid="{979555CC-4612-40A8-9E35-666DC440B3F5}"/>
    <cellStyle name="rob 2 3 2 8" xfId="14283" xr:uid="{008CC417-7E1E-4266-9802-04C6958C12D2}"/>
    <cellStyle name="rob 2 3 2 8 2" xfId="28658" xr:uid="{43893696-B2E8-4217-BA85-9B7964C7B4EC}"/>
    <cellStyle name="rob 2 3 2 9" xfId="10184" xr:uid="{FC9A8384-4A36-43AC-B566-AFE024C11729}"/>
    <cellStyle name="rob 2 3 3" xfId="14290" xr:uid="{17AC9DBB-C795-4A1A-BCBB-A75475C76E8E}"/>
    <cellStyle name="rob 2 3 3 2" xfId="14291" xr:uid="{503FE3C0-64BD-4E13-AD2A-9129760C0CE0}"/>
    <cellStyle name="rob 2 3 3 2 2" xfId="28666" xr:uid="{E10074F7-904F-4DF4-9959-4509C0D3BD35}"/>
    <cellStyle name="rob 2 3 3 3" xfId="28665" xr:uid="{F789FD40-A272-4428-9DDC-F2837714C984}"/>
    <cellStyle name="rob 2 3 4" xfId="14292" xr:uid="{5509BC82-4762-4156-B7BC-83B31035E2F7}"/>
    <cellStyle name="rob 2 3 4 2" xfId="14293" xr:uid="{FF0B33AB-D60D-4018-B193-8E22F18EDCB9}"/>
    <cellStyle name="rob 2 3 4 2 2" xfId="28668" xr:uid="{A949BA90-90C8-4D4D-B4F1-B3A46BC294DB}"/>
    <cellStyle name="rob 2 3 4 3" xfId="28667" xr:uid="{92880833-CAB0-47A8-9600-F30D80E71B45}"/>
    <cellStyle name="rob 2 3 5" xfId="14294" xr:uid="{65285317-17BB-4A9A-8839-534C6F8AA485}"/>
    <cellStyle name="rob 2 3 5 2" xfId="14295" xr:uid="{47173718-1189-4433-8B51-1989B854EFCF}"/>
    <cellStyle name="rob 2 3 5 2 2" xfId="28670" xr:uid="{D60F1EE2-DE20-48C7-BD35-943F5CAD9EF9}"/>
    <cellStyle name="rob 2 3 5 3" xfId="28669" xr:uid="{B408FA92-5BE8-4525-A34E-4C153999D34E}"/>
    <cellStyle name="rob 2 3 6" xfId="14296" xr:uid="{4ABF6D8B-BD85-4BBB-8D42-AA9CC7B414AC}"/>
    <cellStyle name="rob 2 3 6 2" xfId="14297" xr:uid="{EF5C9927-D2B5-402A-924C-F35F6CA21F82}"/>
    <cellStyle name="rob 2 3 6 2 2" xfId="28672" xr:uid="{05B87B8C-33A5-4DB6-A559-1AB1C276CF8E}"/>
    <cellStyle name="rob 2 3 6 3" xfId="28671" xr:uid="{B421761D-6DF9-4A5D-8F11-F9A0DC17DE3D}"/>
    <cellStyle name="rob 2 3 7" xfId="14298" xr:uid="{37E0064D-0DB1-4020-9F9C-0762A6453870}"/>
    <cellStyle name="rob 2 3 7 2" xfId="14299" xr:uid="{977B2191-B3AC-46D6-95AE-A828F14E7AC0}"/>
    <cellStyle name="rob 2 3 7 2 2" xfId="28674" xr:uid="{46C758EE-59DD-46EB-A050-0613EB81DBD5}"/>
    <cellStyle name="rob 2 3 7 3" xfId="28673" xr:uid="{613B8399-590B-4A32-AD03-35AA4F7163DB}"/>
    <cellStyle name="rob 2 3 8" xfId="14300" xr:uid="{507386A4-9730-49F0-B197-046ABC983F14}"/>
    <cellStyle name="rob 2 3 8 2" xfId="14301" xr:uid="{771D59A4-0D64-408E-911B-96CF99C8B793}"/>
    <cellStyle name="rob 2 3 8 2 2" xfId="28676" xr:uid="{08E4B174-2AEE-4585-B179-888DBA7D1F08}"/>
    <cellStyle name="rob 2 3 8 3" xfId="28675" xr:uid="{4B77C695-78BC-4EF2-9E6A-322BAA9AFBBB}"/>
    <cellStyle name="rob 2 3 9" xfId="14302" xr:uid="{12FA00C3-0ED1-41FE-8A15-19DFA43D6972}"/>
    <cellStyle name="rob 2 3 9 2" xfId="28677" xr:uid="{718CC746-D7FD-4798-A8C5-39C1A5288C68}"/>
    <cellStyle name="rob 2 4" xfId="6111" xr:uid="{D3824DA6-F0E9-492B-93B7-27E5D4643DA9}"/>
    <cellStyle name="rob 2 4 10" xfId="9149" xr:uid="{FB0F21F6-D898-4BDF-AFB1-DFDBE001D3A5}"/>
    <cellStyle name="rob 2 4 11" xfId="7883" xr:uid="{55F60189-14AC-42F9-989F-0CFEE394D529}"/>
    <cellStyle name="rob 2 4 12" xfId="33789" xr:uid="{89CE9975-8C5F-4E87-9D22-CA07F7DA5E49}"/>
    <cellStyle name="rob 2 4 13" xfId="38724" xr:uid="{98AE05D9-1A51-4CA4-9B63-A5045BA7237B}"/>
    <cellStyle name="rob 2 4 2" xfId="7324" xr:uid="{3B076D18-B3A5-4D2E-8A1C-97A78DFB1634}"/>
    <cellStyle name="rob 2 4 2 10" xfId="41967" xr:uid="{ECB5A0C7-9448-4397-8838-FF1DB81A544C}"/>
    <cellStyle name="rob 2 4 2 2" xfId="14305" xr:uid="{32B29221-D2EE-4BBA-BA3F-94F97604EF0E}"/>
    <cellStyle name="rob 2 4 2 2 2" xfId="28680" xr:uid="{1AD502BE-FBD1-446E-8773-A636992D60E4}"/>
    <cellStyle name="rob 2 4 2 3" xfId="20906" xr:uid="{C209813B-EB08-4C9C-89EA-C9EC5A15FFB8}"/>
    <cellStyle name="rob 2 4 2 3 2" xfId="34384" xr:uid="{391E59BB-9749-4439-9C78-2D350C2E0E53}"/>
    <cellStyle name="rob 2 4 2 4" xfId="19253" xr:uid="{41BFABFA-EFFA-4805-AA38-66AE58F070D4}"/>
    <cellStyle name="rob 2 4 2 4 2" xfId="32920" xr:uid="{D8659716-4500-4B25-BC41-A4825E0609A8}"/>
    <cellStyle name="rob 2 4 2 5" xfId="23096" xr:uid="{BBCECD5E-F36F-40CB-9CAA-2D0890EA962F}"/>
    <cellStyle name="rob 2 4 2 5 2" xfId="36529" xr:uid="{8C780086-E316-43C4-BE3F-FF221EC33AB6}"/>
    <cellStyle name="rob 2 4 2 6" xfId="14304" xr:uid="{8DD28CF2-582F-418F-91D2-9113F8A62A03}"/>
    <cellStyle name="rob 2 4 2 6 2" xfId="28679" xr:uid="{BCC49C76-6963-48D9-884F-80B3B7AFD0E6}"/>
    <cellStyle name="rob 2 4 2 7" xfId="10185" xr:uid="{CF31BE6C-C4A3-468C-81DA-DFAD634AB2AE}"/>
    <cellStyle name="rob 2 4 2 8" xfId="24800" xr:uid="{D90532B9-4E84-48E0-847D-040923394E13}"/>
    <cellStyle name="rob 2 4 2 9" xfId="33523" xr:uid="{1606EFCC-14CA-4699-943D-EFC8979F3095}"/>
    <cellStyle name="rob 2 4 3" xfId="14306" xr:uid="{2036F976-9FF8-4C66-A020-A782A579BAD0}"/>
    <cellStyle name="rob 2 4 3 2" xfId="14307" xr:uid="{B48013FF-6992-4C00-96FF-F92020BBF9FA}"/>
    <cellStyle name="rob 2 4 3 2 2" xfId="28682" xr:uid="{6C0B8136-EF46-470A-98B0-808BD71A77B3}"/>
    <cellStyle name="rob 2 4 3 3" xfId="28681" xr:uid="{FF4EF3B1-7877-43A1-B08E-F04BFE86DFA3}"/>
    <cellStyle name="rob 2 4 4" xfId="14308" xr:uid="{5B7C3DD7-73AB-4CF1-8635-75A17ACB1341}"/>
    <cellStyle name="rob 2 4 4 2" xfId="14309" xr:uid="{C968CCAF-059C-41CA-A6C0-C1C5C8B51374}"/>
    <cellStyle name="rob 2 4 4 2 2" xfId="28684" xr:uid="{44A6BBC8-CB98-4B74-BF26-17E7C1F671B2}"/>
    <cellStyle name="rob 2 4 4 3" xfId="28683" xr:uid="{90D47F78-6A65-4154-B1A3-1767EB9376F7}"/>
    <cellStyle name="rob 2 4 5" xfId="20003" xr:uid="{01D4FF5E-7646-473F-972D-E475861F9104}"/>
    <cellStyle name="rob 2 4 5 2" xfId="33592" xr:uid="{97B632E9-C839-4A0E-827A-08A591CDA21C}"/>
    <cellStyle name="rob 2 4 6" xfId="21588" xr:uid="{539276B8-BE2D-4784-B50C-3188C8431E2C}"/>
    <cellStyle name="rob 2 4 6 2" xfId="35044" xr:uid="{B25E3B93-DB49-4C84-9671-71E27BDCEDFD}"/>
    <cellStyle name="rob 2 4 7" xfId="21839" xr:uid="{A7F57591-5A2E-4663-8518-8BF5C191A261}"/>
    <cellStyle name="rob 2 4 7 2" xfId="35293" xr:uid="{2E714A08-14DE-4A73-BC2D-D66A7FE166B3}"/>
    <cellStyle name="rob 2 4 8" xfId="23695" xr:uid="{D909CED8-E7A3-4CE8-8669-BA33D62182A2}"/>
    <cellStyle name="rob 2 4 8 2" xfId="37097" xr:uid="{A0115912-6D0A-4F3F-9166-3CC2F7F528BD}"/>
    <cellStyle name="rob 2 4 9" xfId="14303" xr:uid="{4D362DFB-5728-49C1-8F77-AC88BFFD689A}"/>
    <cellStyle name="rob 2 4 9 2" xfId="28678" xr:uid="{E7303D35-443E-4E32-B087-DAE759C27E04}"/>
    <cellStyle name="rob 2 5" xfId="6112" xr:uid="{F6C5D089-494D-4B36-9E0D-E848B4D60819}"/>
    <cellStyle name="rob 2 5 10" xfId="9150" xr:uid="{C52FDB08-8660-46D0-9BB5-A944E364F1E2}"/>
    <cellStyle name="rob 2 5 11" xfId="8459" xr:uid="{7606F1D4-733E-4426-86FA-45639D68B426}"/>
    <cellStyle name="rob 2 5 12" xfId="29744" xr:uid="{F82DDDE3-07E9-4D38-B836-BF52A2BC105F}"/>
    <cellStyle name="rob 2 5 13" xfId="42041" xr:uid="{1EB8C8B9-71E3-4935-9532-98E68F984162}"/>
    <cellStyle name="rob 2 5 2" xfId="7325" xr:uid="{956D47D4-AAE3-4564-8102-BB0586F39192}"/>
    <cellStyle name="rob 2 5 2 10" xfId="38318" xr:uid="{C204E794-A7B7-4D30-8D4D-29D6B78DFBED}"/>
    <cellStyle name="rob 2 5 2 2" xfId="14312" xr:uid="{1D54CA94-070F-4397-B288-F06C89DDF3DB}"/>
    <cellStyle name="rob 2 5 2 2 2" xfId="28687" xr:uid="{0C2321AA-A23A-484C-8334-81162F93BD2C}"/>
    <cellStyle name="rob 2 5 2 3" xfId="20907" xr:uid="{82D9873B-267D-42A1-89D0-27CD1B1B51FE}"/>
    <cellStyle name="rob 2 5 2 3 2" xfId="34385" xr:uid="{40C61B06-4E54-4855-BB23-45DAF2E8895F}"/>
    <cellStyle name="rob 2 5 2 4" xfId="19254" xr:uid="{CBB4CBE8-7ECF-42E2-901C-41FEA2966C98}"/>
    <cellStyle name="rob 2 5 2 4 2" xfId="32921" xr:uid="{8DF89F88-BD79-4179-AD8E-680AC164B5C6}"/>
    <cellStyle name="rob 2 5 2 5" xfId="23097" xr:uid="{FD5DF99A-9438-4CCC-80DF-82E0AAC6413D}"/>
    <cellStyle name="rob 2 5 2 5 2" xfId="36530" xr:uid="{9E34686B-26EB-46D5-9E6F-891EE0EB2E55}"/>
    <cellStyle name="rob 2 5 2 6" xfId="14311" xr:uid="{93C45B53-31F0-4521-AC3B-E76D98354E6E}"/>
    <cellStyle name="rob 2 5 2 6 2" xfId="28686" xr:uid="{890261C9-9336-4D65-9607-4FC7E985DFBE}"/>
    <cellStyle name="rob 2 5 2 7" xfId="10186" xr:uid="{40AE9E38-C501-437C-AD8A-5C2A63035335}"/>
    <cellStyle name="rob 2 5 2 8" xfId="24801" xr:uid="{11EA21EB-2F66-4E6F-A011-6959F4690553}"/>
    <cellStyle name="rob 2 5 2 9" xfId="8528" xr:uid="{4E0045EA-9CF4-4E02-95DA-EF077E3D20C2}"/>
    <cellStyle name="rob 2 5 3" xfId="14313" xr:uid="{52734DFA-326C-444F-93F1-65618978A8C6}"/>
    <cellStyle name="rob 2 5 3 2" xfId="14314" xr:uid="{690B4173-A4BD-4A66-B6AA-82F166BF80E7}"/>
    <cellStyle name="rob 2 5 3 2 2" xfId="28689" xr:uid="{81BC6315-4205-4D87-B05F-6279E2878B43}"/>
    <cellStyle name="rob 2 5 3 3" xfId="28688" xr:uid="{0162A262-40DD-4247-8E6D-90F7B082E31C}"/>
    <cellStyle name="rob 2 5 4" xfId="14315" xr:uid="{3579E9AF-3193-4103-BFA9-DC6F7FE33262}"/>
    <cellStyle name="rob 2 5 4 2" xfId="14316" xr:uid="{7CFF824C-C9F4-407D-9579-8EFE8612D342}"/>
    <cellStyle name="rob 2 5 4 2 2" xfId="28691" xr:uid="{268C15D6-DA82-46DD-B9EE-FAA3ADA06E78}"/>
    <cellStyle name="rob 2 5 4 3" xfId="28690" xr:uid="{51114292-B413-4E5F-86EB-DC2B867CD7A6}"/>
    <cellStyle name="rob 2 5 5" xfId="20004" xr:uid="{EA3E9383-2C5B-48A8-B8CA-48C0A4713F98}"/>
    <cellStyle name="rob 2 5 5 2" xfId="33593" xr:uid="{3B194E8E-76E0-431C-96ED-D774F2BC4600}"/>
    <cellStyle name="rob 2 5 6" xfId="22460" xr:uid="{0966FDAC-85F2-4F8D-AA30-54494C5F4C54}"/>
    <cellStyle name="rob 2 5 6 2" xfId="35903" xr:uid="{9F9F477D-422E-42FC-84E7-5D54B99C09C9}"/>
    <cellStyle name="rob 2 5 7" xfId="21177" xr:uid="{16448090-E97E-4DB0-A77F-7B83A380ED7E}"/>
    <cellStyle name="rob 2 5 7 2" xfId="34647" xr:uid="{8F0C15B2-264A-4BB9-8B72-645EDE69EF13}"/>
    <cellStyle name="rob 2 5 8" xfId="20098" xr:uid="{FE85A3B3-7B51-49AB-8CB1-B1DA63D21D51}"/>
    <cellStyle name="rob 2 5 8 2" xfId="33687" xr:uid="{75AD3D39-16C0-4DB6-B429-0F45862F79C5}"/>
    <cellStyle name="rob 2 5 9" xfId="14310" xr:uid="{7CBE7980-39DC-4C93-B99D-3B3074A94D86}"/>
    <cellStyle name="rob 2 5 9 2" xfId="28685" xr:uid="{EADC8F5D-0AB7-430B-82CD-0C9528D96537}"/>
    <cellStyle name="rob 2 6" xfId="6113" xr:uid="{6885DEAD-F0FA-42F7-9820-5B40EB7D90DF}"/>
    <cellStyle name="rob 2 6 10" xfId="9151" xr:uid="{3AB4175E-3FA5-4379-AF79-C1C7E6B34AA7}"/>
    <cellStyle name="rob 2 6 11" xfId="8458" xr:uid="{7C62F374-0D9E-4D85-B226-32F1231D6CD7}"/>
    <cellStyle name="rob 2 6 12" xfId="29743" xr:uid="{0D443155-21B9-41B5-9644-1C4801A16A8D}"/>
    <cellStyle name="rob 2 6 13" xfId="38735" xr:uid="{64978E8E-18FC-48E0-83FC-5005C7112A4D}"/>
    <cellStyle name="rob 2 6 2" xfId="7326" xr:uid="{2B677A43-B809-49D4-862D-C0C268C2EAEF}"/>
    <cellStyle name="rob 2 6 2 10" xfId="38317" xr:uid="{C82E61AB-7049-4A7D-BAB0-B9B08AFE81E6}"/>
    <cellStyle name="rob 2 6 2 2" xfId="14319" xr:uid="{3BE677DF-6B4B-49AB-88B4-F06CA6F202FF}"/>
    <cellStyle name="rob 2 6 2 2 2" xfId="28694" xr:uid="{1B8FFF26-319B-4560-B27B-4BCB663AA576}"/>
    <cellStyle name="rob 2 6 2 3" xfId="20908" xr:uid="{CD08E75E-0008-4301-99D4-E7889B5C6B92}"/>
    <cellStyle name="rob 2 6 2 3 2" xfId="34386" xr:uid="{02B333B3-6856-4951-847E-C6FAC6B9CE94}"/>
    <cellStyle name="rob 2 6 2 4" xfId="19255" xr:uid="{877EE085-4AC8-41F5-B8D1-FCD5FDC08C3C}"/>
    <cellStyle name="rob 2 6 2 4 2" xfId="32922" xr:uid="{F3D6229F-ACF6-4C21-937C-7ED5F4B5931B}"/>
    <cellStyle name="rob 2 6 2 5" xfId="23098" xr:uid="{6EEC6758-0C4F-46B3-AC2B-055225D5234F}"/>
    <cellStyle name="rob 2 6 2 5 2" xfId="36531" xr:uid="{57C42B1D-37F8-4282-A563-0240CC121F90}"/>
    <cellStyle name="rob 2 6 2 6" xfId="14318" xr:uid="{1EC4C0FF-F4C1-4ED4-B92F-7925196CFC19}"/>
    <cellStyle name="rob 2 6 2 6 2" xfId="28693" xr:uid="{1C679850-EDF9-40A2-B7F9-FB1F8DF73952}"/>
    <cellStyle name="rob 2 6 2 7" xfId="10187" xr:uid="{B636EB95-C8C2-4483-9EAC-91115BE5F5C0}"/>
    <cellStyle name="rob 2 6 2 8" xfId="24802" xr:uid="{78EBF9DC-C85A-40F6-AA39-148E10DF3BD3}"/>
    <cellStyle name="rob 2 6 2 9" xfId="9338" xr:uid="{C9CDF897-BEC0-468C-BC5C-0B82DEC6A219}"/>
    <cellStyle name="rob 2 6 3" xfId="14320" xr:uid="{F675EFF1-D3A6-4C48-914D-04B0609A34A5}"/>
    <cellStyle name="rob 2 6 3 2" xfId="14321" xr:uid="{518C191D-641F-4B23-9E35-9850E79BAC28}"/>
    <cellStyle name="rob 2 6 3 2 2" xfId="28696" xr:uid="{16356C50-3202-488C-BB77-3F828A7936CF}"/>
    <cellStyle name="rob 2 6 3 3" xfId="28695" xr:uid="{9F8CC25C-00C0-4B80-B1D5-02A1BB16FCB7}"/>
    <cellStyle name="rob 2 6 4" xfId="14322" xr:uid="{10D3CB01-624E-4F09-A697-6D6D9A1A22B5}"/>
    <cellStyle name="rob 2 6 4 2" xfId="14323" xr:uid="{A42B5D29-E527-4BA1-A324-ED7FC3A94E72}"/>
    <cellStyle name="rob 2 6 4 2 2" xfId="28698" xr:uid="{F297C27D-9943-4EBF-8EEF-31FA99F2C05B}"/>
    <cellStyle name="rob 2 6 4 3" xfId="28697" xr:uid="{828A5720-993C-4E1C-A279-B5ABBF338B37}"/>
    <cellStyle name="rob 2 6 5" xfId="20005" xr:uid="{714D847D-43AE-4558-AF33-5C5CDC0F4D59}"/>
    <cellStyle name="rob 2 6 5 2" xfId="33594" xr:uid="{2F7129B6-8D51-4849-A2FF-8EAEA2DD3A7F}"/>
    <cellStyle name="rob 2 6 6" xfId="21586" xr:uid="{A889325B-9110-4969-8C90-3787DD140DCF}"/>
    <cellStyle name="rob 2 6 6 2" xfId="35042" xr:uid="{816A189C-8D2B-4755-9DA4-40E6989139B2}"/>
    <cellStyle name="rob 2 6 7" xfId="21840" xr:uid="{63A33703-CE84-4F2D-BDAF-D3200FA65CE0}"/>
    <cellStyle name="rob 2 6 7 2" xfId="35294" xr:uid="{2985ADAE-DBE4-4B60-BC0E-C82BB69855C3}"/>
    <cellStyle name="rob 2 6 8" xfId="23572" xr:uid="{403778BA-4305-446E-B407-E8A7C38D942C}"/>
    <cellStyle name="rob 2 6 8 2" xfId="36985" xr:uid="{01A01FAA-7951-42C9-B1C4-27C31888CC06}"/>
    <cellStyle name="rob 2 6 9" xfId="14317" xr:uid="{DBB23F0B-A72A-45BD-8529-026C0AC2E818}"/>
    <cellStyle name="rob 2 6 9 2" xfId="28692" xr:uid="{C92DE916-923C-45BB-BC21-03CDCA03A7B0}"/>
    <cellStyle name="rob 2 7" xfId="7320" xr:uid="{AB105998-EDA3-4C4C-8FBB-805BBE1ED221}"/>
    <cellStyle name="rob 2 7 2" xfId="19250" xr:uid="{5600D375-A678-4E3E-94E1-2964EDB87CD4}"/>
    <cellStyle name="rob 2 7 2 2" xfId="32917" xr:uid="{B6BFDB8C-8060-4DB5-8391-B5477ABAA10C}"/>
    <cellStyle name="rob 2 7 3" xfId="23092" xr:uid="{3EC74FA9-A039-4742-8B37-28163D6EE31A}"/>
    <cellStyle name="rob 2 7 3 2" xfId="36525" xr:uid="{99957022-EC71-4905-9704-09B7AE51CE19}"/>
    <cellStyle name="rob 2 7 4" xfId="20902" xr:uid="{8F0A97D4-16B2-4310-B194-EF1DF5C0F16C}"/>
    <cellStyle name="rob 2 7 4 2" xfId="34380" xr:uid="{1492B081-41E5-44C5-87ED-7AE78542894A}"/>
    <cellStyle name="rob 2 7 5" xfId="10181" xr:uid="{E2F72990-C331-4A5D-8DE9-ECAB1104B264}"/>
    <cellStyle name="rob 2 7 6" xfId="24796" xr:uid="{25FB0505-B917-4C8D-889D-1EF977F1BC46}"/>
    <cellStyle name="rob 2 7 7" xfId="7898" xr:uid="{5E1C8EB2-6910-45DE-ABED-FFAF0872A541}"/>
    <cellStyle name="rob 2 7 8" xfId="38320" xr:uid="{45345FF7-BCA6-4864-BAE1-92D10F52C612}"/>
    <cellStyle name="rob 2 8" xfId="19999" xr:uid="{EDEA065B-84D0-4511-AA83-A3CA4C69A0C1}"/>
    <cellStyle name="rob 2 8 2" xfId="33588" xr:uid="{CD82E8EC-00CD-4BF0-AD02-EC91DE2B780B}"/>
    <cellStyle name="rob 2 9" xfId="21592" xr:uid="{821E8F4F-6829-4C5B-8FFE-1EB829A9EAF7}"/>
    <cellStyle name="rob 2 9 2" xfId="35048" xr:uid="{B81B5218-F9A9-4FC9-A9EE-61C0FE4AC559}"/>
    <cellStyle name="rob 20" xfId="7885" xr:uid="{8F9A8FD2-8ADA-410F-93F9-972A272D055F}"/>
    <cellStyle name="rob 21" xfId="33794" xr:uid="{313CB30C-68BF-40B3-964A-9ABD5DC971D2}"/>
    <cellStyle name="rob 22" xfId="38736" xr:uid="{48062B0C-1FAA-4A3F-86EF-344AF2E76D32}"/>
    <cellStyle name="rob 3" xfId="6114" xr:uid="{5C287ED8-F185-4AD5-BEDE-26870B2D400D}"/>
    <cellStyle name="rob 3 10" xfId="20006" xr:uid="{227703FF-5B58-4CD6-B7D5-2ECD96121173}"/>
    <cellStyle name="rob 3 10 2" xfId="33595" xr:uid="{660C9EA3-F8C4-4168-BFC7-C8B18FDE73A4}"/>
    <cellStyle name="rob 3 11" xfId="21587" xr:uid="{001C41E4-5B7D-4AD2-8ED5-4D30BE4AAA28}"/>
    <cellStyle name="rob 3 11 2" xfId="35043" xr:uid="{38FD068B-F5EF-4029-802A-F011BD4D6706}"/>
    <cellStyle name="rob 3 12" xfId="20378" xr:uid="{C9A404BF-F49F-494F-B2A4-1DC0DFE14EF2}"/>
    <cellStyle name="rob 3 12 2" xfId="33884" xr:uid="{0D4079F1-8280-4707-9063-2BDC14B81925}"/>
    <cellStyle name="rob 3 13" xfId="21536" xr:uid="{928D00E6-AFF5-465D-9A9A-E18861E84BAA}"/>
    <cellStyle name="rob 3 13 2" xfId="34992" xr:uid="{00775D97-3355-4947-90C8-062202B9863E}"/>
    <cellStyle name="rob 3 14" xfId="14324" xr:uid="{013D6AB4-E46B-454D-AB92-AFD02A19E84E}"/>
    <cellStyle name="rob 3 14 2" xfId="28699" xr:uid="{B18B2C64-BC5D-4A63-8426-DA81998AC13D}"/>
    <cellStyle name="rob 3 15" xfId="9152" xr:uid="{7142B81A-4078-44D0-8FE0-FBAA076BF4AA}"/>
    <cellStyle name="rob 3 16" xfId="8457" xr:uid="{E250E286-BEEA-4E2F-AB79-BBD16E12363E}"/>
    <cellStyle name="rob 3 17" xfId="29742" xr:uid="{8887258A-05B4-468F-A058-1A30726470F4}"/>
    <cellStyle name="rob 3 18" xfId="38734" xr:uid="{CF8C7784-F3E8-4207-AE02-C6DAE53AED10}"/>
    <cellStyle name="rob 3 2" xfId="6115" xr:uid="{EF30890D-89F1-4E3D-B126-CE0FDCB9F81D}"/>
    <cellStyle name="rob 3 2 10" xfId="21841" xr:uid="{E39FA911-9D1D-431F-B2C4-BEF0BBB2576F}"/>
    <cellStyle name="rob 3 2 10 2" xfId="35295" xr:uid="{97D53188-81FD-4FF6-8E1A-023EAE93B5BD}"/>
    <cellStyle name="rob 3 2 11" xfId="23537" xr:uid="{B0962469-69FD-4E25-91CE-A63D258AAD8D}"/>
    <cellStyle name="rob 3 2 11 2" xfId="36952" xr:uid="{00770E45-555F-453A-AD35-68EED5F6C698}"/>
    <cellStyle name="rob 3 2 12" xfId="14325" xr:uid="{C006E308-E712-4C0D-B922-EAB4253E7EB4}"/>
    <cellStyle name="rob 3 2 12 2" xfId="28700" xr:uid="{7808C699-B5ED-46D4-BC57-EC2570FF04E4}"/>
    <cellStyle name="rob 3 2 13" xfId="9153" xr:uid="{6A8D375E-CA1A-4246-B400-D0AF06D99FB6}"/>
    <cellStyle name="rob 3 2 14" xfId="7882" xr:uid="{840A671B-CFF5-4887-AF18-58A960DCCC4B}"/>
    <cellStyle name="rob 3 2 15" xfId="33790" xr:uid="{878DC6F7-1EC0-48F5-853E-F0337D1CFF73}"/>
    <cellStyle name="rob 3 2 16" xfId="38733" xr:uid="{38E75638-2AC7-4348-8E9F-2BBAB9C13447}"/>
    <cellStyle name="rob 3 2 2" xfId="6116" xr:uid="{F8D92E6C-C9C2-4133-95D3-EEF468E6F5D7}"/>
    <cellStyle name="rob 3 2 2 10" xfId="9154" xr:uid="{F2083CE4-90D1-4E38-B5C8-C23A6F9D431C}"/>
    <cellStyle name="rob 3 2 2 11" xfId="8456" xr:uid="{86C5EF92-A56F-42C9-98D2-14FC079B5202}"/>
    <cellStyle name="rob 3 2 2 12" xfId="24110" xr:uid="{07081C46-782D-4C66-AABF-C811C34BA08A}"/>
    <cellStyle name="rob 3 2 2 13" xfId="38732" xr:uid="{388B76DD-8D71-486C-8E9F-FDB329A1D1B4}"/>
    <cellStyle name="rob 3 2 2 2" xfId="7329" xr:uid="{8196960B-39C7-42C4-80AC-9AB90AD5DE8D}"/>
    <cellStyle name="rob 3 2 2 2 10" xfId="38314" xr:uid="{3CFBD377-F3BF-4C97-BBD4-A48CDD461A8A}"/>
    <cellStyle name="rob 3 2 2 2 2" xfId="14328" xr:uid="{05D8CF93-1E61-4C49-A205-8E3536EA0389}"/>
    <cellStyle name="rob 3 2 2 2 2 2" xfId="28703" xr:uid="{36C8F813-2038-425A-9555-87691D00AEF6}"/>
    <cellStyle name="rob 3 2 2 2 3" xfId="20911" xr:uid="{71AB416D-459D-4E90-AA1A-BA03D771FC68}"/>
    <cellStyle name="rob 3 2 2 2 3 2" xfId="34389" xr:uid="{71EDDCE3-8EF5-446A-8AA7-2B358E3ECBD0}"/>
    <cellStyle name="rob 3 2 2 2 4" xfId="19258" xr:uid="{E71CFF99-1B09-4FC3-9647-9871BE56CA56}"/>
    <cellStyle name="rob 3 2 2 2 4 2" xfId="32925" xr:uid="{A994DFA1-A2D1-4AC8-941D-4DED5D4503DB}"/>
    <cellStyle name="rob 3 2 2 2 5" xfId="23101" xr:uid="{6090F779-3440-4C34-9A22-0402B920A846}"/>
    <cellStyle name="rob 3 2 2 2 5 2" xfId="36534" xr:uid="{42E58B1B-5A68-4D28-954C-D6417518E23E}"/>
    <cellStyle name="rob 3 2 2 2 6" xfId="14327" xr:uid="{A3D8E962-F723-4E9F-9E5B-0CA23F0EE2AD}"/>
    <cellStyle name="rob 3 2 2 2 6 2" xfId="28702" xr:uid="{DDD938BD-54F7-4B4F-8538-3BD2F670D41F}"/>
    <cellStyle name="rob 3 2 2 2 7" xfId="10190" xr:uid="{E1F1B843-FC96-402C-A1BB-1B11D4E42E9C}"/>
    <cellStyle name="rob 3 2 2 2 8" xfId="24805" xr:uid="{56D22500-513B-42EF-92D7-2D268EB8171C}"/>
    <cellStyle name="rob 3 2 2 2 9" xfId="35537" xr:uid="{C0C52432-86B0-4C69-928C-FFA9997643C1}"/>
    <cellStyle name="rob 3 2 2 3" xfId="14329" xr:uid="{AA9301AE-21C1-49C3-A714-44063E1570F5}"/>
    <cellStyle name="rob 3 2 2 3 2" xfId="14330" xr:uid="{9DE6892E-4989-4687-A51B-85F87A159E1F}"/>
    <cellStyle name="rob 3 2 2 3 2 2" xfId="28705" xr:uid="{35029C8F-139D-4DB1-B2A1-720B0665131F}"/>
    <cellStyle name="rob 3 2 2 3 3" xfId="28704" xr:uid="{911CB316-83A1-43C7-B8BD-5CD404E58816}"/>
    <cellStyle name="rob 3 2 2 4" xfId="14331" xr:uid="{3707FC15-817D-4793-929F-E2036352150E}"/>
    <cellStyle name="rob 3 2 2 4 2" xfId="14332" xr:uid="{6CCDF865-5E81-4D6D-BCC6-18F67C5742AE}"/>
    <cellStyle name="rob 3 2 2 4 2 2" xfId="28707" xr:uid="{519D722D-30BD-4EB4-BB27-8A192B15737C}"/>
    <cellStyle name="rob 3 2 2 4 3" xfId="28706" xr:uid="{2F0BFA88-AD98-426B-95D1-9F571EE48505}"/>
    <cellStyle name="rob 3 2 2 5" xfId="20008" xr:uid="{7BA4EF62-2BB9-49CF-91B5-0E14CD4CC1AB}"/>
    <cellStyle name="rob 3 2 2 5 2" xfId="33597" xr:uid="{3B9C7530-E4B0-4856-B647-63421721BD57}"/>
    <cellStyle name="rob 3 2 2 6" xfId="19819" xr:uid="{6F8822BF-5E59-402C-B826-62C7B1B98B39}"/>
    <cellStyle name="rob 3 2 2 6 2" xfId="33450" xr:uid="{E48F7907-5D01-4A48-BC86-BFF8334A20E3}"/>
    <cellStyle name="rob 3 2 2 7" xfId="21843" xr:uid="{153D8E94-0C99-4B36-8915-A134110FAE85}"/>
    <cellStyle name="rob 3 2 2 7 2" xfId="35297" xr:uid="{961CD66B-67CC-4728-8521-AE852416E92E}"/>
    <cellStyle name="rob 3 2 2 8" xfId="22721" xr:uid="{FB51AB32-7BC4-4915-9033-8B4CA958AB4D}"/>
    <cellStyle name="rob 3 2 2 8 2" xfId="36155" xr:uid="{EE413BBB-185B-4564-B2C8-E556DA1012D3}"/>
    <cellStyle name="rob 3 2 2 9" xfId="14326" xr:uid="{52CE837D-DE60-48DA-9586-10DE134148CE}"/>
    <cellStyle name="rob 3 2 2 9 2" xfId="28701" xr:uid="{C8012DB1-33BF-455E-82F1-5333BE194FEA}"/>
    <cellStyle name="rob 3 2 3" xfId="7328" xr:uid="{1285D575-89C3-4939-A23F-CA9CA3F01325}"/>
    <cellStyle name="rob 3 2 3 10" xfId="24804" xr:uid="{F51D4E38-BE45-4CE7-B573-485F4D7EA4FD}"/>
    <cellStyle name="rob 3 2 3 11" xfId="37228" xr:uid="{5AB115CE-DDF2-431A-9529-1E090634CDC1}"/>
    <cellStyle name="rob 3 2 3 12" xfId="38315" xr:uid="{6970DCCE-EA59-402F-A8AA-1A83F6920AF1}"/>
    <cellStyle name="rob 3 2 3 2" xfId="14334" xr:uid="{271DD278-80B6-456A-94A8-592FBB27D5D7}"/>
    <cellStyle name="rob 3 2 3 2 2" xfId="14335" xr:uid="{AF58DE82-294F-4872-9513-104D013429EC}"/>
    <cellStyle name="rob 3 2 3 2 2 2" xfId="28710" xr:uid="{60E971F4-8496-48D8-AD83-B63624FC138D}"/>
    <cellStyle name="rob 3 2 3 2 3" xfId="28709" xr:uid="{6DD95A7C-424D-44A7-9A34-450699EDB6C1}"/>
    <cellStyle name="rob 3 2 3 3" xfId="14336" xr:uid="{773B6FF6-C7B5-43D2-82D8-651260453316}"/>
    <cellStyle name="rob 3 2 3 3 2" xfId="14337" xr:uid="{C643B753-F6F4-4409-8F24-134767DD1590}"/>
    <cellStyle name="rob 3 2 3 3 2 2" xfId="28712" xr:uid="{C9A1DD01-09A5-4600-9340-12B87A03A502}"/>
    <cellStyle name="rob 3 2 3 3 3" xfId="28711" xr:uid="{7ADBACF7-102F-43E2-8F74-85843D5B8EF5}"/>
    <cellStyle name="rob 3 2 3 4" xfId="14338" xr:uid="{4C55D742-8A9C-4CE3-B848-D99BFA607907}"/>
    <cellStyle name="rob 3 2 3 4 2" xfId="14339" xr:uid="{9998DFDE-1524-4217-A43B-4B99E9A2DC3C}"/>
    <cellStyle name="rob 3 2 3 4 2 2" xfId="28714" xr:uid="{2BA0B7B6-9668-48EE-B70F-B387981A7936}"/>
    <cellStyle name="rob 3 2 3 4 3" xfId="28713" xr:uid="{8D1F5DDD-4DFF-4620-91A1-0B75DB06272F}"/>
    <cellStyle name="rob 3 2 3 5" xfId="20910" xr:uid="{D7D9B149-4336-4758-B9BF-947BF03BE70F}"/>
    <cellStyle name="rob 3 2 3 5 2" xfId="34388" xr:uid="{BD4906E3-196B-43CE-82F6-4126EBE1A669}"/>
    <cellStyle name="rob 3 2 3 6" xfId="19256" xr:uid="{14F23875-4C7F-4676-BF6B-D7A53294309A}"/>
    <cellStyle name="rob 3 2 3 6 2" xfId="32923" xr:uid="{622986B8-7B51-4B03-9949-36C58FC70926}"/>
    <cellStyle name="rob 3 2 3 7" xfId="23100" xr:uid="{29B0C846-7F65-4E0D-94DC-35F07B4226E7}"/>
    <cellStyle name="rob 3 2 3 7 2" xfId="36533" xr:uid="{835180D8-3B99-45C2-B863-3233BFF5ADC6}"/>
    <cellStyle name="rob 3 2 3 8" xfId="14333" xr:uid="{9A1A517E-15EE-4B69-9492-3C5B556DA0C4}"/>
    <cellStyle name="rob 3 2 3 8 2" xfId="28708" xr:uid="{20D8FBEB-D696-4FC8-85CD-6E1D13E56731}"/>
    <cellStyle name="rob 3 2 3 9" xfId="10189" xr:uid="{F051069B-098B-44AB-A916-83BBEDD543E9}"/>
    <cellStyle name="rob 3 2 4" xfId="14340" xr:uid="{BF650CD2-5A2D-49DC-8E12-0F5DEF150803}"/>
    <cellStyle name="rob 3 2 4 2" xfId="14341" xr:uid="{77A0D53F-0D09-4679-A7A4-DEA6B0AF74FF}"/>
    <cellStyle name="rob 3 2 4 2 2" xfId="14342" xr:uid="{B6B03E96-A0D2-4410-B443-4F2DC73E73AE}"/>
    <cellStyle name="rob 3 2 4 2 2 2" xfId="28717" xr:uid="{B1DD657B-C969-4EB8-8D1A-4ECCE3B542C4}"/>
    <cellStyle name="rob 3 2 4 2 3" xfId="28716" xr:uid="{9C710F36-2B8D-424F-8627-37C0F2DEE99B}"/>
    <cellStyle name="rob 3 2 4 3" xfId="14343" xr:uid="{00CF2325-0175-4693-8094-7847514C5FDE}"/>
    <cellStyle name="rob 3 2 4 3 2" xfId="14344" xr:uid="{EDFAC5E0-F546-44BF-ACDC-FE06C97D9F17}"/>
    <cellStyle name="rob 3 2 4 3 2 2" xfId="28719" xr:uid="{57A7389A-FB49-40F0-A795-47EE20693019}"/>
    <cellStyle name="rob 3 2 4 3 3" xfId="28718" xr:uid="{54FBDDFF-02F0-4807-8459-A575FCB874EB}"/>
    <cellStyle name="rob 3 2 4 4" xfId="14345" xr:uid="{287615D6-529D-40BE-B699-07EAC4D180CE}"/>
    <cellStyle name="rob 3 2 4 4 2" xfId="14346" xr:uid="{86143E77-ECFD-460A-820B-0E487422BEF6}"/>
    <cellStyle name="rob 3 2 4 4 2 2" xfId="28721" xr:uid="{44319E9E-FC09-4B58-9B57-363C157AB07E}"/>
    <cellStyle name="rob 3 2 4 4 3" xfId="28720" xr:uid="{AA8FF23A-DEE8-4775-B607-F7C064BF1FC3}"/>
    <cellStyle name="rob 3 2 4 5" xfId="28715" xr:uid="{E4A97375-6516-4785-886E-065F90AE27AC}"/>
    <cellStyle name="rob 3 2 5" xfId="14347" xr:uid="{98BAF29A-23E2-463C-B569-B01414D3A9A4}"/>
    <cellStyle name="rob 3 2 5 2" xfId="14348" xr:uid="{5D48C299-7163-4480-B879-513E6F18E362}"/>
    <cellStyle name="rob 3 2 5 2 2" xfId="14349" xr:uid="{7E8CBBA6-0128-4B5B-8A2B-E3B556DC02AB}"/>
    <cellStyle name="rob 3 2 5 2 2 2" xfId="28724" xr:uid="{C5403883-1297-417E-924D-7BAB8CC57A15}"/>
    <cellStyle name="rob 3 2 5 2 3" xfId="28723" xr:uid="{C7B3CDB4-AD80-434C-A8AF-E6EE2AE5504D}"/>
    <cellStyle name="rob 3 2 5 3" xfId="14350" xr:uid="{DA7A368D-0771-473C-AA9F-43EA3F2C2F09}"/>
    <cellStyle name="rob 3 2 5 3 2" xfId="14351" xr:uid="{3738DF95-682E-4F94-B154-F14F26CF825F}"/>
    <cellStyle name="rob 3 2 5 3 2 2" xfId="28726" xr:uid="{63127DDC-A787-460D-A2A8-A52037FCA966}"/>
    <cellStyle name="rob 3 2 5 3 3" xfId="28725" xr:uid="{1955C86A-D868-43DF-B921-A80A29BB5192}"/>
    <cellStyle name="rob 3 2 5 4" xfId="14352" xr:uid="{EA038D64-C04F-4116-BF10-6AC344E2C299}"/>
    <cellStyle name="rob 3 2 5 4 2" xfId="14353" xr:uid="{A599B68C-D6B9-4A9A-9F12-995E7FAE73A1}"/>
    <cellStyle name="rob 3 2 5 4 2 2" xfId="28728" xr:uid="{2D3A3851-216F-4D25-9077-4C2C4CA51C7E}"/>
    <cellStyle name="rob 3 2 5 4 3" xfId="28727" xr:uid="{46F3585F-F6A7-4B0F-B232-404A7BC54C78}"/>
    <cellStyle name="rob 3 2 5 5" xfId="28722" xr:uid="{8DAC5DF3-7B62-4139-AC2C-70FA1E7E35FB}"/>
    <cellStyle name="rob 3 2 6" xfId="14354" xr:uid="{29963CD0-DBA0-46D9-B84A-FC493F3CBD57}"/>
    <cellStyle name="rob 3 2 6 2" xfId="14355" xr:uid="{71646429-BFF1-478A-BFA9-8B64CB63A3E3}"/>
    <cellStyle name="rob 3 2 6 2 2" xfId="28730" xr:uid="{52B9202C-88B4-43D0-8ACD-CFB02BC33762}"/>
    <cellStyle name="rob 3 2 6 3" xfId="28729" xr:uid="{14319E7E-2CD7-4174-B95A-A1035AD869D4}"/>
    <cellStyle name="rob 3 2 7" xfId="14356" xr:uid="{EA1C34F0-3FFF-4389-A022-BC2D6799969F}"/>
    <cellStyle name="rob 3 2 7 2" xfId="14357" xr:uid="{1A3ED26D-CE45-474A-8B03-050A6367193E}"/>
    <cellStyle name="rob 3 2 7 2 2" xfId="28732" xr:uid="{AAB87BD9-E60E-4741-A5FC-4A052055F101}"/>
    <cellStyle name="rob 3 2 7 3" xfId="28731" xr:uid="{D787A5ED-3DE8-49FF-8B6F-A43217674B03}"/>
    <cellStyle name="rob 3 2 8" xfId="20007" xr:uid="{B7A4C300-1B30-4F1D-8EED-81B769A7BEF8}"/>
    <cellStyle name="rob 3 2 8 2" xfId="33596" xr:uid="{768701BF-BB69-404A-AE9F-3DF1A2B40A8C}"/>
    <cellStyle name="rob 3 2 9" xfId="19629" xr:uid="{2298E705-16FA-4786-9CA0-C30C6614041E}"/>
    <cellStyle name="rob 3 2 9 2" xfId="33273" xr:uid="{02AA89D4-E590-4B84-92FD-83431F1DF3D3}"/>
    <cellStyle name="rob 3 3" xfId="6117" xr:uid="{C9BD1D8B-CDB9-449C-A949-03B689813B29}"/>
    <cellStyle name="rob 3 3 10" xfId="14359" xr:uid="{3669C287-3E25-4676-8F34-231D3F1033FF}"/>
    <cellStyle name="rob 3 3 10 2" xfId="14360" xr:uid="{1414C18A-09AC-42A4-A795-5067BF1B3513}"/>
    <cellStyle name="rob 3 3 10 2 2" xfId="28735" xr:uid="{0CFE6AD4-12F6-47E1-A981-1019BC683FD2}"/>
    <cellStyle name="rob 3 3 10 3" xfId="28734" xr:uid="{21C31705-6B7D-443D-8DD0-90F0A1CD2F01}"/>
    <cellStyle name="rob 3 3 11" xfId="20009" xr:uid="{AA186CD5-A578-4312-98A8-19F53278E9B7}"/>
    <cellStyle name="rob 3 3 11 2" xfId="33598" xr:uid="{5D6ABB48-E456-4D4B-9BF5-09B11E803FDC}"/>
    <cellStyle name="rob 3 3 12" xfId="21584" xr:uid="{EFEE2173-6367-4505-B9E5-7D000831600C}"/>
    <cellStyle name="rob 3 3 12 2" xfId="35040" xr:uid="{56DAB209-00B5-4FB1-B087-815985A9F83E}"/>
    <cellStyle name="rob 3 3 13" xfId="22537" xr:uid="{D4452DF9-3A60-4EE6-AB41-60C48D444F70}"/>
    <cellStyle name="rob 3 3 13 2" xfId="35980" xr:uid="{BF6B123E-15BE-463F-BCB4-2719E29DED9F}"/>
    <cellStyle name="rob 3 3 14" xfId="23536" xr:uid="{E790D7A4-A69F-4FB2-B40D-9370E6CF7A30}"/>
    <cellStyle name="rob 3 3 14 2" xfId="36951" xr:uid="{CFEED57E-6745-4F6D-95BF-3D8640163376}"/>
    <cellStyle name="rob 3 3 15" xfId="14358" xr:uid="{2278B4B4-F976-4532-B7D2-8E44834E9C43}"/>
    <cellStyle name="rob 3 3 15 2" xfId="28733" xr:uid="{270950BA-B04A-4000-BA70-88AE2EF06977}"/>
    <cellStyle name="rob 3 3 16" xfId="9155" xr:uid="{88ECB230-0758-462D-806B-B46F02D8B26E}"/>
    <cellStyle name="rob 3 3 17" xfId="8455" xr:uid="{65D60E54-AD40-4F09-8E18-0CD19478813D}"/>
    <cellStyle name="rob 3 3 18" xfId="24109" xr:uid="{F85832ED-D6D2-449C-8306-914B38E0639E}"/>
    <cellStyle name="rob 3 3 19" xfId="38731" xr:uid="{70448F51-FAC9-4516-A16A-71C37DC780E7}"/>
    <cellStyle name="rob 3 3 2" xfId="7330" xr:uid="{1FD82E99-BA0D-463B-AC5B-53476C4C7C66}"/>
    <cellStyle name="rob 3 3 2 10" xfId="24806" xr:uid="{82CC6C7E-73C9-4557-B636-9EE936407AAB}"/>
    <cellStyle name="rob 3 3 2 11" xfId="37158" xr:uid="{BE59DB24-8960-46FF-89EF-75765D0B44D4}"/>
    <cellStyle name="rob 3 3 2 12" xfId="38313" xr:uid="{0C75FC9E-F577-46E5-8C48-43CA3EB3BD3E}"/>
    <cellStyle name="rob 3 3 2 2" xfId="14362" xr:uid="{E6B54376-2D81-4F3A-B641-7D72DA5D7664}"/>
    <cellStyle name="rob 3 3 2 2 2" xfId="14363" xr:uid="{EF83B95F-09C4-4EC3-B262-90833AA8B953}"/>
    <cellStyle name="rob 3 3 2 2 2 2" xfId="28738" xr:uid="{69949A7A-0416-436A-A46B-755021E191BC}"/>
    <cellStyle name="rob 3 3 2 2 3" xfId="28737" xr:uid="{58081836-1271-453B-9A6E-0D1FE325AFC2}"/>
    <cellStyle name="rob 3 3 2 3" xfId="14364" xr:uid="{AF0F6238-4673-4386-B1BD-BFA0421CC19D}"/>
    <cellStyle name="rob 3 3 2 3 2" xfId="14365" xr:uid="{488B13C6-14CE-4AD6-8127-38B71704EF80}"/>
    <cellStyle name="rob 3 3 2 3 2 2" xfId="28740" xr:uid="{23C9E574-1E04-4EFD-9211-07DABF7A5D79}"/>
    <cellStyle name="rob 3 3 2 3 3" xfId="28739" xr:uid="{CDFF1ADA-F8E7-4E65-85B0-67872209D814}"/>
    <cellStyle name="rob 3 3 2 4" xfId="14366" xr:uid="{869A0BB4-C442-4264-9D80-8A414F258FCB}"/>
    <cellStyle name="rob 3 3 2 4 2" xfId="14367" xr:uid="{E726C0B9-7600-4FAF-999D-7BFADC74662C}"/>
    <cellStyle name="rob 3 3 2 4 2 2" xfId="28742" xr:uid="{C510EA44-0217-4E3C-BE6F-826E8FA6EB51}"/>
    <cellStyle name="rob 3 3 2 4 3" xfId="28741" xr:uid="{28F2B610-BC64-43B8-802C-97DF07F54650}"/>
    <cellStyle name="rob 3 3 2 5" xfId="20912" xr:uid="{31A73A8C-C6A7-4FE0-A29F-7B2FE3E9C942}"/>
    <cellStyle name="rob 3 3 2 5 2" xfId="34390" xr:uid="{E24FEAE6-CEE2-404A-913A-1C70959FB9A3}"/>
    <cellStyle name="rob 3 3 2 6" xfId="22484" xr:uid="{C6206E85-D07D-4E37-9449-D4148CB7841B}"/>
    <cellStyle name="rob 3 3 2 6 2" xfId="35927" xr:uid="{73FBE7BF-4BD4-4C32-A8D8-43471A01E2AB}"/>
    <cellStyle name="rob 3 3 2 7" xfId="23102" xr:uid="{C1DDCCD8-4DF3-46E2-8BE1-98FD3AFAE322}"/>
    <cellStyle name="rob 3 3 2 7 2" xfId="36535" xr:uid="{92E7CFFC-4DCC-4791-B158-F02E1AF57C8C}"/>
    <cellStyle name="rob 3 3 2 8" xfId="14361" xr:uid="{1D3A7DA0-C7DD-461C-BBB1-E7F7453BD288}"/>
    <cellStyle name="rob 3 3 2 8 2" xfId="28736" xr:uid="{136873C7-630F-4251-BEF1-8163A7E449A9}"/>
    <cellStyle name="rob 3 3 2 9" xfId="10191" xr:uid="{A0A29870-4A55-4CC3-A76F-8EC3B0E8F65C}"/>
    <cellStyle name="rob 3 3 3" xfId="14368" xr:uid="{20F090D7-1A81-48FA-B18F-C2447ADF5C9E}"/>
    <cellStyle name="rob 3 3 3 2" xfId="14369" xr:uid="{D5429D52-D2D1-438D-80B2-33868A6B76B3}"/>
    <cellStyle name="rob 3 3 3 2 2" xfId="28744" xr:uid="{BC56A2B7-7D9D-4585-900C-F120BA81D623}"/>
    <cellStyle name="rob 3 3 3 3" xfId="28743" xr:uid="{9FCDE864-7E81-4087-AC64-0B08838A5DBF}"/>
    <cellStyle name="rob 3 3 4" xfId="14370" xr:uid="{65B39B60-309E-4D97-96E4-19841EDDF8AD}"/>
    <cellStyle name="rob 3 3 4 2" xfId="14371" xr:uid="{3E513069-58F3-4E24-9B12-75EE25C1F58E}"/>
    <cellStyle name="rob 3 3 4 2 2" xfId="28746" xr:uid="{F4ADF9AA-C9ED-494D-9046-6C5BBB3DCA5E}"/>
    <cellStyle name="rob 3 3 4 3" xfId="28745" xr:uid="{66BD4744-7D61-446A-AC63-3DA68AB8E8F8}"/>
    <cellStyle name="rob 3 3 5" xfId="14372" xr:uid="{DEDA4751-71CC-47D6-92E2-0807AA6DF850}"/>
    <cellStyle name="rob 3 3 5 2" xfId="14373" xr:uid="{C910C84F-A548-4B38-81B5-2050A17B7DBE}"/>
    <cellStyle name="rob 3 3 5 2 2" xfId="28748" xr:uid="{9F054D1C-9AED-4FCB-BBFD-8A199F887CBC}"/>
    <cellStyle name="rob 3 3 5 3" xfId="28747" xr:uid="{89C8AF67-7F7E-4036-BC47-BE8BE30CF8DE}"/>
    <cellStyle name="rob 3 3 6" xfId="14374" xr:uid="{A7F1D81D-B746-4A4E-9DF4-B1EFDDF03FEA}"/>
    <cellStyle name="rob 3 3 6 2" xfId="14375" xr:uid="{E3715D95-86EE-41D9-95D0-AF1874735153}"/>
    <cellStyle name="rob 3 3 6 2 2" xfId="28750" xr:uid="{57B4B085-5128-4373-8FEA-8A4782ABF99A}"/>
    <cellStyle name="rob 3 3 6 3" xfId="28749" xr:uid="{7E3F1C6A-BFC6-4335-8BA0-171A5A2110BC}"/>
    <cellStyle name="rob 3 3 7" xfId="14376" xr:uid="{6AB3F1EF-680A-4DEF-AE99-A3637BE49AA2}"/>
    <cellStyle name="rob 3 3 7 2" xfId="14377" xr:uid="{E633230B-9A93-46AF-BB07-E1646F3B82B6}"/>
    <cellStyle name="rob 3 3 7 2 2" xfId="28752" xr:uid="{DC3B272F-5837-4946-AA4E-757ADF14CBE2}"/>
    <cellStyle name="rob 3 3 7 3" xfId="28751" xr:uid="{678B8FA5-9DD7-4022-AFEF-817D08A93377}"/>
    <cellStyle name="rob 3 3 8" xfId="14378" xr:uid="{9A51C3F9-A2E5-423B-850B-6D80D7BA77CF}"/>
    <cellStyle name="rob 3 3 8 2" xfId="14379" xr:uid="{34C5AAD7-80BB-4E4A-837E-C7144C411929}"/>
    <cellStyle name="rob 3 3 8 2 2" xfId="28754" xr:uid="{A1D0C7EF-9334-4031-B6E0-8AC0D56F23EF}"/>
    <cellStyle name="rob 3 3 8 3" xfId="28753" xr:uid="{1394A0C8-99B0-4D88-B2BA-4630559488C6}"/>
    <cellStyle name="rob 3 3 9" xfId="14380" xr:uid="{CF1467C6-B650-48F0-AD62-07CD76D9A697}"/>
    <cellStyle name="rob 3 3 9 2" xfId="28755" xr:uid="{753A1F03-FDB9-46DE-B481-014AEC77B383}"/>
    <cellStyle name="rob 3 4" xfId="6118" xr:uid="{681EC8E8-FEBF-4052-B3EB-2E1CB84DC5FE}"/>
    <cellStyle name="rob 3 4 10" xfId="9156" xr:uid="{EE06F1EE-594D-4AED-B48F-45EFC6171ECF}"/>
    <cellStyle name="rob 3 4 11" xfId="8454" xr:uid="{861B061A-8147-4F8A-8FE6-4FFF2D6FFE8F}"/>
    <cellStyle name="rob 3 4 12" xfId="29737" xr:uid="{EF615C48-5F49-40A0-BF9E-29D763924DB4}"/>
    <cellStyle name="rob 3 4 13" xfId="38725" xr:uid="{F82E915F-1577-41DA-A56B-CC08EBD70112}"/>
    <cellStyle name="rob 3 4 2" xfId="7331" xr:uid="{D3FF713A-62C4-4D1C-AA3B-5F331C4434F6}"/>
    <cellStyle name="rob 3 4 2 10" xfId="38312" xr:uid="{9AAFB5FB-32F3-4260-82AC-957308F7677C}"/>
    <cellStyle name="rob 3 4 2 2" xfId="14383" xr:uid="{2DFBAEB4-2E22-471A-9E72-4CE673528BC6}"/>
    <cellStyle name="rob 3 4 2 2 2" xfId="28758" xr:uid="{A9023BA6-1BF2-4BCA-BBB0-3FBC47E3704C}"/>
    <cellStyle name="rob 3 4 2 3" xfId="20913" xr:uid="{E55D7A18-99E6-4BEE-AFE3-9A8FB728B79E}"/>
    <cellStyle name="rob 3 4 2 3 2" xfId="34391" xr:uid="{2FB47907-5C5D-471E-890A-100C28FAFF99}"/>
    <cellStyle name="rob 3 4 2 4" xfId="19257" xr:uid="{C074BED3-F578-4E73-B53C-7812D0E57ABB}"/>
    <cellStyle name="rob 3 4 2 4 2" xfId="32924" xr:uid="{A7495C70-1F7C-4481-A722-784EB148E17A}"/>
    <cellStyle name="rob 3 4 2 5" xfId="23103" xr:uid="{A90A5A88-F4F2-4C6B-9E8B-07A72CB31615}"/>
    <cellStyle name="rob 3 4 2 5 2" xfId="36536" xr:uid="{1DFA2C31-979A-476C-BE59-45072E0E2920}"/>
    <cellStyle name="rob 3 4 2 6" xfId="14382" xr:uid="{704ED5EF-9FE9-4ECB-AE06-781AA0B6C435}"/>
    <cellStyle name="rob 3 4 2 6 2" xfId="28757" xr:uid="{19833D1F-C99E-41E4-AFF1-8AC25E2540FE}"/>
    <cellStyle name="rob 3 4 2 7" xfId="10192" xr:uid="{70DE8AD8-813B-4781-B3DA-DA405C093491}"/>
    <cellStyle name="rob 3 4 2 8" xfId="24807" xr:uid="{225E8FC0-4980-4690-A3C2-B8CBE1540FB9}"/>
    <cellStyle name="rob 3 4 2 9" xfId="37064" xr:uid="{BB3FA32D-21A0-4D20-9C06-BB0AD5EB1D80}"/>
    <cellStyle name="rob 3 4 3" xfId="14384" xr:uid="{A9FF8089-3A36-4B2A-A791-DC09CF51D62B}"/>
    <cellStyle name="rob 3 4 3 2" xfId="14385" xr:uid="{4BC99290-C520-4408-82EB-A652A5E3927D}"/>
    <cellStyle name="rob 3 4 3 2 2" xfId="28760" xr:uid="{8C8ECEC9-FA23-408C-8F4C-CFAACA8DC51B}"/>
    <cellStyle name="rob 3 4 3 3" xfId="28759" xr:uid="{ABEDE855-5C87-463D-B030-05A1967DE26E}"/>
    <cellStyle name="rob 3 4 4" xfId="14386" xr:uid="{7A66261A-E237-4056-8D36-27D15383ED42}"/>
    <cellStyle name="rob 3 4 4 2" xfId="14387" xr:uid="{FBBB18C8-2272-41FB-B30A-DD1D571B9A82}"/>
    <cellStyle name="rob 3 4 4 2 2" xfId="28762" xr:uid="{193C355C-5124-4EBC-B016-5B4197CC7D5F}"/>
    <cellStyle name="rob 3 4 4 3" xfId="28761" xr:uid="{8E886FA4-725F-45D4-854A-C76D9D695964}"/>
    <cellStyle name="rob 3 4 5" xfId="20010" xr:uid="{C00800C5-76E6-44B2-BFF5-F81C3AD3CF30}"/>
    <cellStyle name="rob 3 4 5 2" xfId="33599" xr:uid="{ABFA5B45-4652-4233-A025-0445F499F1E8}"/>
    <cellStyle name="rob 3 4 6" xfId="21585" xr:uid="{163C8ACC-9A47-438C-B99E-A290E1598108}"/>
    <cellStyle name="rob 3 4 6 2" xfId="35041" xr:uid="{3BB13C4F-54C7-4EB5-8407-0628015C8076}"/>
    <cellStyle name="rob 3 4 7" xfId="21842" xr:uid="{E0999BBE-CB5D-4557-956D-403DF5949E95}"/>
    <cellStyle name="rob 3 4 7 2" xfId="35296" xr:uid="{BD89B227-C7E5-48BB-8A05-182BFAF081C4}"/>
    <cellStyle name="rob 3 4 8" xfId="23645" xr:uid="{6D4AC2C3-6F58-47A1-83B5-81C5E953D25C}"/>
    <cellStyle name="rob 3 4 8 2" xfId="37047" xr:uid="{7C13DBD8-1129-4A4B-B009-AA679E6180AA}"/>
    <cellStyle name="rob 3 4 9" xfId="14381" xr:uid="{D10BFA51-E62C-4382-8E4B-0503EE904B77}"/>
    <cellStyle name="rob 3 4 9 2" xfId="28756" xr:uid="{B1548543-ADC1-4A1A-9547-E708D33AD95C}"/>
    <cellStyle name="rob 3 5" xfId="6119" xr:uid="{C19EF026-56EA-47BF-8D7C-78655FCE7762}"/>
    <cellStyle name="rob 3 5 10" xfId="9157" xr:uid="{18D4AF5A-346D-49FA-92CE-8D68E0A2142A}"/>
    <cellStyle name="rob 3 5 11" xfId="7881" xr:uid="{449D4FF8-CD04-4DD2-BCB6-8E367894C9C1}"/>
    <cellStyle name="rob 3 5 12" xfId="33787" xr:uid="{E3E3AFB7-2AF8-4BB9-92E9-8CB599CFC55F}"/>
    <cellStyle name="rob 3 5 13" xfId="42042" xr:uid="{1D22E334-4238-4B30-98D3-4F60BA3BE1CE}"/>
    <cellStyle name="rob 3 5 2" xfId="7332" xr:uid="{855ADC10-73B4-481B-9540-3FF113F4C6E7}"/>
    <cellStyle name="rob 3 5 2 10" xfId="44356" xr:uid="{9AC7BE4F-BD1D-47E3-9E21-6C36220919AA}"/>
    <cellStyle name="rob 3 5 2 2" xfId="14390" xr:uid="{7AC1C18B-76BE-4133-9C3E-DAF558003299}"/>
    <cellStyle name="rob 3 5 2 2 2" xfId="28765" xr:uid="{4A10FA45-CC09-43D0-BD7D-C99C260DA1E9}"/>
    <cellStyle name="rob 3 5 2 3" xfId="20914" xr:uid="{24E6050F-2676-43DA-ADAE-3A52B87F9E74}"/>
    <cellStyle name="rob 3 5 2 3 2" xfId="34392" xr:uid="{F82B1BDE-7079-4229-9F87-B2E3BECEB003}"/>
    <cellStyle name="rob 3 5 2 4" xfId="20305" xr:uid="{728697CE-9091-4728-A89F-A0BF1E179B7E}"/>
    <cellStyle name="rob 3 5 2 4 2" xfId="33823" xr:uid="{AB6A3199-C9DF-4F85-B555-CD7FAE745A3F}"/>
    <cellStyle name="rob 3 5 2 5" xfId="23104" xr:uid="{F8F9FF67-6ADE-49F7-A5ED-5621E368D901}"/>
    <cellStyle name="rob 3 5 2 5 2" xfId="36537" xr:uid="{32E1721E-BABD-409B-A49D-3C7B81243C28}"/>
    <cellStyle name="rob 3 5 2 6" xfId="14389" xr:uid="{550FD51A-2036-4F4A-87BB-C99F31C07F3F}"/>
    <cellStyle name="rob 3 5 2 6 2" xfId="28764" xr:uid="{1DFA7313-2989-481B-8DEF-FC59FF12002E}"/>
    <cellStyle name="rob 3 5 2 7" xfId="10193" xr:uid="{80B4076D-9958-41BA-A726-DDB2061B584D}"/>
    <cellStyle name="rob 3 5 2 8" xfId="24808" xr:uid="{74B11584-8168-4AF7-9D1C-DE899F02DBCF}"/>
    <cellStyle name="rob 3 5 2 9" xfId="36791" xr:uid="{D644BDDC-7690-406F-B718-FE7A242010BF}"/>
    <cellStyle name="rob 3 5 3" xfId="14391" xr:uid="{44FDA1E9-19F4-44E0-A074-04755639189C}"/>
    <cellStyle name="rob 3 5 3 2" xfId="14392" xr:uid="{4C8D41E9-D5D3-4C1C-B2B8-586A1777CE3C}"/>
    <cellStyle name="rob 3 5 3 2 2" xfId="28767" xr:uid="{A70FC626-41C6-4563-9CAF-549482B4AB95}"/>
    <cellStyle name="rob 3 5 3 3" xfId="28766" xr:uid="{54FD17E1-3B26-47D7-B7DE-9F780484C067}"/>
    <cellStyle name="rob 3 5 4" xfId="14393" xr:uid="{AA836D6D-39BE-4021-911C-8843D43756D6}"/>
    <cellStyle name="rob 3 5 4 2" xfId="14394" xr:uid="{E9B38D24-88CB-4315-91E2-D0E1F04AE9E3}"/>
    <cellStyle name="rob 3 5 4 2 2" xfId="28769" xr:uid="{66850F5D-03A0-4BF1-AC09-AEA97380F5D1}"/>
    <cellStyle name="rob 3 5 4 3" xfId="28768" xr:uid="{99548308-A5A2-4319-9D29-0D3D40F46C57}"/>
    <cellStyle name="rob 3 5 5" xfId="20011" xr:uid="{F393EC64-0842-48FD-B184-AA5AE8A577A0}"/>
    <cellStyle name="rob 3 5 5 2" xfId="33600" xr:uid="{63E0D6B4-1669-4776-9757-35FE9D3F80E6}"/>
    <cellStyle name="rob 3 5 6" xfId="18842" xr:uid="{FF9D0654-B53B-4542-BCC9-A87C16008F81}"/>
    <cellStyle name="rob 3 5 6 2" xfId="32560" xr:uid="{3D68DEAA-554D-4A58-A62B-1CAE463FD68D}"/>
    <cellStyle name="rob 3 5 7" xfId="22389" xr:uid="{4FF674F0-A131-4C43-A3D0-14EB62A5CB85}"/>
    <cellStyle name="rob 3 5 7 2" xfId="35834" xr:uid="{3237D756-B7E7-4E30-B44D-E322A8022E4B}"/>
    <cellStyle name="rob 3 5 8" xfId="23535" xr:uid="{BAC5F0AC-3B34-4E14-9055-EBBF670D12EA}"/>
    <cellStyle name="rob 3 5 8 2" xfId="36950" xr:uid="{19078B40-8BCB-462F-8C83-53106C093B16}"/>
    <cellStyle name="rob 3 5 9" xfId="14388" xr:uid="{9EB169D2-9B4E-455D-BF75-A87D5F5D7245}"/>
    <cellStyle name="rob 3 5 9 2" xfId="28763" xr:uid="{59246E46-61FE-4F1C-8330-E8C45FD15E94}"/>
    <cellStyle name="rob 3 6" xfId="6120" xr:uid="{32B85EAA-44D5-4669-BDE4-D333C68618C1}"/>
    <cellStyle name="rob 3 6 10" xfId="9158" xr:uid="{48160E98-7C1F-446A-A518-FED660DEC550}"/>
    <cellStyle name="rob 3 6 11" xfId="8453" xr:uid="{92F0A554-B283-461F-9000-03C87A84D62C}"/>
    <cellStyle name="rob 3 6 12" xfId="29740" xr:uid="{78AC81B0-895B-43D0-8BCB-32C622FB3FEF}"/>
    <cellStyle name="rob 3 6 13" xfId="38730" xr:uid="{3B970D15-0D00-4E11-A874-EC02C2059170}"/>
    <cellStyle name="rob 3 6 2" xfId="7333" xr:uid="{1682C19D-6AA0-4002-9EE0-0B873DC8779F}"/>
    <cellStyle name="rob 3 6 2 10" xfId="24099" xr:uid="{85EF56F2-D3CA-468F-8D3D-532C5389020D}"/>
    <cellStyle name="rob 3 6 2 2" xfId="14397" xr:uid="{C25547EF-5F3B-4CE8-804B-E39FA7B033A1}"/>
    <cellStyle name="rob 3 6 2 2 2" xfId="28772" xr:uid="{79F0E0D9-A25B-4889-8B28-15C189E8842A}"/>
    <cellStyle name="rob 3 6 2 3" xfId="20915" xr:uid="{2ECFCADC-7C59-4F2A-A485-6F71A3748203}"/>
    <cellStyle name="rob 3 6 2 3 2" xfId="34393" xr:uid="{4B04214D-9C09-4200-8F35-3E13E207F5B3}"/>
    <cellStyle name="rob 3 6 2 4" xfId="20306" xr:uid="{A717166E-FE45-4185-A0D3-AE4CE6C54FD2}"/>
    <cellStyle name="rob 3 6 2 4 2" xfId="33824" xr:uid="{D90B5BC0-C5BE-45BA-9847-2F5FDABE6C31}"/>
    <cellStyle name="rob 3 6 2 5" xfId="23105" xr:uid="{458EAD05-7917-4E35-B270-AC9B967DC98B}"/>
    <cellStyle name="rob 3 6 2 5 2" xfId="36538" xr:uid="{2EDDE7BD-4CDE-476D-A940-B06AC78D2291}"/>
    <cellStyle name="rob 3 6 2 6" xfId="14396" xr:uid="{3B296710-3F67-4286-BBD7-22D77762F4AF}"/>
    <cellStyle name="rob 3 6 2 6 2" xfId="28771" xr:uid="{B49DD160-29D5-4DAC-A1F2-98D672288E2F}"/>
    <cellStyle name="rob 3 6 2 7" xfId="10194" xr:uid="{5D55370A-3875-4B81-B6C2-187064D68F3B}"/>
    <cellStyle name="rob 3 6 2 8" xfId="24809" xr:uid="{56D92F0D-F84A-465F-B4C0-70CBEB139774}"/>
    <cellStyle name="rob 3 6 2 9" xfId="33441" xr:uid="{0693D0AA-BCFF-4710-A4EF-ECF9E72E08EB}"/>
    <cellStyle name="rob 3 6 3" xfId="14398" xr:uid="{5A204D1F-8BF0-4A37-8740-9F4E120AC2F5}"/>
    <cellStyle name="rob 3 6 3 2" xfId="14399" xr:uid="{D1F8BDCE-A239-4DA8-99CF-8838FB58669D}"/>
    <cellStyle name="rob 3 6 3 2 2" xfId="28774" xr:uid="{E5E70AF0-03C8-4687-9F6D-03010232ACBC}"/>
    <cellStyle name="rob 3 6 3 3" xfId="28773" xr:uid="{B074B6F9-BF4C-4F9E-92D5-6FC8FA8F3482}"/>
    <cellStyle name="rob 3 6 4" xfId="14400" xr:uid="{D38DC003-F15D-4FD2-A198-D923EE4BC877}"/>
    <cellStyle name="rob 3 6 4 2" xfId="14401" xr:uid="{9CB93372-A6B4-4084-AD1E-6BE53E78D102}"/>
    <cellStyle name="rob 3 6 4 2 2" xfId="28776" xr:uid="{407ABDF8-B87A-42A5-9D97-87A850104844}"/>
    <cellStyle name="rob 3 6 4 3" xfId="28775" xr:uid="{445E99B4-FF4C-4582-9029-F9095F4433EE}"/>
    <cellStyle name="rob 3 6 5" xfId="20012" xr:uid="{CEE46CB7-3572-4461-8506-FF0E9C6D69CC}"/>
    <cellStyle name="rob 3 6 5 2" xfId="33601" xr:uid="{BFF776D4-6469-467A-B1AD-84D9E09FDCF6}"/>
    <cellStyle name="rob 3 6 6" xfId="19130" xr:uid="{2E1D00A8-F404-46EC-82BE-8C8810B1143C}"/>
    <cellStyle name="rob 3 6 6 2" xfId="32813" xr:uid="{9E231EDA-DF51-48C1-A975-BEAD37F673FC}"/>
    <cellStyle name="rob 3 6 7" xfId="21845" xr:uid="{A940F28F-DB30-4F2A-9CF3-FA6248D44961}"/>
    <cellStyle name="rob 3 6 7 2" xfId="35299" xr:uid="{7C72CAAA-7F87-4D83-8040-B229BA34D9F5}"/>
    <cellStyle name="rob 3 6 8" xfId="22134" xr:uid="{C0B75F71-B0DD-47F4-A3B3-F9028B98CE67}"/>
    <cellStyle name="rob 3 6 8 2" xfId="35587" xr:uid="{5C52D7BB-AE8D-43E1-BB73-1A4022610C7D}"/>
    <cellStyle name="rob 3 6 9" xfId="14395" xr:uid="{603FAB82-4F91-4CA1-889B-3638E2FDDDC8}"/>
    <cellStyle name="rob 3 6 9 2" xfId="28770" xr:uid="{8533AEE8-715B-4E63-9C89-6138EB4A6CA7}"/>
    <cellStyle name="rob 3 7" xfId="6121" xr:uid="{0599B0FB-81CC-4DB2-A845-D30BA4F65D87}"/>
    <cellStyle name="rob 3 7 10" xfId="38729" xr:uid="{D3ED1B86-6E25-4402-B47F-8CB798D2D100}"/>
    <cellStyle name="rob 3 7 2" xfId="7334" xr:uid="{82A4EBDE-F921-4E9C-8F6F-5DF27087D1C5}"/>
    <cellStyle name="rob 3 7 2 2" xfId="18421" xr:uid="{B40BF6B6-4919-4F4D-933F-7C00C22C99B8}"/>
    <cellStyle name="rob 3 7 2 2 2" xfId="32198" xr:uid="{A1E766DA-DE4D-4A73-BD83-237A314C0158}"/>
    <cellStyle name="rob 3 7 2 3" xfId="23106" xr:uid="{B06EC19D-E007-4241-A7AC-3776FDAEEAC8}"/>
    <cellStyle name="rob 3 7 2 3 2" xfId="36539" xr:uid="{ACA3C6B9-E706-416D-8389-DBF1C1B885A2}"/>
    <cellStyle name="rob 3 7 2 4" xfId="20916" xr:uid="{55EB354F-8DDF-43C0-AFE7-42203ACF40BF}"/>
    <cellStyle name="rob 3 7 2 4 2" xfId="34394" xr:uid="{2928BF18-B8C1-43E3-A479-EA13E983A95B}"/>
    <cellStyle name="rob 3 7 2 5" xfId="10195" xr:uid="{C5271F52-9A15-4F18-B34F-53FB66036F48}"/>
    <cellStyle name="rob 3 7 2 6" xfId="24810" xr:uid="{FF5CF48F-2FEA-450C-ABDB-9BD6C7F27BC6}"/>
    <cellStyle name="rob 3 7 2 7" xfId="35878" xr:uid="{52F13901-B049-4D5C-A6B4-3BBD179E52F1}"/>
    <cellStyle name="rob 3 7 2 8" xfId="43231" xr:uid="{641969D8-B100-40C8-A3E2-DDF3A6970AF9}"/>
    <cellStyle name="rob 3 7 3" xfId="22411" xr:uid="{17148EF3-48D7-4238-A090-3873F738EF73}"/>
    <cellStyle name="rob 3 7 3 2" xfId="35855" xr:uid="{19C3F024-9961-40E0-B163-27D746C470C6}"/>
    <cellStyle name="rob 3 7 4" xfId="22536" xr:uid="{CEF4D596-C5F8-4D48-959E-C4115BA1E2B7}"/>
    <cellStyle name="rob 3 7 4 2" xfId="35979" xr:uid="{C524B2C1-9A0C-485A-8A6A-4A3B6B962D97}"/>
    <cellStyle name="rob 3 7 5" xfId="23534" xr:uid="{BE7AD71F-43BE-40C8-BD97-5DD3BA778203}"/>
    <cellStyle name="rob 3 7 5 2" xfId="36949" xr:uid="{DA815861-C4FE-4E57-9F6D-0A05EEFD57D2}"/>
    <cellStyle name="rob 3 7 6" xfId="20013" xr:uid="{278BB096-297A-427A-A5C3-A14A7D2CD058}"/>
    <cellStyle name="rob 3 7 6 2" xfId="33602" xr:uid="{39189CE6-5315-404E-8D4E-3F1BB470F8E2}"/>
    <cellStyle name="rob 3 7 7" xfId="9159" xr:uid="{0CB99FB3-2ECA-4010-B40D-72F8B0F156A8}"/>
    <cellStyle name="rob 3 7 8" xfId="8452" xr:uid="{AB53A85C-F321-4748-81CB-35025AA4826D}"/>
    <cellStyle name="rob 3 7 9" xfId="29739" xr:uid="{519DBA5D-04B7-408D-8153-E8909B5FCD43}"/>
    <cellStyle name="rob 3 8" xfId="6122" xr:uid="{3F29FCC6-0022-4577-BE18-2F701903DD84}"/>
    <cellStyle name="rob 3 8 10" xfId="38728" xr:uid="{9852E98B-CDC8-4704-AC64-98ED441BF082}"/>
    <cellStyle name="rob 3 8 2" xfId="7335" xr:uid="{03B2185E-4AFA-4C6B-B015-75B785CE0789}"/>
    <cellStyle name="rob 3 8 2 2" xfId="19260" xr:uid="{B652FA01-55F6-4756-A95A-CB1B7FCB406F}"/>
    <cellStyle name="rob 3 8 2 2 2" xfId="32927" xr:uid="{8D916122-F901-4336-91EA-C06C0A51F404}"/>
    <cellStyle name="rob 3 8 2 3" xfId="23107" xr:uid="{E8838BAF-92F2-47F5-BC7F-BB0C50275B3F}"/>
    <cellStyle name="rob 3 8 2 3 2" xfId="36540" xr:uid="{19801B19-0A31-4682-8387-B93C8F2C0859}"/>
    <cellStyle name="rob 3 8 2 4" xfId="20917" xr:uid="{F0B3003E-E7B6-4A5A-9CCF-6C238D7619A3}"/>
    <cellStyle name="rob 3 8 2 4 2" xfId="34395" xr:uid="{5CAF441B-202A-4241-BECA-E5EEAD520264}"/>
    <cellStyle name="rob 3 8 2 5" xfId="10196" xr:uid="{8835E704-38A6-4D10-B00E-2C87D5F2969B}"/>
    <cellStyle name="rob 3 8 2 6" xfId="24811" xr:uid="{800076F8-B8D0-43F0-AB7E-0EF77903901B}"/>
    <cellStyle name="rob 3 8 2 7" xfId="34654" xr:uid="{D6455BE3-B794-4680-8051-AF449B6DA784}"/>
    <cellStyle name="rob 3 8 2 8" xfId="43048" xr:uid="{17BBF011-2EC5-4545-8DEB-61A121D7DF95}"/>
    <cellStyle name="rob 3 8 3" xfId="21583" xr:uid="{D6DE8B2D-1CB6-473D-BF51-BCFE8B03248C}"/>
    <cellStyle name="rob 3 8 3 2" xfId="35039" xr:uid="{A0849E58-4655-462E-A4E1-4FFBE7AF44B0}"/>
    <cellStyle name="rob 3 8 4" xfId="21844" xr:uid="{C98E30E7-C888-4746-B1A9-6AAD6DC253D6}"/>
    <cellStyle name="rob 3 8 4 2" xfId="35298" xr:uid="{91EF55C6-C3B5-4F28-9166-9BB4A7359DAE}"/>
    <cellStyle name="rob 3 8 5" xfId="21535" xr:uid="{807B61B9-B6C7-476B-A890-55D4CCE4C6B7}"/>
    <cellStyle name="rob 3 8 5 2" xfId="34991" xr:uid="{FD17BCE2-DB36-467E-9DBE-0707DCE61A5C}"/>
    <cellStyle name="rob 3 8 6" xfId="20014" xr:uid="{244D2049-EEFA-4E4F-A8F0-4359848E0633}"/>
    <cellStyle name="rob 3 8 6 2" xfId="33603" xr:uid="{955C682B-1742-4A9C-AA00-56BED237C02E}"/>
    <cellStyle name="rob 3 8 7" xfId="9160" xr:uid="{B26BC590-078D-4704-8414-DC0B7EE84699}"/>
    <cellStyle name="rob 3 8 8" xfId="8451" xr:uid="{455907FD-3325-485F-8789-D660103F7D30}"/>
    <cellStyle name="rob 3 8 9" xfId="29738" xr:uid="{98BFFF79-5EF9-4B10-B223-9B8E8C81B140}"/>
    <cellStyle name="rob 3 9" xfId="7327" xr:uid="{9C9E1434-6154-4E9C-A16E-56F5BDB67A86}"/>
    <cellStyle name="rob 3 9 2" xfId="22473" xr:uid="{0CFE30FF-D8F5-4BD5-A13B-020AB2F564D5}"/>
    <cellStyle name="rob 3 9 2 2" xfId="35916" xr:uid="{6BDCD09B-F6CC-439E-9CFD-BF8512E3D7AF}"/>
    <cellStyle name="rob 3 9 3" xfId="23099" xr:uid="{42CAFDE3-4C8C-4F87-9590-D06383916D24}"/>
    <cellStyle name="rob 3 9 3 2" xfId="36532" xr:uid="{6BCBD184-7594-4237-A715-BDA2ACDAAB20}"/>
    <cellStyle name="rob 3 9 4" xfId="20909" xr:uid="{DEA9C16E-F08E-4EFE-90E1-3312B6132D07}"/>
    <cellStyle name="rob 3 9 4 2" xfId="34387" xr:uid="{7F9B1172-78D0-4379-8360-AFE0DE08EB5F}"/>
    <cellStyle name="rob 3 9 5" xfId="10188" xr:uid="{855C2E81-3C31-4871-A590-C1FB57037717}"/>
    <cellStyle name="rob 3 9 6" xfId="24803" xr:uid="{D570896E-4EE8-4F87-BB33-6AD20D220B12}"/>
    <cellStyle name="rob 3 9 7" xfId="9875" xr:uid="{C338EB11-59FF-4831-894D-6AAA3DFAA3E7}"/>
    <cellStyle name="rob 3 9 8" xfId="38316" xr:uid="{F15A565C-F3A1-40C4-9653-38500131004E}"/>
    <cellStyle name="rob 4" xfId="6123" xr:uid="{834D1E01-C9B7-4B3F-9657-AC9BA0CED8E5}"/>
    <cellStyle name="rob 4 10" xfId="22138" xr:uid="{76786C2A-0853-4CB1-9E05-2D79020C29D3}"/>
    <cellStyle name="rob 4 10 2" xfId="35591" xr:uid="{34FCB683-9899-4FE7-A990-FE9383E28FBD}"/>
    <cellStyle name="rob 4 11" xfId="23533" xr:uid="{30A184E2-2273-4771-92D0-6EEF8239D7DF}"/>
    <cellStyle name="rob 4 11 2" xfId="36948" xr:uid="{3C68D979-A05A-43ED-98B4-9712916D550D}"/>
    <cellStyle name="rob 4 12" xfId="14402" xr:uid="{327F7B04-8FC3-4894-907F-0BB76DC37B00}"/>
    <cellStyle name="rob 4 12 2" xfId="28777" xr:uid="{1B4D42C0-7B5A-4E6D-ABE3-97C44821968B}"/>
    <cellStyle name="rob 4 13" xfId="9161" xr:uid="{374AA3A3-81A2-4853-9B2D-8175A66D57B4}"/>
    <cellStyle name="rob 4 14" xfId="7880" xr:uid="{63E9B8EC-2105-4F48-8D72-BF5EDED97E21}"/>
    <cellStyle name="rob 4 15" xfId="33788" xr:uid="{BE36B00D-8592-4CD1-AD21-240FD3FB7FC8}"/>
    <cellStyle name="rob 4 16" xfId="38727" xr:uid="{F65AE597-3068-4B1F-83DF-46E96FA9A27B}"/>
    <cellStyle name="rob 4 2" xfId="6124" xr:uid="{18CD3373-0848-41E0-9D14-01D61EDA1439}"/>
    <cellStyle name="rob 4 2 10" xfId="9162" xr:uid="{3E67CCC8-ABF4-4328-85D5-FBF138EBBF3B}"/>
    <cellStyle name="rob 4 2 11" xfId="8450" xr:uid="{B3559935-CE78-4BF9-9A2D-1F643E6A4788}"/>
    <cellStyle name="rob 4 2 12" xfId="24108" xr:uid="{BA610669-E199-4467-A027-4499260A654B}"/>
    <cellStyle name="rob 4 2 13" xfId="38726" xr:uid="{DAA906D9-A7F7-4F80-8672-A269B1DD7F96}"/>
    <cellStyle name="rob 4 2 2" xfId="7337" xr:uid="{A42A2A67-7CBB-4D40-9977-37F4CD2659AD}"/>
    <cellStyle name="rob 4 2 2 10" xfId="38311" xr:uid="{E5F937C3-115F-4A58-8CC3-9DD830E08DD1}"/>
    <cellStyle name="rob 4 2 2 2" xfId="14405" xr:uid="{3A66FE64-4679-4980-903D-4DCEFA43B132}"/>
    <cellStyle name="rob 4 2 2 2 2" xfId="28780" xr:uid="{DE7B1158-CE0E-4687-B034-1063D7C27327}"/>
    <cellStyle name="rob 4 2 2 3" xfId="20919" xr:uid="{EEFBC089-909E-4789-B30A-A12DA11CB6D4}"/>
    <cellStyle name="rob 4 2 2 3 2" xfId="34397" xr:uid="{E7D2B115-9DE6-46D2-AC6B-EE7244FFF4AF}"/>
    <cellStyle name="rob 4 2 2 4" xfId="19262" xr:uid="{C7C03C07-EA1B-42A2-9AE1-EE2FE37D7041}"/>
    <cellStyle name="rob 4 2 2 4 2" xfId="32929" xr:uid="{ED6497C5-181A-4F7E-BDB5-1687D3DDA304}"/>
    <cellStyle name="rob 4 2 2 5" xfId="23109" xr:uid="{48B00588-6928-4CA1-BF81-B07FFD37FC70}"/>
    <cellStyle name="rob 4 2 2 5 2" xfId="36542" xr:uid="{35CC05E5-AC3A-4A82-AC0A-70CA228CC665}"/>
    <cellStyle name="rob 4 2 2 6" xfId="14404" xr:uid="{3D0CD592-30A9-4193-BC43-F28A0FB24474}"/>
    <cellStyle name="rob 4 2 2 6 2" xfId="28779" xr:uid="{DBAD5D7F-43D3-439A-A236-B1DD947FF234}"/>
    <cellStyle name="rob 4 2 2 7" xfId="10198" xr:uid="{21E161F7-3125-40A1-BD3B-56B8A682609A}"/>
    <cellStyle name="rob 4 2 2 8" xfId="24813" xr:uid="{41EEA268-D6DD-44E3-A180-D29CE01E7263}"/>
    <cellStyle name="rob 4 2 2 9" xfId="28383" xr:uid="{1A5F7B62-0118-4F48-B3A0-F4A1EA397BD1}"/>
    <cellStyle name="rob 4 2 3" xfId="14406" xr:uid="{4E0E798E-1F5F-4352-A9F7-5C774308B82D}"/>
    <cellStyle name="rob 4 2 3 2" xfId="14407" xr:uid="{BD82276B-F599-4702-8FF2-068D92C8B3C9}"/>
    <cellStyle name="rob 4 2 3 2 2" xfId="28782" xr:uid="{46980CE7-6438-4790-999D-17AC452EDF4F}"/>
    <cellStyle name="rob 4 2 3 3" xfId="28781" xr:uid="{5774183E-51E3-4F3F-B47F-D2DCDB31A3E9}"/>
    <cellStyle name="rob 4 2 4" xfId="14408" xr:uid="{ED76F803-BE98-45E0-AFDD-A258AEA31B21}"/>
    <cellStyle name="rob 4 2 4 2" xfId="14409" xr:uid="{98C0BFB8-AE54-4FB8-9F10-807CDDB31EF4}"/>
    <cellStyle name="rob 4 2 4 2 2" xfId="28784" xr:uid="{697C4D58-2469-4CD3-81EB-64BA8EB6D6D4}"/>
    <cellStyle name="rob 4 2 4 3" xfId="28783" xr:uid="{68E34CF3-F72E-4BF0-8D0F-55307DB8D5E3}"/>
    <cellStyle name="rob 4 2 5" xfId="20016" xr:uid="{AAAD3944-D77E-4394-A3FB-81335A84145A}"/>
    <cellStyle name="rob 4 2 5 2" xfId="33605" xr:uid="{FE3539E9-B53E-4463-BAF9-D287DE7515F4}"/>
    <cellStyle name="rob 4 2 6" xfId="22505" xr:uid="{62E22821-130C-4011-8CBC-579F8A2B3809}"/>
    <cellStyle name="rob 4 2 6 2" xfId="35948" xr:uid="{23331E45-3E68-43D3-B3F9-E59D0B946C99}"/>
    <cellStyle name="rob 4 2 7" xfId="22160" xr:uid="{029D2136-3885-44A6-895C-14D516C0956E}"/>
    <cellStyle name="rob 4 2 7 2" xfId="35612" xr:uid="{B202204E-7B4F-4546-8073-E47B3A51C862}"/>
    <cellStyle name="rob 4 2 8" xfId="22722" xr:uid="{CA557CE3-E8E5-4EEE-ADC7-66C0A4FCE122}"/>
    <cellStyle name="rob 4 2 8 2" xfId="36156" xr:uid="{DE054BEA-C32C-480D-9856-8495F823D9F2}"/>
    <cellStyle name="rob 4 2 9" xfId="14403" xr:uid="{B77CA69D-F84C-4F95-AE59-CF3D5ED8C80A}"/>
    <cellStyle name="rob 4 2 9 2" xfId="28778" xr:uid="{8A0B1A68-00A0-43DA-B03D-2F99F9041648}"/>
    <cellStyle name="rob 4 3" xfId="6125" xr:uid="{3FD57646-0D3E-48BC-979D-BBB82CED51D1}"/>
    <cellStyle name="rob 4 3 10" xfId="9163" xr:uid="{9017B991-97DB-4F99-BD87-97E13050F0DF}"/>
    <cellStyle name="rob 4 3 11" xfId="8449" xr:uid="{466FDF8B-30CF-469A-9796-8B1304091EE8}"/>
    <cellStyle name="rob 4 3 12" xfId="24107" xr:uid="{600A55F7-38D5-4DB1-898E-4770FDB03519}"/>
    <cellStyle name="rob 4 3 13" xfId="29666" xr:uid="{1238F325-9994-4988-93B0-81B605DB7698}"/>
    <cellStyle name="rob 4 3 2" xfId="7338" xr:uid="{F228E3EB-5F97-44FB-BBDA-68E07C28C4FB}"/>
    <cellStyle name="rob 4 3 2 10" xfId="38310" xr:uid="{463708BA-E44C-4BD3-B12E-9035F2929382}"/>
    <cellStyle name="rob 4 3 2 2" xfId="14412" xr:uid="{AC640104-6508-4731-BB40-25A4A23AEF7C}"/>
    <cellStyle name="rob 4 3 2 2 2" xfId="28787" xr:uid="{77822939-3064-4570-9CC6-0B5352CB4467}"/>
    <cellStyle name="rob 4 3 2 3" xfId="20920" xr:uid="{62D4AF4C-656C-4C4D-A4DB-E8C1306747BB}"/>
    <cellStyle name="rob 4 3 2 3 2" xfId="34398" xr:uid="{AE18C80E-B7C8-4D2E-9432-34BDD58A0D54}"/>
    <cellStyle name="rob 4 3 2 4" xfId="22467" xr:uid="{ED8F045C-0ABC-48C4-8DCB-F56945600D16}"/>
    <cellStyle name="rob 4 3 2 4 2" xfId="35910" xr:uid="{87851C60-9117-4E10-A34B-B49D35D8F05B}"/>
    <cellStyle name="rob 4 3 2 5" xfId="23110" xr:uid="{32E419D4-ED58-4730-A803-95E6CBF17D85}"/>
    <cellStyle name="rob 4 3 2 5 2" xfId="36543" xr:uid="{1CAE72DD-76B5-4E51-8A34-0EB0B008F39C}"/>
    <cellStyle name="rob 4 3 2 6" xfId="14411" xr:uid="{0CCE8D8D-11CB-41A1-B298-22E4D95854D7}"/>
    <cellStyle name="rob 4 3 2 6 2" xfId="28786" xr:uid="{1E76B194-B2A7-48CA-943F-B8368DEC92EB}"/>
    <cellStyle name="rob 4 3 2 7" xfId="10199" xr:uid="{7DF21325-265E-46E5-8E02-D29267F5A2CC}"/>
    <cellStyle name="rob 4 3 2 8" xfId="24814" xr:uid="{5B810CFF-5090-4667-BD9D-9BFAD6037CB0}"/>
    <cellStyle name="rob 4 3 2 9" xfId="8527" xr:uid="{D1C5DC6B-9F61-48BE-903E-0D52B14BA033}"/>
    <cellStyle name="rob 4 3 3" xfId="14413" xr:uid="{74366E0E-7B04-49A5-B51F-6BE04AF9FA6F}"/>
    <cellStyle name="rob 4 3 3 2" xfId="14414" xr:uid="{ADA70FF4-5CF8-46B9-BCCA-F656AED24E2D}"/>
    <cellStyle name="rob 4 3 3 2 2" xfId="28789" xr:uid="{FB9B3692-DCB6-4365-B80F-C27A69C1579A}"/>
    <cellStyle name="rob 4 3 3 3" xfId="28788" xr:uid="{CFD36A23-5980-4D88-8A35-8B507AED2F9D}"/>
    <cellStyle name="rob 4 3 4" xfId="14415" xr:uid="{69AFBCDC-52A4-4426-9C90-4DC5B4DFE699}"/>
    <cellStyle name="rob 4 3 4 2" xfId="14416" xr:uid="{D18ED2C6-6410-4CB3-B753-4A877050479F}"/>
    <cellStyle name="rob 4 3 4 2 2" xfId="28791" xr:uid="{06C081B4-0832-40BA-B04E-025B4CC955F4}"/>
    <cellStyle name="rob 4 3 4 3" xfId="28790" xr:uid="{52DD0D1B-5065-47B4-9CB9-42DC06B1E2CE}"/>
    <cellStyle name="rob 4 3 5" xfId="20017" xr:uid="{28192E3D-29F8-49C9-8C59-BBDC2D745BEA}"/>
    <cellStyle name="rob 4 3 5 2" xfId="33606" xr:uid="{9D526F4F-1E0F-445A-B5EE-3A9AB65DAF04}"/>
    <cellStyle name="rob 4 3 6" xfId="19619" xr:uid="{EC2D566F-28A0-4B1D-9840-C5D0C9128A84}"/>
    <cellStyle name="rob 4 3 6 2" xfId="33263" xr:uid="{520BAA64-753A-439D-B1DD-662833DDB013}"/>
    <cellStyle name="rob 4 3 7" xfId="21853" xr:uid="{F610598A-A0A9-45F8-99ED-BF55D80CB933}"/>
    <cellStyle name="rob 4 3 7 2" xfId="35307" xr:uid="{F552A25B-D95F-4BA1-94D5-28317557FD11}"/>
    <cellStyle name="rob 4 3 8" xfId="23532" xr:uid="{7DE15342-D074-48FD-8E85-75F1BD2C0AA0}"/>
    <cellStyle name="rob 4 3 8 2" xfId="36947" xr:uid="{2C8F5EFA-A02F-412A-AA6B-2BDCDEE3627C}"/>
    <cellStyle name="rob 4 3 9" xfId="14410" xr:uid="{388B5AF9-B346-4DA1-82F0-5491023D427B}"/>
    <cellStyle name="rob 4 3 9 2" xfId="28785" xr:uid="{C1A39AA9-29C3-441E-A9E1-4321A3DD8DC1}"/>
    <cellStyle name="rob 4 4" xfId="6126" xr:uid="{21C8580B-E32D-4075-BA60-BE69EA3E39E9}"/>
    <cellStyle name="rob 4 4 10" xfId="9164" xr:uid="{E8E9BD35-46ED-45FC-A20C-813774251674}"/>
    <cellStyle name="rob 4 4 11" xfId="8448" xr:uid="{22EE787F-0BBB-4B28-B32C-05C9592B3010}"/>
    <cellStyle name="rob 4 4 12" xfId="29733" xr:uid="{A1336570-43F7-46F6-BB32-D290E38F9BED}"/>
    <cellStyle name="rob 4 4 13" xfId="24064" xr:uid="{E84B21B8-FD56-440E-AAF0-A074263C0FD6}"/>
    <cellStyle name="rob 4 4 2" xfId="7339" xr:uid="{75ABF4B2-34DF-4EBA-AB27-B57EA316A015}"/>
    <cellStyle name="rob 4 4 2 10" xfId="38309" xr:uid="{A50D9E87-980C-40EE-9AE3-67288333E638}"/>
    <cellStyle name="rob 4 4 2 2" xfId="14419" xr:uid="{DEE19175-45C4-4209-9BFC-82D958090452}"/>
    <cellStyle name="rob 4 4 2 2 2" xfId="28794" xr:uid="{73A06410-BA24-40EF-B574-85ADBFFFF5B0}"/>
    <cellStyle name="rob 4 4 2 3" xfId="20921" xr:uid="{2BB08F5A-5121-43DB-8927-89C800CE5B8F}"/>
    <cellStyle name="rob 4 4 2 3 2" xfId="34399" xr:uid="{33C1CC32-D779-4296-9CFB-DEB866864E6D}"/>
    <cellStyle name="rob 4 4 2 4" xfId="18425" xr:uid="{3FC73FCB-D66B-425D-AF50-40512154A4EB}"/>
    <cellStyle name="rob 4 4 2 4 2" xfId="32202" xr:uid="{4FCB3001-2968-4181-A559-B70ED4974762}"/>
    <cellStyle name="rob 4 4 2 5" xfId="23111" xr:uid="{BE6E6A78-333D-4981-BF80-F948654EB30B}"/>
    <cellStyle name="rob 4 4 2 5 2" xfId="36544" xr:uid="{A52B9FD5-5C89-4445-963E-DE69D941CF85}"/>
    <cellStyle name="rob 4 4 2 6" xfId="14418" xr:uid="{6665AF9E-072F-4F21-BE2C-957944F27C93}"/>
    <cellStyle name="rob 4 4 2 6 2" xfId="28793" xr:uid="{D77DBB1B-961C-43B3-8D5C-C7CB14D02E1F}"/>
    <cellStyle name="rob 4 4 2 7" xfId="10200" xr:uid="{DEF444DB-8277-4D2F-8112-2457962290BC}"/>
    <cellStyle name="rob 4 4 2 8" xfId="24815" xr:uid="{B220A064-AFD5-4213-A851-564A4432BD48}"/>
    <cellStyle name="rob 4 4 2 9" xfId="8529" xr:uid="{7E3705E2-D904-4071-9659-2C6A1EEFCAC5}"/>
    <cellStyle name="rob 4 4 3" xfId="14420" xr:uid="{FE9E15D8-627F-4BC1-A494-88349034D41E}"/>
    <cellStyle name="rob 4 4 3 2" xfId="14421" xr:uid="{7FE4B9E7-4CD5-4DDD-BAE5-BDC83EB0298C}"/>
    <cellStyle name="rob 4 4 3 2 2" xfId="28796" xr:uid="{1138B94D-9C33-4A8A-9F6B-AA39EF561CDE}"/>
    <cellStyle name="rob 4 4 3 3" xfId="28795" xr:uid="{F1806D51-E779-4058-A2A9-08D0E5A5BBA2}"/>
    <cellStyle name="rob 4 4 4" xfId="14422" xr:uid="{3EBDB427-111C-454D-98E1-6939DE3620D8}"/>
    <cellStyle name="rob 4 4 4 2" xfId="14423" xr:uid="{DAC34922-9992-4E85-9EE5-08FCBF643B5F}"/>
    <cellStyle name="rob 4 4 4 2 2" xfId="28798" xr:uid="{5F98A53E-5AE8-48C8-96FA-965C12A523E4}"/>
    <cellStyle name="rob 4 4 4 3" xfId="28797" xr:uid="{FB2E0392-1616-48A8-8CB8-C522AA21AA17}"/>
    <cellStyle name="rob 4 4 5" xfId="20018" xr:uid="{6021D484-64E2-465A-AB61-F9FFAD179F68}"/>
    <cellStyle name="rob 4 4 5 2" xfId="33607" xr:uid="{EE96E319-682A-4F05-9452-DE26417EA642}"/>
    <cellStyle name="rob 4 4 6" xfId="18979" xr:uid="{DBB3D97E-9B6B-4806-B96B-7D13DDF3AB40}"/>
    <cellStyle name="rob 4 4 6 2" xfId="32679" xr:uid="{2ED5226C-2320-47FA-B586-88CD50C7A87A}"/>
    <cellStyle name="rob 4 4 7" xfId="21847" xr:uid="{9B9D543A-C6F6-4D2C-A36F-60A140D9F0A5}"/>
    <cellStyle name="rob 4 4 7 2" xfId="35301" xr:uid="{9F216377-7BAE-4C9C-963F-3DBB4F6461E0}"/>
    <cellStyle name="rob 4 4 8" xfId="23733" xr:uid="{CFE9C273-7227-440E-8226-A50CCDA5CCF2}"/>
    <cellStyle name="rob 4 4 8 2" xfId="37135" xr:uid="{EFACD6E6-E89C-4D40-A85E-9D923D03559B}"/>
    <cellStyle name="rob 4 4 9" xfId="14417" xr:uid="{5F958D17-C6D0-4EDE-833B-16108899CA16}"/>
    <cellStyle name="rob 4 4 9 2" xfId="28792" xr:uid="{0A268B86-242A-4AE0-9F44-E24BC1C0EB62}"/>
    <cellStyle name="rob 4 5" xfId="6127" xr:uid="{B98DDC34-1229-40F7-8FF3-AA33937BBCBE}"/>
    <cellStyle name="rob 4 5 10" xfId="9165" xr:uid="{D580AB7F-1120-430E-9B4F-F2EB67AFE605}"/>
    <cellStyle name="rob 4 5 11" xfId="7879" xr:uid="{60645DC6-B41C-4EE1-942C-D088C5D26FDF}"/>
    <cellStyle name="rob 4 5 12" xfId="33785" xr:uid="{2A682983-401B-4E00-B6BE-6606EFA21650}"/>
    <cellStyle name="rob 4 5 13" xfId="38723" xr:uid="{63805420-0F8A-4DD1-B788-140E49AD94CF}"/>
    <cellStyle name="rob 4 5 2" xfId="7340" xr:uid="{B4179939-7BF8-4683-9F43-665986169CFE}"/>
    <cellStyle name="rob 4 5 2 10" xfId="38308" xr:uid="{81325524-95A7-4368-A49B-ECA1111FE9D0}"/>
    <cellStyle name="rob 4 5 2 2" xfId="14426" xr:uid="{5A27D90A-BD99-4415-9316-1057D3B776BF}"/>
    <cellStyle name="rob 4 5 2 2 2" xfId="28801" xr:uid="{115916E6-5D5A-4498-B676-0EA075BEA735}"/>
    <cellStyle name="rob 4 5 2 3" xfId="20922" xr:uid="{F30E5CA1-CF1B-47A5-9765-50B65B7C0792}"/>
    <cellStyle name="rob 4 5 2 3 2" xfId="34400" xr:uid="{513AD8D7-6748-4921-AD15-8B171A75EAB6}"/>
    <cellStyle name="rob 4 5 2 4" xfId="19076" xr:uid="{FDC24705-9222-4DD0-B585-4750C26B2390}"/>
    <cellStyle name="rob 4 5 2 4 2" xfId="32763" xr:uid="{385C9B15-0AD1-48FC-950E-3900C044AE1E}"/>
    <cellStyle name="rob 4 5 2 5" xfId="23112" xr:uid="{420F2CA8-5754-4261-A8F4-AAA01E249725}"/>
    <cellStyle name="rob 4 5 2 5 2" xfId="36545" xr:uid="{4DA1FC4A-5F14-4ADD-A1E2-DDAEA52B1669}"/>
    <cellStyle name="rob 4 5 2 6" xfId="14425" xr:uid="{404F0CFF-4AE7-4237-A220-7248F22D864D}"/>
    <cellStyle name="rob 4 5 2 6 2" xfId="28800" xr:uid="{9F872850-E330-4939-8BAA-1CCBEE5D087B}"/>
    <cellStyle name="rob 4 5 2 7" xfId="10201" xr:uid="{9FEA73A0-57AB-4F5B-90DF-BBCA7291D172}"/>
    <cellStyle name="rob 4 5 2 8" xfId="24816" xr:uid="{FF921BCC-CE9D-4110-BC07-A91F2BA842EA}"/>
    <cellStyle name="rob 4 5 2 9" xfId="32464" xr:uid="{ECE7D9C3-8439-48F6-8828-0D38B5E56313}"/>
    <cellStyle name="rob 4 5 3" xfId="14427" xr:uid="{8223A0CE-504C-4579-9154-6A15BEA7AAE0}"/>
    <cellStyle name="rob 4 5 3 2" xfId="14428" xr:uid="{95C91E77-25A4-4540-B2D5-8A6FC17B1EA6}"/>
    <cellStyle name="rob 4 5 3 2 2" xfId="28803" xr:uid="{098B070C-C0FA-4E42-AF16-599DD33FABC5}"/>
    <cellStyle name="rob 4 5 3 3" xfId="28802" xr:uid="{3C4CCED3-9FD8-45F7-B0EE-879B3EB1C785}"/>
    <cellStyle name="rob 4 5 4" xfId="14429" xr:uid="{BE26F698-BE3B-4546-94C0-E261043345FF}"/>
    <cellStyle name="rob 4 5 4 2" xfId="14430" xr:uid="{942A098F-FA80-475D-9926-8E5A858D1215}"/>
    <cellStyle name="rob 4 5 4 2 2" xfId="28805" xr:uid="{4B727DC5-6F02-49C9-8AE4-AF1828E5491C}"/>
    <cellStyle name="rob 4 5 4 3" xfId="28804" xr:uid="{B725BF78-8895-4B15-A3F9-0CE149634B43}"/>
    <cellStyle name="rob 4 5 5" xfId="20019" xr:uid="{88C808F2-5B39-428C-8E76-E899C18394AC}"/>
    <cellStyle name="rob 4 5 5 2" xfId="33608" xr:uid="{1ACDB630-5E00-43D4-9696-AA6805E54738}"/>
    <cellStyle name="rob 4 5 6" xfId="21578" xr:uid="{1C7FC4CA-A2A1-4F5E-B6C2-FDD29A1B41F4}"/>
    <cellStyle name="rob 4 5 6 2" xfId="35034" xr:uid="{EC02CF9C-29D1-4EA1-B080-A26299AE10DC}"/>
    <cellStyle name="rob 4 5 7" xfId="21848" xr:uid="{C7826EA2-4D97-481E-8CAD-22D0F1E57CFF}"/>
    <cellStyle name="rob 4 5 7 2" xfId="35302" xr:uid="{EF8DB9B8-D1DD-4D6D-B7AA-1312229C2D29}"/>
    <cellStyle name="rob 4 5 8" xfId="23531" xr:uid="{330C82B4-8755-4A36-BE99-A8DCA76FE4A3}"/>
    <cellStyle name="rob 4 5 8 2" xfId="36946" xr:uid="{ADEAAC03-160F-44CA-B9E5-905BBD17BA6F}"/>
    <cellStyle name="rob 4 5 9" xfId="14424" xr:uid="{D41E65FA-6CF5-425C-A7E1-4E99BF1EEA77}"/>
    <cellStyle name="rob 4 5 9 2" xfId="28799" xr:uid="{20408830-C8DE-4BAC-ABFF-44DCAB6DA2F9}"/>
    <cellStyle name="rob 4 6" xfId="7336" xr:uid="{C6F3FF8D-30C0-4B80-87AB-7A67A99BB1BE}"/>
    <cellStyle name="rob 4 6 10" xfId="41966" xr:uid="{7DC5A932-7CE7-48E8-A621-9D69F1F692C0}"/>
    <cellStyle name="rob 4 6 2" xfId="14432" xr:uid="{227F09BF-6896-4888-B636-18AB964B71C0}"/>
    <cellStyle name="rob 4 6 2 2" xfId="28807" xr:uid="{EFFEA5CF-A004-43F3-8D4F-5300B2276DE7}"/>
    <cellStyle name="rob 4 6 3" xfId="20918" xr:uid="{576315D5-B067-45D5-BB3F-09759A11473A}"/>
    <cellStyle name="rob 4 6 3 2" xfId="34396" xr:uid="{AD5F57D4-75B0-4D30-B451-41D8E223068A}"/>
    <cellStyle name="rob 4 6 4" xfId="19261" xr:uid="{57CB1BC4-C13D-4D01-B51E-4B84AFBF368E}"/>
    <cellStyle name="rob 4 6 4 2" xfId="32928" xr:uid="{FBB9CC95-F727-4600-8153-115DDB1F6B8B}"/>
    <cellStyle name="rob 4 6 5" xfId="23108" xr:uid="{4801833C-5259-4C07-A37C-2D370CD72D18}"/>
    <cellStyle name="rob 4 6 5 2" xfId="36541" xr:uid="{9FF7B24F-C4EF-49FA-8210-42E19D270BE7}"/>
    <cellStyle name="rob 4 6 6" xfId="14431" xr:uid="{7DD708D2-0299-462D-BC69-0899C4D3EF93}"/>
    <cellStyle name="rob 4 6 6 2" xfId="28806" xr:uid="{DD0A49CD-1F76-49F1-9F02-E7674E2DAC54}"/>
    <cellStyle name="rob 4 6 7" xfId="10197" xr:uid="{6CB3284F-ABA4-4B61-885C-36932E13A8B9}"/>
    <cellStyle name="rob 4 6 8" xfId="24812" xr:uid="{23F4B374-B808-41EC-8EE9-3F253B319064}"/>
    <cellStyle name="rob 4 6 9" xfId="28384" xr:uid="{52D7A25D-18E9-46D9-97DE-6D9E2639598B}"/>
    <cellStyle name="rob 4 7" xfId="14433" xr:uid="{DB19B0C3-6309-4882-9AFF-B81372A42489}"/>
    <cellStyle name="rob 4 7 2" xfId="14434" xr:uid="{E2F2B6B7-AC36-4446-B7F8-6FAB6C68D01B}"/>
    <cellStyle name="rob 4 7 2 2" xfId="28809" xr:uid="{C9F570B3-679E-42BD-AD72-18880520F88C}"/>
    <cellStyle name="rob 4 7 3" xfId="28808" xr:uid="{ABFB3BAC-7B82-4189-93B3-422627E2EB13}"/>
    <cellStyle name="rob 4 8" xfId="20015" xr:uid="{B3B9F6C3-FAD2-46C6-B26D-F957B8D52667}"/>
    <cellStyle name="rob 4 8 2" xfId="33604" xr:uid="{72A40297-EE3B-4E52-B4A3-6C96F55520CE}"/>
    <cellStyle name="rob 4 9" xfId="19548" xr:uid="{00E6E0E4-F14A-436A-84E2-4370B5FFBA46}"/>
    <cellStyle name="rob 4 9 2" xfId="33208" xr:uid="{85549ECA-EFD3-4D8F-AD45-F720FF1F5A5D}"/>
    <cellStyle name="rob 5" xfId="6128" xr:uid="{B4F2FAFD-AB66-4437-BB5C-FB7DE4523316}"/>
    <cellStyle name="rob 5 10" xfId="21509" xr:uid="{D66F4B30-7B55-42A3-AEBA-713E96E723AC}"/>
    <cellStyle name="rob 5 10 2" xfId="34966" xr:uid="{759D7AE2-0DB2-46DD-BBF8-A03612976E95}"/>
    <cellStyle name="rob 5 11" xfId="14435" xr:uid="{F38ACC58-B4A1-4CA9-AA93-D6895886742F}"/>
    <cellStyle name="rob 5 11 2" xfId="28810" xr:uid="{8FD801A9-10A2-4B16-BE39-D4DF7C75C470}"/>
    <cellStyle name="rob 5 12" xfId="9166" xr:uid="{E30705DA-F811-428D-8A43-66BC28AE1626}"/>
    <cellStyle name="rob 5 13" xfId="8417" xr:uid="{A5EE37E0-8A0D-4599-889D-91582182B76E}"/>
    <cellStyle name="rob 5 14" xfId="29736" xr:uid="{6E8FF4F4-E182-45A1-B4AB-93E681DA1F92}"/>
    <cellStyle name="rob 5 15" xfId="24065" xr:uid="{ABF78235-DC51-4E8F-9738-2391B6701259}"/>
    <cellStyle name="rob 5 2" xfId="6129" xr:uid="{649D0890-8B2F-4612-81DA-A37E0A51A9F0}"/>
    <cellStyle name="rob 5 2 10" xfId="29735" xr:uid="{86C3CCF5-A0EC-4D1B-8F52-854C1CA2EA72}"/>
    <cellStyle name="rob 5 2 11" xfId="29668" xr:uid="{4B154B02-9B57-49D2-8B22-AAFD7485DC09}"/>
    <cellStyle name="rob 5 2 2" xfId="7342" xr:uid="{5D2EC89E-960C-41B5-A714-85D3804A45BB}"/>
    <cellStyle name="rob 5 2 2 2" xfId="20924" xr:uid="{090A16B3-BEF3-4F1D-9545-CBE931704C27}"/>
    <cellStyle name="rob 5 2 2 2 2" xfId="34402" xr:uid="{55CE96E9-777C-40D4-9CE1-76D2FA0DC592}"/>
    <cellStyle name="rob 5 2 2 3" xfId="18423" xr:uid="{1B8220BD-AEB8-4F5C-93D3-8B54FE57BAC2}"/>
    <cellStyle name="rob 5 2 2 3 2" xfId="32200" xr:uid="{7509640A-9997-4306-8F83-74C668E9073C}"/>
    <cellStyle name="rob 5 2 2 4" xfId="23114" xr:uid="{8F5DF14B-249B-46A0-B3B2-B6455B1C5EBC}"/>
    <cellStyle name="rob 5 2 2 4 2" xfId="36547" xr:uid="{7CBB738B-DECD-4D21-BAD1-02B6138B3464}"/>
    <cellStyle name="rob 5 2 2 5" xfId="14437" xr:uid="{61C4B772-28C6-48E2-8376-28B6291A3C9B}"/>
    <cellStyle name="rob 5 2 2 5 2" xfId="28812" xr:uid="{C77F287C-8B57-4579-A4A3-05A0E93F1DF7}"/>
    <cellStyle name="rob 5 2 2 6" xfId="10203" xr:uid="{FA795F61-3BB5-4F36-B688-FC41D9A3A510}"/>
    <cellStyle name="rob 5 2 2 7" xfId="24818" xr:uid="{F0B7C314-E710-44AA-99ED-8B96E5647981}"/>
    <cellStyle name="rob 5 2 2 8" xfId="25121" xr:uid="{DF90CB56-BA01-4034-96BF-994D82E96D50}"/>
    <cellStyle name="rob 5 2 2 9" xfId="38306" xr:uid="{E1F17EFB-4065-4AA4-850A-E8F984172D32}"/>
    <cellStyle name="rob 5 2 3" xfId="20021" xr:uid="{EBF812F9-5DD1-4ADF-979F-9BAB79932F8B}"/>
    <cellStyle name="rob 5 2 3 2" xfId="33610" xr:uid="{9B0D31D9-0F7B-4DA7-94AE-9A8B6503E0D8}"/>
    <cellStyle name="rob 5 2 4" xfId="21582" xr:uid="{4C435D65-60A5-4571-8E71-895A4D01952C}"/>
    <cellStyle name="rob 5 2 4 2" xfId="35038" xr:uid="{363EB7CD-CEDD-429F-906B-506A6610D2BE}"/>
    <cellStyle name="rob 5 2 5" xfId="19514" xr:uid="{56E96A2B-C81E-4954-BECF-53C85A53635B}"/>
    <cellStyle name="rob 5 2 5 2" xfId="33176" xr:uid="{70D8D703-E3A6-4915-8A3A-270F1203B4D9}"/>
    <cellStyle name="rob 5 2 6" xfId="23530" xr:uid="{C92237C5-21F4-4538-B771-7FA75BA2213C}"/>
    <cellStyle name="rob 5 2 6 2" xfId="36945" xr:uid="{113F8B33-C267-4EA6-BE83-BE4DAF26DA91}"/>
    <cellStyle name="rob 5 2 7" xfId="14436" xr:uid="{C3C1308D-6650-4F58-A4F5-DF46618B0EDF}"/>
    <cellStyle name="rob 5 2 7 2" xfId="28811" xr:uid="{91EFED40-6AE8-43D2-861E-CA3EEE0C3C7C}"/>
    <cellStyle name="rob 5 2 8" xfId="9167" xr:uid="{9F91AD87-A80A-498B-88A6-752CD8A8825F}"/>
    <cellStyle name="rob 5 2 9" xfId="8416" xr:uid="{00D1C00C-2069-4CDC-BDD9-EC49E0489E50}"/>
    <cellStyle name="rob 5 3" xfId="6130" xr:uid="{D86E3E93-B0A5-4E47-81E9-C06963A7541E}"/>
    <cellStyle name="rob 5 3 10" xfId="29734" xr:uid="{B5825AF3-BBFB-4276-9040-D7D615726E2E}"/>
    <cellStyle name="rob 5 3 11" xfId="38722" xr:uid="{67AFB491-EA22-403B-B3C7-991116975C1D}"/>
    <cellStyle name="rob 5 3 2" xfId="7343" xr:uid="{86B3DF06-CA55-4D5B-B21C-130C5E55E848}"/>
    <cellStyle name="rob 5 3 2 2" xfId="20925" xr:uid="{C75D2C61-CA7A-4C7D-9E87-A7B1AEA6A1E1}"/>
    <cellStyle name="rob 5 3 2 2 2" xfId="34403" xr:uid="{872351FC-8AE0-4594-929B-6EFAA4604D45}"/>
    <cellStyle name="rob 5 3 2 3" xfId="20307" xr:uid="{4391FDBC-55DB-4784-BEC3-D080873D188D}"/>
    <cellStyle name="rob 5 3 2 3 2" xfId="33825" xr:uid="{AACF20F4-9740-4385-BC9D-A557B80ECD4D}"/>
    <cellStyle name="rob 5 3 2 4" xfId="23115" xr:uid="{2C1DC923-6628-4500-A654-AA094B3772E7}"/>
    <cellStyle name="rob 5 3 2 4 2" xfId="36548" xr:uid="{1A00EC9C-EE57-475E-A83C-DCA97E109211}"/>
    <cellStyle name="rob 5 3 2 5" xfId="14439" xr:uid="{B1AE039A-AF55-40EF-8EFE-4B4BAA595D55}"/>
    <cellStyle name="rob 5 3 2 5 2" xfId="28814" xr:uid="{688BC219-A91A-4FF9-92A8-91399C978989}"/>
    <cellStyle name="rob 5 3 2 6" xfId="10204" xr:uid="{9147B75D-B859-4038-B877-362C2E0C6447}"/>
    <cellStyle name="rob 5 3 2 7" xfId="24819" xr:uid="{5B73D1ED-2047-48C5-BBEB-BB6A0653247A}"/>
    <cellStyle name="rob 5 3 2 8" xfId="9479" xr:uid="{E23A44A0-779D-4A82-B285-B9944A3A425F}"/>
    <cellStyle name="rob 5 3 2 9" xfId="38305" xr:uid="{BE819905-6B53-480C-AEB9-73FA7173AFF2}"/>
    <cellStyle name="rob 5 3 3" xfId="20022" xr:uid="{D47B91CE-3F7B-42BB-A30F-DC6C9961A653}"/>
    <cellStyle name="rob 5 3 3 2" xfId="33611" xr:uid="{0624969D-1386-4757-BEE8-B5FB11356DA9}"/>
    <cellStyle name="rob 5 3 4" xfId="19820" xr:uid="{F968F06A-443A-4BF3-A272-75B1BFB84A14}"/>
    <cellStyle name="rob 5 3 4 2" xfId="33451" xr:uid="{23277759-06E8-4504-A3B7-333E8D65A62F}"/>
    <cellStyle name="rob 5 3 5" xfId="21850" xr:uid="{2BBD0265-144C-44F9-B4E9-0AA8472C4EB5}"/>
    <cellStyle name="rob 5 3 5 2" xfId="35304" xr:uid="{C1A627CD-6D1F-4AAF-9039-C3C845B78C21}"/>
    <cellStyle name="rob 5 3 6" xfId="23529" xr:uid="{C0844918-09A8-49E4-8D21-78478EE7188A}"/>
    <cellStyle name="rob 5 3 6 2" xfId="36944" xr:uid="{75BA0DDB-C748-4F60-92D7-E6472A015C62}"/>
    <cellStyle name="rob 5 3 7" xfId="14438" xr:uid="{BB9F4A07-A097-4581-A3DB-2F60165CD234}"/>
    <cellStyle name="rob 5 3 7 2" xfId="28813" xr:uid="{185473CE-63E5-4C75-AE45-B5A60614871B}"/>
    <cellStyle name="rob 5 3 8" xfId="9168" xr:uid="{35D4F4C8-9E8B-44B2-91E6-7FE11DB3AD47}"/>
    <cellStyle name="rob 5 3 9" xfId="8415" xr:uid="{CC35BD3F-D98E-4EEA-9C98-281230696B05}"/>
    <cellStyle name="rob 5 4" xfId="6131" xr:uid="{68B63AF1-9330-4B13-B8BF-E51B644A700E}"/>
    <cellStyle name="rob 5 4 10" xfId="33786" xr:uid="{C511E313-A9D0-41FC-BDD7-C04087FDF0C6}"/>
    <cellStyle name="rob 5 4 11" xfId="38721" xr:uid="{587E82C6-8CC3-4EFE-9267-6A17EA96351A}"/>
    <cellStyle name="rob 5 4 2" xfId="7344" xr:uid="{E75236F9-39E4-454F-B00F-D58CAB833584}"/>
    <cellStyle name="rob 5 4 2 2" xfId="20926" xr:uid="{BDA120D5-FE4F-4E9D-90AE-E9D0067464AA}"/>
    <cellStyle name="rob 5 4 2 2 2" xfId="34404" xr:uid="{3F7D49BE-4C19-437E-9C17-9D85036BD548}"/>
    <cellStyle name="rob 5 4 2 3" xfId="20308" xr:uid="{D36A895B-A74E-4C9B-936A-CD2C69A1F66E}"/>
    <cellStyle name="rob 5 4 2 3 2" xfId="33826" xr:uid="{57E50E3B-892E-4F4A-ADFA-EB47341A9626}"/>
    <cellStyle name="rob 5 4 2 4" xfId="23116" xr:uid="{FE3E12C8-F79E-4CB7-B83C-A3C920DF77D9}"/>
    <cellStyle name="rob 5 4 2 4 2" xfId="36549" xr:uid="{0E190C2F-9064-480E-A6D3-946A924BCDE1}"/>
    <cellStyle name="rob 5 4 2 5" xfId="14441" xr:uid="{1590EC70-4E61-4B42-9DB9-CA2150EAF14C}"/>
    <cellStyle name="rob 5 4 2 5 2" xfId="28816" xr:uid="{78012F4A-9F12-4A79-83C0-6FAB237740CC}"/>
    <cellStyle name="rob 5 4 2 6" xfId="10205" xr:uid="{08B748ED-E937-46BB-B73F-3DBDED503780}"/>
    <cellStyle name="rob 5 4 2 7" xfId="24820" xr:uid="{F8F40B87-4F41-4ED5-B98D-8FF901763C0A}"/>
    <cellStyle name="rob 5 4 2 8" xfId="9929" xr:uid="{F053B236-88CF-4F98-A025-E43CFC5B3982}"/>
    <cellStyle name="rob 5 4 2 9" xfId="41930" xr:uid="{6BA6A890-5E41-49CF-A25A-AB9F741F5F1A}"/>
    <cellStyle name="rob 5 4 3" xfId="20023" xr:uid="{CD27C760-A8C0-422D-81FF-ECDA62FF7E0A}"/>
    <cellStyle name="rob 5 4 3 2" xfId="33612" xr:uid="{E8571E38-452E-49BA-9852-D5A4B5F3CD8D}"/>
    <cellStyle name="rob 5 4 4" xfId="22412" xr:uid="{150B4D67-1B6E-4BF7-AA81-1753F776C7C5}"/>
    <cellStyle name="rob 5 4 4 2" xfId="35856" xr:uid="{66D30FE6-437D-488E-847A-20C68C281A0C}"/>
    <cellStyle name="rob 5 4 5" xfId="21852" xr:uid="{539F0C12-9B5B-4750-80AE-CFE95B6553E2}"/>
    <cellStyle name="rob 5 4 5 2" xfId="35306" xr:uid="{1646C411-D122-4F2B-8626-D004D9E01CC4}"/>
    <cellStyle name="rob 5 4 6" xfId="23528" xr:uid="{165E21CC-B0C9-4258-A44E-EBA800941386}"/>
    <cellStyle name="rob 5 4 6 2" xfId="36943" xr:uid="{A0C4E27D-B864-4DD3-B481-7912776C2BC6}"/>
    <cellStyle name="rob 5 4 7" xfId="14440" xr:uid="{5126441B-86BA-426C-9F1F-AE161CED7AB3}"/>
    <cellStyle name="rob 5 4 7 2" xfId="28815" xr:uid="{B26F8641-C5E3-424A-921F-E39297FDA537}"/>
    <cellStyle name="rob 5 4 8" xfId="9169" xr:uid="{F3B757C0-D0B1-4B64-AFBD-723F46BA477C}"/>
    <cellStyle name="rob 5 4 9" xfId="8175" xr:uid="{602125EF-F085-4DED-988E-D9C5B9704A4D}"/>
    <cellStyle name="rob 5 5" xfId="6132" xr:uid="{A9AF1A1B-F070-4472-B682-B18D61CE06E9}"/>
    <cellStyle name="rob 5 5 10" xfId="38720" xr:uid="{C60813FA-9758-465F-B403-96DB229F54BF}"/>
    <cellStyle name="rob 5 5 2" xfId="7345" xr:uid="{441555F1-4727-45B4-8056-50277DDCF7F2}"/>
    <cellStyle name="rob 5 5 2 2" xfId="18419" xr:uid="{6826D28F-0234-430F-9A7D-E4082AB76D20}"/>
    <cellStyle name="rob 5 5 2 2 2" xfId="32196" xr:uid="{6E8EA116-147D-4948-99F2-F3B9F19461A1}"/>
    <cellStyle name="rob 5 5 2 3" xfId="23117" xr:uid="{67F0E157-56FB-4470-89A4-8BC32BD56B0F}"/>
    <cellStyle name="rob 5 5 2 3 2" xfId="36550" xr:uid="{CA314770-F815-4A84-B1C7-55B25BE5112C}"/>
    <cellStyle name="rob 5 5 2 4" xfId="20927" xr:uid="{70F67DEF-DB83-4EA4-BB7C-C64CEBD43A19}"/>
    <cellStyle name="rob 5 5 2 4 2" xfId="34405" xr:uid="{2B4D1EB1-CE04-4D62-BB40-00791705A248}"/>
    <cellStyle name="rob 5 5 2 5" xfId="10206" xr:uid="{5837D44A-0069-4639-BB7F-47AA57834848}"/>
    <cellStyle name="rob 5 5 2 6" xfId="24821" xr:uid="{013C3FCA-9981-4900-8809-4EC4351914A2}"/>
    <cellStyle name="rob 5 5 2 7" xfId="28382" xr:uid="{621B1AF5-48AD-49B0-A91C-F97FEB787A97}"/>
    <cellStyle name="rob 5 5 2 8" xfId="24100" xr:uid="{4689F3B5-D258-4202-914E-1C93758FAD33}"/>
    <cellStyle name="rob 5 5 3" xfId="21581" xr:uid="{A4BF972E-7199-4017-8377-0A0FC4ADBFCF}"/>
    <cellStyle name="rob 5 5 3 2" xfId="35037" xr:uid="{A948BACF-F3E1-4E5E-9173-19B8B3065B62}"/>
    <cellStyle name="rob 5 5 4" xfId="22535" xr:uid="{15C842B1-1E0F-486A-B51E-482D22F1BFF9}"/>
    <cellStyle name="rob 5 5 4 2" xfId="35978" xr:uid="{02AE46F8-DD23-43AD-BD1F-4AF3E6047A2D}"/>
    <cellStyle name="rob 5 5 5" xfId="23641" xr:uid="{F8FD2740-8C0A-4621-B077-9F39EDBDB9FF}"/>
    <cellStyle name="rob 5 5 5 2" xfId="37043" xr:uid="{EF283438-6820-4B38-947E-E543DDB48039}"/>
    <cellStyle name="rob 5 5 6" xfId="20024" xr:uid="{9F5C8E6C-466C-486B-A34A-7756411D1703}"/>
    <cellStyle name="rob 5 5 6 2" xfId="33613" xr:uid="{C8BD6C32-B3AF-4056-9703-6F2F79AC2433}"/>
    <cellStyle name="rob 5 5 7" xfId="9170" xr:uid="{2808F805-3DCD-4FEE-A64F-2D2BC6A72503}"/>
    <cellStyle name="rob 5 5 8" xfId="8414" xr:uid="{CA088D61-556D-47C0-942C-0F0A7D94F45D}"/>
    <cellStyle name="rob 5 5 9" xfId="24106" xr:uid="{98733559-72A5-40D5-8641-968EE964118E}"/>
    <cellStyle name="rob 5 6" xfId="7341" xr:uid="{C34CBF3D-B970-44BB-94FE-F2020E01C34A}"/>
    <cellStyle name="rob 5 6 2" xfId="22483" xr:uid="{17580289-47AB-4D07-AA70-6D29947C76DD}"/>
    <cellStyle name="rob 5 6 2 2" xfId="35926" xr:uid="{75B5EE15-BF03-408C-98CC-1017234BFD99}"/>
    <cellStyle name="rob 5 6 3" xfId="23113" xr:uid="{21CDD459-BDC7-49BB-8DA8-0438B9D536A5}"/>
    <cellStyle name="rob 5 6 3 2" xfId="36546" xr:uid="{58DD0D71-C278-4368-825E-189ADA7DFE46}"/>
    <cellStyle name="rob 5 6 4" xfId="20923" xr:uid="{5812C67F-5B46-4383-9373-4FA6501A7CCC}"/>
    <cellStyle name="rob 5 6 4 2" xfId="34401" xr:uid="{D25BC85E-F59B-410A-8E15-3DA407149334}"/>
    <cellStyle name="rob 5 6 5" xfId="10202" xr:uid="{98C4A10C-9D5D-4A61-B7AD-426081D7B344}"/>
    <cellStyle name="rob 5 6 6" xfId="24817" xr:uid="{2422EE70-3687-4B77-807C-DD42B39C7BEB}"/>
    <cellStyle name="rob 5 6 7" xfId="10526" xr:uid="{F074A1DB-FD14-4D4D-8B21-DE24655F7607}"/>
    <cellStyle name="rob 5 6 8" xfId="38307" xr:uid="{BE581E62-37CA-4DF6-AC12-F2E997805BB5}"/>
    <cellStyle name="rob 5 7" xfId="20020" xr:uid="{299F83FF-251A-46C6-BCAB-ACEDF0D2DAFC}"/>
    <cellStyle name="rob 5 7 2" xfId="33609" xr:uid="{F244028A-D018-42A8-A64C-A236833B6C86}"/>
    <cellStyle name="rob 5 8" xfId="19552" xr:uid="{353543DF-9F37-4302-A12D-8C771FB852E2}"/>
    <cellStyle name="rob 5 8 2" xfId="33211" xr:uid="{906AF442-9B8B-4A0C-934B-2C929F1106C9}"/>
    <cellStyle name="rob 5 9" xfId="21849" xr:uid="{DE4AC9D1-F22A-48E4-B284-7D0FD5825D0A}"/>
    <cellStyle name="rob 5 9 2" xfId="35303" xr:uid="{621F8CF7-2402-4C0E-AEEC-367AA8FF1404}"/>
    <cellStyle name="rob 6" xfId="6133" xr:uid="{1EA80A96-43EB-4F8D-B0EB-60FB26A26D22}"/>
    <cellStyle name="rob 6 10" xfId="9171" xr:uid="{989D8C40-3053-409D-9342-4742943AD4E3}"/>
    <cellStyle name="rob 6 11" xfId="7878" xr:uid="{E18C1D80-1BBE-4C05-943E-8E4CEB1DC9B3}"/>
    <cellStyle name="rob 6 12" xfId="24105" xr:uid="{FD49202E-1FB6-490E-8E63-725C40D474EC}"/>
    <cellStyle name="rob 6 13" xfId="38719" xr:uid="{B719170B-8AF3-471A-9F4A-FDD025B48742}"/>
    <cellStyle name="rob 6 2" xfId="7346" xr:uid="{21FFA67F-5381-4DA2-A4C5-9DD033BFA835}"/>
    <cellStyle name="rob 6 2 10" xfId="43227" xr:uid="{EE71F49E-12F8-4EF7-8968-97BBCEDBC116}"/>
    <cellStyle name="rob 6 2 2" xfId="14444" xr:uid="{2E09B2F3-55AF-468C-88CF-CC256624554C}"/>
    <cellStyle name="rob 6 2 2 2" xfId="28819" xr:uid="{FCCC5244-CF96-41FF-83E0-4E378F7461CE}"/>
    <cellStyle name="rob 6 2 3" xfId="20928" xr:uid="{6709FEE3-BEC7-4AA6-A91B-29B4F9560FE3}"/>
    <cellStyle name="rob 6 2 3 2" xfId="34406" xr:uid="{AEB2AF63-E095-4071-A73D-752E066D96F9}"/>
    <cellStyle name="rob 6 2 4" xfId="19080" xr:uid="{70F09648-4DD1-4986-80E5-FC74999CA701}"/>
    <cellStyle name="rob 6 2 4 2" xfId="32767" xr:uid="{FA0843E1-914F-44FC-B283-1B03FF56BB1B}"/>
    <cellStyle name="rob 6 2 5" xfId="23118" xr:uid="{C234DA7A-3B95-4594-83D3-48E9E7144066}"/>
    <cellStyle name="rob 6 2 5 2" xfId="36551" xr:uid="{185014D9-48F7-40D0-8056-D7F326D20F96}"/>
    <cellStyle name="rob 6 2 6" xfId="14443" xr:uid="{F653EF1C-6867-4BB7-A248-EA93D8F22882}"/>
    <cellStyle name="rob 6 2 6 2" xfId="28818" xr:uid="{124634D2-6ABA-4493-A414-A2C7757EF3C2}"/>
    <cellStyle name="rob 6 2 7" xfId="10207" xr:uid="{B038CE77-7169-4639-BE3B-73EADD110CBE}"/>
    <cellStyle name="rob 6 2 8" xfId="24822" xr:uid="{39690E7A-2ABD-437E-ADEF-94B06B7DC622}"/>
    <cellStyle name="rob 6 2 9" xfId="28381" xr:uid="{68B90A8B-D161-4AB0-8433-76DD3506DCCF}"/>
    <cellStyle name="rob 6 3" xfId="14445" xr:uid="{8A346AA1-6EAB-448D-B839-2BAA0CC2F42E}"/>
    <cellStyle name="rob 6 3 2" xfId="14446" xr:uid="{95391F9E-280D-433E-A862-738A2BE537A1}"/>
    <cellStyle name="rob 6 3 2 2" xfId="28821" xr:uid="{4A24F5DA-6A2F-412C-A05A-349C88F7AC77}"/>
    <cellStyle name="rob 6 3 3" xfId="28820" xr:uid="{22E2AEF3-7635-45F7-AB99-3C10F24B0741}"/>
    <cellStyle name="rob 6 4" xfId="14447" xr:uid="{66CDD078-AA43-4F7D-B692-1F515E282E74}"/>
    <cellStyle name="rob 6 4 2" xfId="14448" xr:uid="{DFC5571D-EAE2-4AA1-934B-536280DBA85D}"/>
    <cellStyle name="rob 6 4 2 2" xfId="28823" xr:uid="{09FDE7A0-32AA-499B-A9A3-4B3142130547}"/>
    <cellStyle name="rob 6 4 3" xfId="28822" xr:uid="{71DAF90A-AEAC-4941-8468-BAE7A2C264D2}"/>
    <cellStyle name="rob 6 5" xfId="20025" xr:uid="{863463A3-70B0-446D-AB73-526CDAA9EE5B}"/>
    <cellStyle name="rob 6 5 2" xfId="33614" xr:uid="{86490E23-9361-4A61-83E6-8980719992FD}"/>
    <cellStyle name="rob 6 6" xfId="19550" xr:uid="{9EC526D5-59D0-44D3-81F6-EF1ACB49D028}"/>
    <cellStyle name="rob 6 6 2" xfId="33209" xr:uid="{F80B1324-776B-48F2-83DB-3941D3FCB482}"/>
    <cellStyle name="rob 6 7" xfId="21851" xr:uid="{1BF9F769-CFC7-412D-A3C0-4FD3A78CF2F5}"/>
    <cellStyle name="rob 6 7 2" xfId="35305" xr:uid="{81939DA7-5657-4B46-9369-7DD6DB60A3CA}"/>
    <cellStyle name="rob 6 8" xfId="22706" xr:uid="{B407FF95-65BD-4028-A2E7-82BE944B025D}"/>
    <cellStyle name="rob 6 8 2" xfId="36140" xr:uid="{3ABEDD06-7D23-4643-AECC-14CE97EDDA32}"/>
    <cellStyle name="rob 6 9" xfId="14442" xr:uid="{71D40DBC-009C-4460-BDA2-070BF0E9D02A}"/>
    <cellStyle name="rob 6 9 2" xfId="28817" xr:uid="{F0BF1B14-EF0C-4D9E-9B2A-A1412280CC75}"/>
    <cellStyle name="rob 7" xfId="6134" xr:uid="{C7374DE0-5D6E-474E-BAC6-00E18285C8D7}"/>
    <cellStyle name="rob 7 10" xfId="9172" xr:uid="{117D3015-E24D-4F4D-ABA6-0D24C86BC096}"/>
    <cellStyle name="rob 7 11" xfId="8413" xr:uid="{0D33DB50-D0FB-4357-97A0-292A1C66889E}"/>
    <cellStyle name="rob 7 12" xfId="29730" xr:uid="{7792A6FC-6362-4BDB-9B94-4D829A501FF9}"/>
    <cellStyle name="rob 7 13" xfId="38718" xr:uid="{017913B3-C05E-4A7B-BF21-99780838FD0F}"/>
    <cellStyle name="rob 7 2" xfId="7347" xr:uid="{64BB20A0-46DD-4755-8560-3C01BDEC060B}"/>
    <cellStyle name="rob 7 2 10" xfId="41262" xr:uid="{F51DFDAE-9352-4B88-BBD3-548ADFB59153}"/>
    <cellStyle name="rob 7 2 2" xfId="14451" xr:uid="{60EDD704-6C11-4CF8-9216-098097D00EF3}"/>
    <cellStyle name="rob 7 2 2 2" xfId="28826" xr:uid="{7FE075E2-F75A-4BD3-85CA-DBED25BD5C94}"/>
    <cellStyle name="rob 7 2 3" xfId="20929" xr:uid="{1431C9CC-DC84-4DA2-A456-74FC3A125AE9}"/>
    <cellStyle name="rob 7 2 3 2" xfId="34407" xr:uid="{011B9ED1-E785-4E31-B8FA-B27DE613A3C1}"/>
    <cellStyle name="rob 7 2 4" xfId="18417" xr:uid="{1CB11953-5E44-4E91-BEA9-46A03385B005}"/>
    <cellStyle name="rob 7 2 4 2" xfId="32194" xr:uid="{85B110B8-02AB-4EA2-8601-263B90A871E0}"/>
    <cellStyle name="rob 7 2 5" xfId="23119" xr:uid="{0067D839-80A9-4DA6-BB2F-1EF3D5385ADF}"/>
    <cellStyle name="rob 7 2 5 2" xfId="36552" xr:uid="{DB637BE0-63F9-4A84-86E0-A83F67737941}"/>
    <cellStyle name="rob 7 2 6" xfId="14450" xr:uid="{06A1E0C3-CB3B-4613-9D6B-47A31AB4D931}"/>
    <cellStyle name="rob 7 2 6 2" xfId="28825" xr:uid="{E295CD3B-4AC8-48A8-9DE7-902D7A00C698}"/>
    <cellStyle name="rob 7 2 7" xfId="10208" xr:uid="{2458CA8E-E294-439D-859F-028CB05E50A4}"/>
    <cellStyle name="rob 7 2 8" xfId="24823" xr:uid="{8C9EF468-3C2C-43B6-A952-47AF17FDF7AE}"/>
    <cellStyle name="rob 7 2 9" xfId="34662" xr:uid="{7943AFCF-572F-4C58-9949-677B17CB1FD9}"/>
    <cellStyle name="rob 7 3" xfId="14452" xr:uid="{4850B88C-D0EE-406A-A664-B93829630D49}"/>
    <cellStyle name="rob 7 3 2" xfId="14453" xr:uid="{49858114-7D37-4860-9A20-F586F9A552ED}"/>
    <cellStyle name="rob 7 3 2 2" xfId="28828" xr:uid="{7F75233B-7BB7-4328-B1B0-F91B3A38518E}"/>
    <cellStyle name="rob 7 3 3" xfId="28827" xr:uid="{40A84998-5102-48F3-8D8D-98C7DD777B9A}"/>
    <cellStyle name="rob 7 4" xfId="14454" xr:uid="{AA85DEAC-F2C4-48B3-8947-5A59F693E4CE}"/>
    <cellStyle name="rob 7 4 2" xfId="14455" xr:uid="{DBB55412-9B8D-44AE-84AE-389B7726B07A}"/>
    <cellStyle name="rob 7 4 2 2" xfId="28830" xr:uid="{91419B6F-3C80-4977-8410-8D29DC52ED78}"/>
    <cellStyle name="rob 7 4 3" xfId="28829" xr:uid="{A55EBC6E-29B8-49D7-9208-A0BC300B7826}"/>
    <cellStyle name="rob 7 5" xfId="20026" xr:uid="{3AD077CD-F3B5-4BCA-A3A0-E7E865A9EA81}"/>
    <cellStyle name="rob 7 5 2" xfId="33615" xr:uid="{00908CAF-063E-4C6D-B942-269B976BB803}"/>
    <cellStyle name="rob 7 6" xfId="19940" xr:uid="{C5788809-66C6-4FFE-97F8-98B8D9872FC1}"/>
    <cellStyle name="rob 7 6 2" xfId="33529" xr:uid="{FFD7C092-963F-458E-9FC0-E92545C01180}"/>
    <cellStyle name="rob 7 7" xfId="22390" xr:uid="{8DF15F86-A971-48D0-BC5B-45B6D791789C}"/>
    <cellStyle name="rob 7 7 2" xfId="35835" xr:uid="{626837A3-D033-4627-9EAF-6AAB7438E6B1}"/>
    <cellStyle name="rob 7 8" xfId="21606" xr:uid="{60D5A205-7BE8-47B4-AE86-2533E5B0130D}"/>
    <cellStyle name="rob 7 8 2" xfId="35062" xr:uid="{C6963E1D-477B-4DBE-B36E-4350E5AB9B4A}"/>
    <cellStyle name="rob 7 9" xfId="14449" xr:uid="{5F52EACD-29A1-40EB-8449-2EB4E86E0C98}"/>
    <cellStyle name="rob 7 9 2" xfId="28824" xr:uid="{D3670E2A-9E24-44F1-ABAF-6F7A1BFF080E}"/>
    <cellStyle name="rob 8" xfId="6135" xr:uid="{D0BCDB30-17CC-4C16-B5EF-3760CCAE4DE6}"/>
    <cellStyle name="rob 8 10" xfId="9173" xr:uid="{0FD37DC2-71A2-4F05-8659-67D1EC550558}"/>
    <cellStyle name="rob 8 11" xfId="7877" xr:uid="{55B6CA7C-F2CB-4930-8311-9459191206CA}"/>
    <cellStyle name="rob 8 12" xfId="33784" xr:uid="{E37FC8FB-1383-47FC-A335-7F8CC3F8B8AC}"/>
    <cellStyle name="rob 8 13" xfId="38717" xr:uid="{A42CAA00-2AC1-4D3C-9667-46DDB6EA7515}"/>
    <cellStyle name="rob 8 2" xfId="7348" xr:uid="{E6527189-D175-45AE-B74E-C4188A44EAFA}"/>
    <cellStyle name="rob 8 2 10" xfId="41965" xr:uid="{1A0A951F-0D8C-4944-A0BC-C00C76135D1B}"/>
    <cellStyle name="rob 8 2 2" xfId="14458" xr:uid="{0D4E7DB1-07A6-4236-A905-4E035A0C215A}"/>
    <cellStyle name="rob 8 2 2 2" xfId="28833" xr:uid="{7DDFD956-F6C5-4C98-A019-5F214E7E18BE}"/>
    <cellStyle name="rob 8 2 3" xfId="20930" xr:uid="{1C16F981-3702-42E6-83CF-9F74691E204D}"/>
    <cellStyle name="rob 8 2 3 2" xfId="34408" xr:uid="{80E12650-4095-47DC-9D38-2F2100B9F224}"/>
    <cellStyle name="rob 8 2 4" xfId="18415" xr:uid="{4109D7CF-F0C3-428F-91D3-4CD99C3B3818}"/>
    <cellStyle name="rob 8 2 4 2" xfId="32192" xr:uid="{53BF7F5C-63D3-4AC4-9D62-B84C6D3B9A6D}"/>
    <cellStyle name="rob 8 2 5" xfId="23120" xr:uid="{87AB1552-00A7-4C7D-9B79-9A01B5BC4809}"/>
    <cellStyle name="rob 8 2 5 2" xfId="36553" xr:uid="{6108191A-1DD9-48D5-B55B-D514B9013BFB}"/>
    <cellStyle name="rob 8 2 6" xfId="14457" xr:uid="{3269613E-3AEF-43E1-AA03-57068B6094D6}"/>
    <cellStyle name="rob 8 2 6 2" xfId="28832" xr:uid="{C57B07D1-D36E-49A2-B4A2-35E54A942009}"/>
    <cellStyle name="rob 8 2 7" xfId="10209" xr:uid="{393EF3AF-AFF6-474D-BFA9-8FCAC153ACFD}"/>
    <cellStyle name="rob 8 2 8" xfId="24824" xr:uid="{F08A2BFC-7FCC-444C-BA12-B6B5C8AFBACE}"/>
    <cellStyle name="rob 8 2 9" xfId="25089" xr:uid="{DBC53250-E4CC-4EBE-A7FF-530219B9B28D}"/>
    <cellStyle name="rob 8 3" xfId="14459" xr:uid="{3A366AF2-0124-4159-818F-B00DFB445A62}"/>
    <cellStyle name="rob 8 3 2" xfId="14460" xr:uid="{4C32F637-9D81-4F80-A576-C7FA95743F21}"/>
    <cellStyle name="rob 8 3 2 2" xfId="28835" xr:uid="{34FDE58B-6AFE-4C3D-8163-BA9522A42F4E}"/>
    <cellStyle name="rob 8 3 3" xfId="28834" xr:uid="{E55ED5CE-A2CE-4657-9EFE-04E5DAD5B989}"/>
    <cellStyle name="rob 8 4" xfId="14461" xr:uid="{787DD57F-A5B9-44E6-A4D8-A437CB337379}"/>
    <cellStyle name="rob 8 4 2" xfId="14462" xr:uid="{A5ECF115-4CF6-46D2-87B3-10B685D40C86}"/>
    <cellStyle name="rob 8 4 2 2" xfId="28837" xr:uid="{B8691AF8-0CE2-4F54-976E-E8E07CFB2D23}"/>
    <cellStyle name="rob 8 4 3" xfId="28836" xr:uid="{09C212D9-8061-41EA-894B-A59ED2B080BF}"/>
    <cellStyle name="rob 8 5" xfId="20027" xr:uid="{2549A2E8-C52A-4E1E-932C-D2EA879A10C2}"/>
    <cellStyle name="rob 8 5 2" xfId="33616" xr:uid="{6B254A8B-D0B3-4A2D-91C7-C2E8126DAA7F}"/>
    <cellStyle name="rob 8 6" xfId="21579" xr:uid="{F1889060-FD10-4625-8187-C1A4F2F36000}"/>
    <cellStyle name="rob 8 6 2" xfId="35035" xr:uid="{A1F76C18-EC7A-4A20-B5F8-64394F330059}"/>
    <cellStyle name="rob 8 7" xfId="22387" xr:uid="{3DA09D2E-7CCD-438F-80F6-DB6B25BC1068}"/>
    <cellStyle name="rob 8 7 2" xfId="35832" xr:uid="{88258A50-DD53-4295-9B4E-8B3D2CEA3255}"/>
    <cellStyle name="rob 8 8" xfId="22112" xr:uid="{9ACD3E85-6148-4E59-A722-8F56AB16C3B7}"/>
    <cellStyle name="rob 8 8 2" xfId="35565" xr:uid="{923A7AEF-535D-4376-8A3E-20D9461E7532}"/>
    <cellStyle name="rob 8 9" xfId="14456" xr:uid="{61D6FF5B-CB8F-4972-9E9F-16546F4C8CF3}"/>
    <cellStyle name="rob 8 9 2" xfId="28831" xr:uid="{0EF33446-C445-4AA8-A13B-84D5FA4A81B1}"/>
    <cellStyle name="rob 9" xfId="6136" xr:uid="{ACDD2618-3F04-4E06-B720-DC51B4103642}"/>
    <cellStyle name="rob 9 10" xfId="38716" xr:uid="{C247B0AF-E65C-4056-87E7-9808BE8DB68F}"/>
    <cellStyle name="rob 9 2" xfId="7349" xr:uid="{C86D9048-5EE2-4C09-BC85-E1FF242704D7}"/>
    <cellStyle name="rob 9 2 2" xfId="19084" xr:uid="{D8BFF713-892E-4F41-9276-6BAB284D6CE2}"/>
    <cellStyle name="rob 9 2 2 2" xfId="32771" xr:uid="{7DC16D7F-3E44-4BFB-A6EA-7FF7583EE5C6}"/>
    <cellStyle name="rob 9 2 3" xfId="23121" xr:uid="{B47BB524-C433-48E4-BFE4-BED315FB3661}"/>
    <cellStyle name="rob 9 2 3 2" xfId="36554" xr:uid="{F0FB8AD6-568D-4EA9-97C1-0BD01A79A0A5}"/>
    <cellStyle name="rob 9 2 4" xfId="20931" xr:uid="{B7F57494-5662-4B2A-9F1F-6CA3C0303700}"/>
    <cellStyle name="rob 9 2 4 2" xfId="34409" xr:uid="{72F7E584-1AC1-4DBA-88D4-5C7CBA876A2D}"/>
    <cellStyle name="rob 9 2 5" xfId="10210" xr:uid="{F72B3B31-218C-4BB4-984D-DB87560AD3E4}"/>
    <cellStyle name="rob 9 2 6" xfId="24825" xr:uid="{63F32D8F-11E1-4350-92D1-8FA6E74FB5DD}"/>
    <cellStyle name="rob 9 2 7" xfId="28380" xr:uid="{4ACD83B4-BAB5-460C-BD24-EAEC0469FF2C}"/>
    <cellStyle name="rob 9 2 8" xfId="38304" xr:uid="{7984DC9E-3E4E-46BE-8421-A28FA9F6AA7D}"/>
    <cellStyle name="rob 9 3" xfId="21580" xr:uid="{5334EF82-3296-48EA-8DE4-6665A0FB7F83}"/>
    <cellStyle name="rob 9 3 2" xfId="35036" xr:uid="{317C3E5B-21A1-40B8-B186-D36FE410AEE9}"/>
    <cellStyle name="rob 9 4" xfId="21860" xr:uid="{2FCB6CDF-FB98-4481-9837-207B57D698A1}"/>
    <cellStyle name="rob 9 4 2" xfId="35314" xr:uid="{7193D4A7-F118-4D23-81B7-5DBFF0B92C07}"/>
    <cellStyle name="rob 9 5" xfId="21537" xr:uid="{774C953F-9C78-4DC1-970E-23363BA60953}"/>
    <cellStyle name="rob 9 5 2" xfId="34993" xr:uid="{14717008-C9AB-4731-BF2D-815FBDD720CE}"/>
    <cellStyle name="rob 9 6" xfId="20028" xr:uid="{E269E9B4-244A-486C-89ED-2B7E8DB7E7A2}"/>
    <cellStyle name="rob 9 6 2" xfId="33617" xr:uid="{28CF78CC-5FEB-4B12-AB18-CDA6E0255892}"/>
    <cellStyle name="rob 9 7" xfId="9174" xr:uid="{49AE3B22-9B53-42BC-AC66-E9E5892D12D6}"/>
    <cellStyle name="rob 9 8" xfId="8198" xr:uid="{8ACA98CF-36F8-466F-9123-BC1782CD11FC}"/>
    <cellStyle name="rob 9 9" xfId="29732" xr:uid="{A562438D-50BE-4535-A395-FA4B11D060AB}"/>
    <cellStyle name="sbt2" xfId="6137" xr:uid="{4308E3EE-849A-4EC9-81D4-66F68D85EE96}"/>
    <cellStyle name="sbt2 10" xfId="6138" xr:uid="{5C11054A-9984-430C-A819-84934E3F13C6}"/>
    <cellStyle name="sbt2 10 2" xfId="19941" xr:uid="{C68DC2FC-06AB-4815-B1A4-7272389458B5}"/>
    <cellStyle name="sbt2 10 3" xfId="21855" xr:uid="{AF94C10C-5488-4D0C-B9D9-6BF3E2E4D19D}"/>
    <cellStyle name="sbt2 10 4" xfId="20460" xr:uid="{63004FFB-C63B-4F5D-86D7-2908DC68F806}"/>
    <cellStyle name="sbt2 10 5" xfId="20030" xr:uid="{BEA65894-7873-4DE5-BD26-4F4250883FC1}"/>
    <cellStyle name="sbt2 10 6" xfId="9176" xr:uid="{740EB7AD-D49B-4BD9-AEAE-0BD3D2F85214}"/>
    <cellStyle name="sbt2 11" xfId="6139" xr:uid="{68398F12-1CF1-4CAE-94F0-DBFD05ED487A}"/>
    <cellStyle name="sbt2 11 2" xfId="18980" xr:uid="{96E6CF42-0962-4796-970D-60CC04E329AD}"/>
    <cellStyle name="sbt2 11 3" xfId="21856" xr:uid="{28F3E683-5CA5-494D-B7B8-49E9C21CABA5}"/>
    <cellStyle name="sbt2 11 4" xfId="23409" xr:uid="{F0D5467E-2C48-4A54-9271-368C39C1D328}"/>
    <cellStyle name="sbt2 11 5" xfId="20031" xr:uid="{0CCEBD1C-AE1B-4BF3-BD0F-02DBE38E48D4}"/>
    <cellStyle name="sbt2 11 6" xfId="9177" xr:uid="{49D004AE-52DC-477B-9BB8-30BB921F2413}"/>
    <cellStyle name="sbt2 12" xfId="20029" xr:uid="{D0BE9226-2376-49FE-868E-75CC342D8C34}"/>
    <cellStyle name="sbt2 13" xfId="19551" xr:uid="{04DC783E-F53C-4CC8-9A3A-D63DCD58EC83}"/>
    <cellStyle name="sbt2 14" xfId="21854" xr:uid="{B8B86564-C85D-4395-BA4F-1D58EC5D202E}"/>
    <cellStyle name="sbt2 15" xfId="22547" xr:uid="{72CC14E8-DE21-4E18-B527-C8C96DA5EA85}"/>
    <cellStyle name="sbt2 16" xfId="14463" xr:uid="{30E4B217-7503-4D3C-BE9D-3B73A052136D}"/>
    <cellStyle name="sbt2 16 2" xfId="28838" xr:uid="{B08B3CCD-1971-4138-9016-543876E51484}"/>
    <cellStyle name="sbt2 17" xfId="9175" xr:uid="{ADD8E561-604C-48C0-AAB8-F0F0F1092DB7}"/>
    <cellStyle name="sbt2 2" xfId="6140" xr:uid="{C0261C6B-B1D7-45E0-974F-FB85E7C26E44}"/>
    <cellStyle name="sbt2 2 10" xfId="21231" xr:uid="{A6A68D71-64A2-46B1-9F46-C8EDC031781A}"/>
    <cellStyle name="sbt2 2 11" xfId="22353" xr:uid="{74DFEAAE-4039-41CB-BD15-AA3BB2F896BD}"/>
    <cellStyle name="sbt2 2 12" xfId="14464" xr:uid="{4E3BD413-4E7A-4324-A40D-203DBB7E22B3}"/>
    <cellStyle name="sbt2 2 12 2" xfId="28839" xr:uid="{46C23807-50C4-44AD-8C5F-B0E53E35830D}"/>
    <cellStyle name="sbt2 2 13" xfId="9178" xr:uid="{61CFC862-7071-4C1F-8771-E03B0F3B6245}"/>
    <cellStyle name="sbt2 2 2" xfId="6141" xr:uid="{C572A07C-614B-4486-AB86-C9023793959B}"/>
    <cellStyle name="sbt2 2 2 10" xfId="21857" xr:uid="{40F04214-1B4A-4DE8-8DB8-AC0CF03C5AF3}"/>
    <cellStyle name="sbt2 2 2 11" xfId="22110" xr:uid="{7930C02D-F0F7-4836-9334-F9009B8F28BF}"/>
    <cellStyle name="sbt2 2 2 12" xfId="14465" xr:uid="{F0807C07-589B-413C-B2FF-EA41D2D063AF}"/>
    <cellStyle name="sbt2 2 2 12 2" xfId="28840" xr:uid="{28A60E29-89ED-45DF-B189-8E10DCC2BCA8}"/>
    <cellStyle name="sbt2 2 2 13" xfId="9179" xr:uid="{E48E61EC-98E5-4F6C-A6A2-AA7B58A09AF9}"/>
    <cellStyle name="sbt2 2 2 2" xfId="6142" xr:uid="{399C126E-4756-4D90-9ACB-92F8F58412E4}"/>
    <cellStyle name="sbt2 2 2 2 10" xfId="21859" xr:uid="{D5C1572F-D0DE-4F81-AF2D-33F943F6F6FE}"/>
    <cellStyle name="sbt2 2 2 2 11" xfId="22034" xr:uid="{87E9EB25-5C62-4A2A-8E18-240821410432}"/>
    <cellStyle name="sbt2 2 2 2 12" xfId="14466" xr:uid="{5AF90A7E-B3ED-425D-8366-E4FF0D8E36ED}"/>
    <cellStyle name="sbt2 2 2 2 12 2" xfId="28841" xr:uid="{12078BA9-F9E9-4DD8-922B-1EE66E15FC3E}"/>
    <cellStyle name="sbt2 2 2 2 13" xfId="9180" xr:uid="{F057AF29-F5F1-424D-80D3-48BCBB8D4134}"/>
    <cellStyle name="sbt2 2 2 2 2" xfId="14467" xr:uid="{340E74C7-1780-48D1-87B5-9DD4E2EE43DA}"/>
    <cellStyle name="sbt2 2 2 2 2 2" xfId="28842" xr:uid="{ED2B5846-CDA7-494D-821D-0AD5B59AAEA9}"/>
    <cellStyle name="sbt2 2 2 2 3" xfId="14468" xr:uid="{B38CF146-8D28-4017-B966-3C90D17C9DF9}"/>
    <cellStyle name="sbt2 2 2 2 3 2" xfId="28843" xr:uid="{B58C516C-B034-4401-B02C-A303C4058ED8}"/>
    <cellStyle name="sbt2 2 2 2 4" xfId="14469" xr:uid="{C0E890F8-419B-4187-AA5D-A1AC21C151CE}"/>
    <cellStyle name="sbt2 2 2 2 4 2" xfId="14470" xr:uid="{C1A14C96-EDE2-4FF1-BB4A-E2BB8F8B232D}"/>
    <cellStyle name="sbt2 2 2 2 4 2 2" xfId="28845" xr:uid="{4ADA3E88-8625-429B-95A2-4181CD600355}"/>
    <cellStyle name="sbt2 2 2 2 4 3" xfId="28844" xr:uid="{1787A114-152A-4375-B45F-5540C6FB815A}"/>
    <cellStyle name="sbt2 2 2 2 5" xfId="14471" xr:uid="{C455E51D-D9BC-4D99-998A-B27A5DA60383}"/>
    <cellStyle name="sbt2 2 2 2 5 2" xfId="28846" xr:uid="{90B10CB1-9DDE-46CB-8760-2D0890681CC0}"/>
    <cellStyle name="sbt2 2 2 2 6" xfId="14472" xr:uid="{C243B3B1-5D65-418C-B07E-0B9675D68560}"/>
    <cellStyle name="sbt2 2 2 2 6 2" xfId="28847" xr:uid="{AE0970AB-80C7-434A-979C-F2AD887659C5}"/>
    <cellStyle name="sbt2 2 2 2 7" xfId="14473" xr:uid="{E0ED4A5A-4580-4D26-A4BE-7FD65D0A665C}"/>
    <cellStyle name="sbt2 2 2 2 7 2" xfId="28848" xr:uid="{13CBFBBC-760B-45C0-987A-A1DA901F2045}"/>
    <cellStyle name="sbt2 2 2 2 8" xfId="20034" xr:uid="{D652E4AA-85A4-4F14-A0AA-52D622162495}"/>
    <cellStyle name="sbt2 2 2 2 9" xfId="19942" xr:uid="{AAA2250E-B13F-414E-9B06-5E01AFA56644}"/>
    <cellStyle name="sbt2 2 2 3" xfId="14474" xr:uid="{60CF0469-6112-4855-90F1-8CD786C44DA2}"/>
    <cellStyle name="sbt2 2 2 3 2" xfId="14475" xr:uid="{A9382761-11C2-4DA0-BA70-4269CE23486F}"/>
    <cellStyle name="sbt2 2 2 3 2 2" xfId="28850" xr:uid="{DB37D2B0-C011-47AB-AA49-FD9406500FBA}"/>
    <cellStyle name="sbt2 2 2 3 3" xfId="14476" xr:uid="{B7E0C147-1464-47D7-87CC-56C7B0126975}"/>
    <cellStyle name="sbt2 2 2 3 3 2" xfId="14477" xr:uid="{F7EBC113-9F3B-431A-870D-ACAEEC36CC6D}"/>
    <cellStyle name="sbt2 2 2 3 3 2 2" xfId="28852" xr:uid="{99268095-0AFD-43DC-BBB7-424115F88E0E}"/>
    <cellStyle name="sbt2 2 2 3 3 3" xfId="28851" xr:uid="{0FA43AFF-8B71-4803-8374-0BD65AE98220}"/>
    <cellStyle name="sbt2 2 2 3 4" xfId="14478" xr:uid="{84CA6F61-EE4A-48B6-B14A-B21C8F765AD4}"/>
    <cellStyle name="sbt2 2 2 3 4 2" xfId="28853" xr:uid="{6580A439-84B6-4AB1-946E-ABE8B89DC1DE}"/>
    <cellStyle name="sbt2 2 2 3 5" xfId="14479" xr:uid="{1603410B-D155-419A-B220-C0AE30BB13D2}"/>
    <cellStyle name="sbt2 2 2 3 5 2" xfId="28854" xr:uid="{84E8BD2A-169F-4639-BD44-0970B643CEA5}"/>
    <cellStyle name="sbt2 2 2 3 6" xfId="14480" xr:uid="{BD5171AF-A35A-4246-ABC6-77B1B15326B7}"/>
    <cellStyle name="sbt2 2 2 3 6 2" xfId="28855" xr:uid="{B09C137C-10F7-41E3-90F2-5702B2EC9D96}"/>
    <cellStyle name="sbt2 2 2 3 7" xfId="28849" xr:uid="{E3D792E5-4AAF-45B7-86AA-4638C5AB4016}"/>
    <cellStyle name="sbt2 2 2 4" xfId="14481" xr:uid="{9333D94A-1102-4908-B38E-AE936E240E05}"/>
    <cellStyle name="sbt2 2 2 4 2" xfId="14482" xr:uid="{9FB9DDE7-4E8D-484A-8203-046A28F90A1A}"/>
    <cellStyle name="sbt2 2 2 4 2 2" xfId="28857" xr:uid="{4E7FADCD-70FD-40F9-A7D2-73C2AB0F289B}"/>
    <cellStyle name="sbt2 2 2 4 3" xfId="14483" xr:uid="{35A03324-D303-412A-8177-147A4110166C}"/>
    <cellStyle name="sbt2 2 2 4 3 2" xfId="14484" xr:uid="{653AC36C-E670-4E90-803E-BF8868E08A88}"/>
    <cellStyle name="sbt2 2 2 4 3 2 2" xfId="28859" xr:uid="{2E2E9891-F049-4134-AB07-0A1AECD13463}"/>
    <cellStyle name="sbt2 2 2 4 3 3" xfId="28858" xr:uid="{CE1AA38E-7923-48F1-998E-543E955D10B0}"/>
    <cellStyle name="sbt2 2 2 4 4" xfId="14485" xr:uid="{6C016C28-1C6B-41A5-B736-58EE821E874A}"/>
    <cellStyle name="sbt2 2 2 4 4 2" xfId="28860" xr:uid="{14A31CC7-E65B-4E3E-83D0-F7D9C27EFC9E}"/>
    <cellStyle name="sbt2 2 2 4 5" xfId="14486" xr:uid="{CA9A3D16-6950-4561-B5DF-62FF3BB74CA7}"/>
    <cellStyle name="sbt2 2 2 4 5 2" xfId="28861" xr:uid="{B60C852C-D08B-4D2A-AC69-A29D8AC68878}"/>
    <cellStyle name="sbt2 2 2 4 6" xfId="14487" xr:uid="{6133C535-E515-4AB4-8904-3C0150A90AE1}"/>
    <cellStyle name="sbt2 2 2 4 6 2" xfId="28862" xr:uid="{D8F23299-D208-48E7-94A1-E8A30FF2CDD5}"/>
    <cellStyle name="sbt2 2 2 4 7" xfId="28856" xr:uid="{D1B73D9E-A012-4987-B27C-6A4A45440275}"/>
    <cellStyle name="sbt2 2 2 5" xfId="14488" xr:uid="{52C5CFD8-C608-467C-B590-E0486211CA02}"/>
    <cellStyle name="sbt2 2 2 5 2" xfId="14489" xr:uid="{1657CE4D-5E9C-42BD-B1A0-84DEA15D3E20}"/>
    <cellStyle name="sbt2 2 2 5 2 2" xfId="28864" xr:uid="{40D1DD09-49C0-45EB-83EC-7F6F841B895A}"/>
    <cellStyle name="sbt2 2 2 5 3" xfId="14490" xr:uid="{D904D92B-D6F3-463E-909E-4C25481793A5}"/>
    <cellStyle name="sbt2 2 2 5 3 2" xfId="14491" xr:uid="{8A5DF35A-8F27-4B6C-8F46-E74B2E830A2B}"/>
    <cellStyle name="sbt2 2 2 5 3 2 2" xfId="28866" xr:uid="{5F128702-D152-455C-8E6B-7446D9B07BAA}"/>
    <cellStyle name="sbt2 2 2 5 3 3" xfId="28865" xr:uid="{BCF79CC7-28E5-4657-85D5-F0198AB993F4}"/>
    <cellStyle name="sbt2 2 2 5 4" xfId="14492" xr:uid="{C68FA8B4-8C1E-4CBD-823C-39848E5BC4C2}"/>
    <cellStyle name="sbt2 2 2 5 4 2" xfId="28867" xr:uid="{D1D1A3F4-7A25-46D3-B04A-81084EF1D245}"/>
    <cellStyle name="sbt2 2 2 5 5" xfId="14493" xr:uid="{D5806B24-F437-45F8-A534-EC52C62E5095}"/>
    <cellStyle name="sbt2 2 2 5 5 2" xfId="28868" xr:uid="{8B0EFCA4-40BB-4F91-93B0-657E562E02E0}"/>
    <cellStyle name="sbt2 2 2 5 6" xfId="14494" xr:uid="{102DA4D9-4F8A-4EF7-B49D-5C52E15438C0}"/>
    <cellStyle name="sbt2 2 2 5 6 2" xfId="28869" xr:uid="{72234B1E-E281-4A8B-ADD9-B886F074497C}"/>
    <cellStyle name="sbt2 2 2 5 7" xfId="28863" xr:uid="{451560BE-4631-4C10-BD3A-65B74FE55614}"/>
    <cellStyle name="sbt2 2 2 6" xfId="14495" xr:uid="{001B5205-D5B9-408D-8629-6A0989ADAE18}"/>
    <cellStyle name="sbt2 2 2 6 2" xfId="14496" xr:uid="{F72837AE-467A-4980-B313-1C69C7FE10CE}"/>
    <cellStyle name="sbt2 2 2 6 2 2" xfId="28871" xr:uid="{5EB2070C-418F-4D32-B519-B69CE528F718}"/>
    <cellStyle name="sbt2 2 2 6 3" xfId="14497" xr:uid="{A164CB6E-CF0A-497B-A010-F8683B9E8970}"/>
    <cellStyle name="sbt2 2 2 6 3 2" xfId="14498" xr:uid="{031FC99D-8325-455F-B4E3-068F71F88FE9}"/>
    <cellStyle name="sbt2 2 2 6 3 2 2" xfId="28873" xr:uid="{9741A5E5-EBD9-418D-B0A9-EF1B395383A8}"/>
    <cellStyle name="sbt2 2 2 6 3 3" xfId="28872" xr:uid="{02D05BB1-E04B-4261-85A5-018E885AFE68}"/>
    <cellStyle name="sbt2 2 2 6 4" xfId="14499" xr:uid="{D830539E-E541-49FA-8D39-8F42E8188F1B}"/>
    <cellStyle name="sbt2 2 2 6 4 2" xfId="14500" xr:uid="{11AB4DB8-2440-4544-AA93-8B818B726F66}"/>
    <cellStyle name="sbt2 2 2 6 4 2 2" xfId="28875" xr:uid="{42D59C34-356A-463E-BCA0-481297A049EB}"/>
    <cellStyle name="sbt2 2 2 6 4 3" xfId="28874" xr:uid="{3DCEA6FD-32B6-4148-AC47-795EA2946FE1}"/>
    <cellStyle name="sbt2 2 2 6 5" xfId="14501" xr:uid="{32C125D8-C3C4-4121-8556-734126FE4CDA}"/>
    <cellStyle name="sbt2 2 2 6 5 2" xfId="28876" xr:uid="{CD45297B-00A9-4863-BBC1-F93984A9A337}"/>
    <cellStyle name="sbt2 2 2 6 6" xfId="14502" xr:uid="{EAD24AF6-D7C5-4BC4-8AFE-00A050CF2B5F}"/>
    <cellStyle name="sbt2 2 2 6 6 2" xfId="28877" xr:uid="{21674C6B-CE82-44FE-A725-80C6A13BCCEA}"/>
    <cellStyle name="sbt2 2 2 6 7" xfId="14503" xr:uid="{38203F66-862A-41C5-B3D8-693FC7DAEEFC}"/>
    <cellStyle name="sbt2 2 2 6 7 2" xfId="28878" xr:uid="{87229592-E9D2-43E3-A46E-E5098BA65DB8}"/>
    <cellStyle name="sbt2 2 2 6 8" xfId="28870" xr:uid="{FDF4691C-2155-4D07-BED0-5ACC5FFA71C9}"/>
    <cellStyle name="sbt2 2 2 7" xfId="14504" xr:uid="{9AB275F9-6AB3-478A-856C-6538994419B4}"/>
    <cellStyle name="sbt2 2 2 7 2" xfId="14505" xr:uid="{9861513E-ECEE-47B1-8A3D-70B94A263961}"/>
    <cellStyle name="sbt2 2 2 7 2 2" xfId="28880" xr:uid="{10E93843-52A7-482D-8FAB-B3BEF5E2E8CC}"/>
    <cellStyle name="sbt2 2 2 7 3" xfId="28879" xr:uid="{21572D25-0E12-4E93-8FD4-B4A0982FBEB2}"/>
    <cellStyle name="sbt2 2 2 8" xfId="20033" xr:uid="{00A91792-AF10-42D1-91CA-7C9AA2807943}"/>
    <cellStyle name="sbt2 2 2 9" xfId="21577" xr:uid="{4AA2B42F-8A28-4F9D-BD16-AC7F73D2118A}"/>
    <cellStyle name="sbt2 2 3" xfId="6143" xr:uid="{EFDE6766-1763-479A-BED0-38A9D965C9E9}"/>
    <cellStyle name="sbt2 2 3 10" xfId="22534" xr:uid="{26787BE0-2A7C-414A-B0C1-2BB9467BCDEC}"/>
    <cellStyle name="sbt2 2 3 11" xfId="19821" xr:uid="{718D23B6-3D04-4D11-B591-6F7352D4BE57}"/>
    <cellStyle name="sbt2 2 3 12" xfId="14506" xr:uid="{541A5ECB-5354-4D48-AA94-AF123F51FEA1}"/>
    <cellStyle name="sbt2 2 3 12 2" xfId="28881" xr:uid="{AC0038A1-1EC3-450E-81E2-A8E4FDCECC7A}"/>
    <cellStyle name="sbt2 2 3 13" xfId="9181" xr:uid="{3E676088-2AF1-4581-A2B5-3BDCB063C64B}"/>
    <cellStyle name="sbt2 2 3 2" xfId="14507" xr:uid="{DC2F2DBD-B182-44E4-893E-3174573DED12}"/>
    <cellStyle name="sbt2 2 3 2 2" xfId="28882" xr:uid="{8BE187A7-413D-44A0-8702-2F4A00528F4B}"/>
    <cellStyle name="sbt2 2 3 3" xfId="14508" xr:uid="{D34D65AA-D35B-4949-A8CD-D336D8ADD3F6}"/>
    <cellStyle name="sbt2 2 3 3 2" xfId="28883" xr:uid="{40FA0553-8C09-4180-BC6D-2A0DDD1AF6B2}"/>
    <cellStyle name="sbt2 2 3 4" xfId="14509" xr:uid="{57183214-5A48-40E6-AD00-7551B2E826FB}"/>
    <cellStyle name="sbt2 2 3 4 2" xfId="14510" xr:uid="{0339CE83-5E52-45F6-8E60-1F325E7E5761}"/>
    <cellStyle name="sbt2 2 3 4 2 2" xfId="28885" xr:uid="{2E7CB52D-D6B7-4379-800F-BBBB0321B072}"/>
    <cellStyle name="sbt2 2 3 4 3" xfId="28884" xr:uid="{DFF7C055-C5C0-418A-8FFE-498B0D6ECD4F}"/>
    <cellStyle name="sbt2 2 3 5" xfId="14511" xr:uid="{6B8BD2E6-08A2-4A70-96B2-FADB130AAFDA}"/>
    <cellStyle name="sbt2 2 3 5 2" xfId="28886" xr:uid="{D48B03A9-F394-4795-A931-FCEADE7C93FA}"/>
    <cellStyle name="sbt2 2 3 6" xfId="14512" xr:uid="{36DF63C5-0596-4802-8F1E-C2F394663696}"/>
    <cellStyle name="sbt2 2 3 6 2" xfId="28887" xr:uid="{9867121A-94A5-450A-979F-DD7284C98FA1}"/>
    <cellStyle name="sbt2 2 3 7" xfId="14513" xr:uid="{59078DC5-F674-443D-B9CE-FBFAB362348B}"/>
    <cellStyle name="sbt2 2 3 7 2" xfId="28888" xr:uid="{744E0A03-D637-4958-A4E2-D1E557925E0F}"/>
    <cellStyle name="sbt2 2 3 8" xfId="20035" xr:uid="{0BD86E77-D0BD-4876-A9A2-802110ECEA18}"/>
    <cellStyle name="sbt2 2 3 9" xfId="21576" xr:uid="{336B1767-93D8-4288-A889-7E5BA7CC071B}"/>
    <cellStyle name="sbt2 2 4" xfId="6144" xr:uid="{CB9E003E-99FC-4CE0-B3C9-D341F7A751CF}"/>
    <cellStyle name="sbt2 2 4 10" xfId="14515" xr:uid="{536A138D-8C7D-4D59-AD01-BF1D8A008F11}"/>
    <cellStyle name="sbt2 2 4 10 2" xfId="14516" xr:uid="{1A0ADB4E-EE41-40A3-852D-D4EE6373E109}"/>
    <cellStyle name="sbt2 2 4 10 2 2" xfId="28891" xr:uid="{4629C4E8-4AAD-41A6-93A4-F663FBEF0B59}"/>
    <cellStyle name="sbt2 2 4 10 3" xfId="28890" xr:uid="{441EAE4B-0D8D-4714-A280-02406611F2EA}"/>
    <cellStyle name="sbt2 2 4 11" xfId="20036" xr:uid="{0CAA7880-EFC0-41B0-A089-10E07E3E82E9}"/>
    <cellStyle name="sbt2 2 4 12" xfId="19943" xr:uid="{A70100CB-5244-46D0-9FBE-12D2ECE0858A}"/>
    <cellStyle name="sbt2 2 4 13" xfId="21858" xr:uid="{109E1699-8CC8-43E8-B4A3-BC17E41E9424}"/>
    <cellStyle name="sbt2 2 4 14" xfId="23366" xr:uid="{A8950292-8698-42A7-90D0-2AC22229F718}"/>
    <cellStyle name="sbt2 2 4 15" xfId="14514" xr:uid="{3AA16769-2205-48EC-9C84-38182FC3B95C}"/>
    <cellStyle name="sbt2 2 4 15 2" xfId="28889" xr:uid="{2669F6F7-57A7-4DE2-87FF-81FAB2791C4F}"/>
    <cellStyle name="sbt2 2 4 16" xfId="9182" xr:uid="{DEEC2DD5-4B6F-4FDB-AEAD-0913961205F9}"/>
    <cellStyle name="sbt2 2 4 2" xfId="14517" xr:uid="{DC01AF1F-A21B-4C63-9595-577A5E258903}"/>
    <cellStyle name="sbt2 2 4 2 2" xfId="14518" xr:uid="{678F6068-862D-4F74-9670-ECDD3D5C557B}"/>
    <cellStyle name="sbt2 2 4 2 2 2" xfId="28893" xr:uid="{A869F11D-DC57-4C9A-AFD7-46B6DAA2361D}"/>
    <cellStyle name="sbt2 2 4 2 3" xfId="14519" xr:uid="{FD34D160-A2B9-466C-97FD-B54AFDA10E8C}"/>
    <cellStyle name="sbt2 2 4 2 3 2" xfId="14520" xr:uid="{1F1262A8-2526-4ABC-80EE-1DF4C1EB6ED0}"/>
    <cellStyle name="sbt2 2 4 2 3 2 2" xfId="28895" xr:uid="{D11B6E0D-EDB9-4C61-B1D7-7603DC3FB768}"/>
    <cellStyle name="sbt2 2 4 2 3 3" xfId="28894" xr:uid="{44709B1A-F11F-4E34-B182-26322A727012}"/>
    <cellStyle name="sbt2 2 4 2 4" xfId="14521" xr:uid="{588BE3BD-5D9C-41E5-9193-06BD989E854E}"/>
    <cellStyle name="sbt2 2 4 2 4 2" xfId="28896" xr:uid="{39B0C580-5C86-4198-8054-7290FC442407}"/>
    <cellStyle name="sbt2 2 4 2 5" xfId="14522" xr:uid="{7C2DAD16-4B6B-4B5A-BB36-CC4AD1D4FB2D}"/>
    <cellStyle name="sbt2 2 4 2 5 2" xfId="28897" xr:uid="{3F1BD068-20D9-4105-A0F0-28BCAABF0872}"/>
    <cellStyle name="sbt2 2 4 2 6" xfId="14523" xr:uid="{A00E201F-1FE8-43E2-941D-B484AE0149A8}"/>
    <cellStyle name="sbt2 2 4 2 6 2" xfId="28898" xr:uid="{D6FBD31B-6A84-462B-B780-3B0CD1CCCCB8}"/>
    <cellStyle name="sbt2 2 4 2 7" xfId="28892" xr:uid="{FFDA54F4-58B2-48BA-8FDE-8D6372DC2FAE}"/>
    <cellStyle name="sbt2 2 4 3" xfId="14524" xr:uid="{CB560F23-2908-482B-8B5B-FB0195764F50}"/>
    <cellStyle name="sbt2 2 4 3 2" xfId="14525" xr:uid="{EFD3E3CA-91F8-4740-8D75-669211A82C68}"/>
    <cellStyle name="sbt2 2 4 3 2 2" xfId="28900" xr:uid="{8C079C56-A53D-47A2-9B10-E9A9D7922B59}"/>
    <cellStyle name="sbt2 2 4 3 3" xfId="28899" xr:uid="{8AC0B2DE-CE88-4F26-B2E6-7F6A1A3AA92C}"/>
    <cellStyle name="sbt2 2 4 4" xfId="14526" xr:uid="{98744371-2F03-4F24-A3B7-806E503C80D8}"/>
    <cellStyle name="sbt2 2 4 4 2" xfId="14527" xr:uid="{C874F70F-D55A-484A-AAD3-8B6752AC533D}"/>
    <cellStyle name="sbt2 2 4 4 2 2" xfId="28902" xr:uid="{6C0E671B-66FD-49F2-B073-2FA734130696}"/>
    <cellStyle name="sbt2 2 4 4 3" xfId="28901" xr:uid="{1601D776-6A53-4B30-BF7B-C14565CC0DF1}"/>
    <cellStyle name="sbt2 2 4 5" xfId="14528" xr:uid="{EDCE1551-EFFF-4ACC-8BD9-2A9BE630B7F0}"/>
    <cellStyle name="sbt2 2 4 5 2" xfId="14529" xr:uid="{817D1C7B-14EE-428F-B85F-267B63EE9E8B}"/>
    <cellStyle name="sbt2 2 4 5 2 2" xfId="28904" xr:uid="{95ECDD0F-D9C6-408A-BD53-A64640E68607}"/>
    <cellStyle name="sbt2 2 4 5 3" xfId="28903" xr:uid="{0689AE26-DC64-4166-811B-6BA85F94BDD2}"/>
    <cellStyle name="sbt2 2 4 6" xfId="14530" xr:uid="{56D302EF-3FDA-460F-B6E0-021C508E59AD}"/>
    <cellStyle name="sbt2 2 4 6 2" xfId="14531" xr:uid="{B7FAA2F8-AD98-4479-813E-33193FC13981}"/>
    <cellStyle name="sbt2 2 4 6 2 2" xfId="28906" xr:uid="{B958E6FD-0E84-4AE2-91E6-5F6E2B77E402}"/>
    <cellStyle name="sbt2 2 4 6 3" xfId="28905" xr:uid="{FC9C6615-884C-4A0C-A99A-16AEC73EB187}"/>
    <cellStyle name="sbt2 2 4 7" xfId="14532" xr:uid="{C60F35AF-A8FB-4B06-9D75-6C7146465616}"/>
    <cellStyle name="sbt2 2 4 7 2" xfId="14533" xr:uid="{0C49ED96-0BD3-4EED-8870-4189FC3A1B28}"/>
    <cellStyle name="sbt2 2 4 7 2 2" xfId="28908" xr:uid="{531082D0-600B-48F2-89FB-255C14294A0F}"/>
    <cellStyle name="sbt2 2 4 7 3" xfId="28907" xr:uid="{F72F18C9-545B-4506-B61E-F50F2A87EA93}"/>
    <cellStyle name="sbt2 2 4 8" xfId="14534" xr:uid="{0DA2A9D7-78AF-4150-8A05-A09EF63CFECB}"/>
    <cellStyle name="sbt2 2 4 8 2" xfId="28909" xr:uid="{666B3CFE-AC45-4B08-89EE-0075F97DED1D}"/>
    <cellStyle name="sbt2 2 4 9" xfId="14535" xr:uid="{6B843632-28AD-4A54-A0A4-2D7F0B349239}"/>
    <cellStyle name="sbt2 2 4 9 2" xfId="28910" xr:uid="{B0DA142F-DA5F-4BC2-A905-64BE339E0833}"/>
    <cellStyle name="sbt2 2 5" xfId="6145" xr:uid="{8D663CF3-B87B-45A3-AA88-103519F6376E}"/>
    <cellStyle name="sbt2 2 5 10" xfId="20469" xr:uid="{A4F85364-4E38-4B64-816E-AE59FF02B617}"/>
    <cellStyle name="sbt2 2 5 11" xfId="14536" xr:uid="{A1BE8AFC-F64A-47E7-9712-85441194C22C}"/>
    <cellStyle name="sbt2 2 5 11 2" xfId="28911" xr:uid="{C55A515A-4A26-46D7-A7D4-5B7361315836}"/>
    <cellStyle name="sbt2 2 5 12" xfId="9183" xr:uid="{D2F8CCB2-D822-44DD-97EC-BD0B53BF558D}"/>
    <cellStyle name="sbt2 2 5 2" xfId="14537" xr:uid="{260CCD1F-0971-4102-909F-2BEAB7395D6F}"/>
    <cellStyle name="sbt2 2 5 2 2" xfId="28912" xr:uid="{3FD55726-0803-414E-AF96-32F86096FA77}"/>
    <cellStyle name="sbt2 2 5 3" xfId="14538" xr:uid="{80961E78-7C9F-4E20-9C53-970D911BDF01}"/>
    <cellStyle name="sbt2 2 5 3 2" xfId="14539" xr:uid="{947F124F-7C3A-4BC4-A60B-C43F4A73B128}"/>
    <cellStyle name="sbt2 2 5 3 2 2" xfId="28914" xr:uid="{6A83B13D-5CBF-418C-B355-7FD1AAB26FAC}"/>
    <cellStyle name="sbt2 2 5 3 3" xfId="28913" xr:uid="{04D05EA5-EAE3-4563-9198-B4DED12012B4}"/>
    <cellStyle name="sbt2 2 5 4" xfId="14540" xr:uid="{978AF097-1D53-412C-B396-E6A9A2A8FCA6}"/>
    <cellStyle name="sbt2 2 5 4 2" xfId="28915" xr:uid="{B6D493E1-A90C-45CF-8773-C959BC598D5A}"/>
    <cellStyle name="sbt2 2 5 5" xfId="14541" xr:uid="{0884A1D8-D0CB-4D07-9FDC-90B118BA1982}"/>
    <cellStyle name="sbt2 2 5 5 2" xfId="28916" xr:uid="{E976D735-5034-4A49-B0E3-2B1940590F9D}"/>
    <cellStyle name="sbt2 2 5 6" xfId="14542" xr:uid="{8CF351C8-5324-4E6A-8B85-032B3696CB6F}"/>
    <cellStyle name="sbt2 2 5 6 2" xfId="28917" xr:uid="{8F2E1F36-7777-45AB-B1E4-00C2C1073192}"/>
    <cellStyle name="sbt2 2 5 7" xfId="20037" xr:uid="{F4573092-2EAE-45C3-896F-A081EB7488AE}"/>
    <cellStyle name="sbt2 2 5 8" xfId="21575" xr:uid="{CB70D2E0-1314-4820-BBBF-589F2BBDFD39}"/>
    <cellStyle name="sbt2 2 5 9" xfId="22139" xr:uid="{70A8D222-6F6B-4BCE-B05A-C5F1F45ACCFE}"/>
    <cellStyle name="sbt2 2 6" xfId="6146" xr:uid="{098007AE-61CC-476C-9F1D-23B345EF99F0}"/>
    <cellStyle name="sbt2 2 6 10" xfId="22333" xr:uid="{F40D7F74-C6C9-4F76-A934-DFAA155E7C31}"/>
    <cellStyle name="sbt2 2 6 11" xfId="14543" xr:uid="{EE18EC7A-0AE4-449B-A821-790B63D47583}"/>
    <cellStyle name="sbt2 2 6 11 2" xfId="28918" xr:uid="{D0220C84-3ED7-474F-A027-1DEF43D7E02F}"/>
    <cellStyle name="sbt2 2 6 12" xfId="9184" xr:uid="{A0A4FC3F-B187-41DB-85F6-0E3C8EFBD2DB}"/>
    <cellStyle name="sbt2 2 6 2" xfId="14544" xr:uid="{EEA1AF1E-87F9-4582-A18B-E3498EBEFE46}"/>
    <cellStyle name="sbt2 2 6 2 2" xfId="28919" xr:uid="{A7E5CDAE-C9DC-47E7-9280-D0B380D17FA7}"/>
    <cellStyle name="sbt2 2 6 3" xfId="14545" xr:uid="{1CCFB7EF-40C4-4B27-87F3-C2FA186643BC}"/>
    <cellStyle name="sbt2 2 6 3 2" xfId="14546" xr:uid="{D1BF5BD5-82F4-4145-9A02-13291B8AFA0C}"/>
    <cellStyle name="sbt2 2 6 3 2 2" xfId="28921" xr:uid="{041878AC-83FD-44F7-9EB1-E894C3246FE1}"/>
    <cellStyle name="sbt2 2 6 3 3" xfId="28920" xr:uid="{7C6D3966-42F5-4173-BB83-86A235EBDD32}"/>
    <cellStyle name="sbt2 2 6 4" xfId="14547" xr:uid="{D2EF3DF6-AFCF-49AC-9718-76D4B73BCEAD}"/>
    <cellStyle name="sbt2 2 6 4 2" xfId="28922" xr:uid="{17083553-3781-44D0-A985-24094C0FF09E}"/>
    <cellStyle name="sbt2 2 6 5" xfId="14548" xr:uid="{15ABC1CC-3DFC-417E-84B1-71C0B2C3DCA2}"/>
    <cellStyle name="sbt2 2 6 5 2" xfId="28923" xr:uid="{D5DD809A-1612-46A4-A49B-B201E4350F2A}"/>
    <cellStyle name="sbt2 2 6 6" xfId="14549" xr:uid="{A755F4F1-4375-4AC5-9EFD-6A1CDCC65581}"/>
    <cellStyle name="sbt2 2 6 6 2" xfId="28924" xr:uid="{B7419553-F7F1-420F-97B3-F8D8D1A35A7F}"/>
    <cellStyle name="sbt2 2 6 7" xfId="20038" xr:uid="{BAFC3E41-B989-4DF2-9026-68E6A25E441F}"/>
    <cellStyle name="sbt2 2 6 8" xfId="19030" xr:uid="{C45F7DBD-CB72-48B9-ADD5-E8BDAC1EE88E}"/>
    <cellStyle name="sbt2 2 6 9" xfId="22391" xr:uid="{D0EB5D1D-1F4C-4C0F-9E54-D585141EED97}"/>
    <cellStyle name="sbt2 2 7" xfId="14550" xr:uid="{44053870-0708-49B4-92B8-1D6EFDD75A9D}"/>
    <cellStyle name="sbt2 2 7 2" xfId="14551" xr:uid="{C312A422-BD47-4550-AF5A-E2CEF05C79F0}"/>
    <cellStyle name="sbt2 2 7 2 2" xfId="28926" xr:uid="{FA115FB1-3405-40FB-98CD-FB9652D0A83A}"/>
    <cellStyle name="sbt2 2 7 3" xfId="14552" xr:uid="{FE777269-D0A0-43CD-934D-6031AAD87AF8}"/>
    <cellStyle name="sbt2 2 7 3 2" xfId="14553" xr:uid="{7C5874B1-F53A-43F1-AF1B-7B4FD89857E0}"/>
    <cellStyle name="sbt2 2 7 3 2 2" xfId="28928" xr:uid="{299B3F0E-0C22-464C-B47F-D75CC0AD6761}"/>
    <cellStyle name="sbt2 2 7 3 3" xfId="28927" xr:uid="{D336F309-A745-4CC9-8F6E-D6F488D68B1B}"/>
    <cellStyle name="sbt2 2 7 4" xfId="14554" xr:uid="{C0032AB5-66F2-4598-B5C1-5F5A53DD566C}"/>
    <cellStyle name="sbt2 2 7 4 2" xfId="14555" xr:uid="{792D35CB-FAD2-426F-8FE8-1FB7ECA3BC6B}"/>
    <cellStyle name="sbt2 2 7 4 2 2" xfId="28930" xr:uid="{E5D1F5F5-F238-4A1D-BA6B-42F04252DEF5}"/>
    <cellStyle name="sbt2 2 7 4 3" xfId="28929" xr:uid="{DCEE4307-CE82-41BD-A18A-0060B46BCDFF}"/>
    <cellStyle name="sbt2 2 7 5" xfId="14556" xr:uid="{C7CED086-B691-45AF-B2F9-B0EAECD5E4A9}"/>
    <cellStyle name="sbt2 2 7 5 2" xfId="28931" xr:uid="{2B8BCB1B-6ADF-4231-A108-40675AD00627}"/>
    <cellStyle name="sbt2 2 7 6" xfId="14557" xr:uid="{D651F119-1C81-4804-83FC-846EC29200C5}"/>
    <cellStyle name="sbt2 2 7 6 2" xfId="28932" xr:uid="{B3A9E8D7-C48C-403A-A246-856E51286A4F}"/>
    <cellStyle name="sbt2 2 7 7" xfId="14558" xr:uid="{8A076D71-A366-4425-8F0F-BCAEE817BBD9}"/>
    <cellStyle name="sbt2 2 7 7 2" xfId="28933" xr:uid="{8989F153-2268-455E-A549-954F5E38B74B}"/>
    <cellStyle name="sbt2 2 7 8" xfId="28925" xr:uid="{9F7F9C69-FBE1-4038-B340-B57676658757}"/>
    <cellStyle name="sbt2 2 8" xfId="20032" xr:uid="{6DD0301A-D209-4128-BCF8-7855C5C9C544}"/>
    <cellStyle name="sbt2 2 9" xfId="20486" xr:uid="{6FF5F670-B4D4-4F09-83C5-6917CDD2C1AF}"/>
    <cellStyle name="sbt2 3" xfId="6147" xr:uid="{B5367560-E33E-4A6A-90C2-64B42B06E6A4}"/>
    <cellStyle name="sbt2 3 10" xfId="21861" xr:uid="{F75023CC-BD72-42CB-B7C3-01C0219A2598}"/>
    <cellStyle name="sbt2 3 11" xfId="19814" xr:uid="{E6004039-C971-4E09-BA6B-15002EA17328}"/>
    <cellStyle name="sbt2 3 12" xfId="14559" xr:uid="{17C342A7-C11F-4F3E-BBAE-68C73C1F4D3B}"/>
    <cellStyle name="sbt2 3 12 2" xfId="28934" xr:uid="{0E09A5FF-4AD8-41F7-9F93-23985713C913}"/>
    <cellStyle name="sbt2 3 13" xfId="9185" xr:uid="{A8ED74C0-7002-4C2B-8E6D-6ED6B1B01A72}"/>
    <cellStyle name="sbt2 3 2" xfId="6148" xr:uid="{2C3F2B21-A4A7-444E-BBE5-C5D3FD294232}"/>
    <cellStyle name="sbt2 3 2 10" xfId="21862" xr:uid="{F07176E4-5F09-471D-953D-D0D3006AB755}"/>
    <cellStyle name="sbt2 3 2 11" xfId="18807" xr:uid="{B000F307-6FBF-41C1-BFF3-D62D9CBB9688}"/>
    <cellStyle name="sbt2 3 2 12" xfId="14560" xr:uid="{A7735D14-CE3A-4C15-97AE-8EEB12137999}"/>
    <cellStyle name="sbt2 3 2 12 2" xfId="28935" xr:uid="{65BAF25C-AF80-4FF5-BAB1-4C6237C6B14A}"/>
    <cellStyle name="sbt2 3 2 13" xfId="9186" xr:uid="{27961E1E-0D79-406B-9B8A-0170BC134D9D}"/>
    <cellStyle name="sbt2 3 2 2" xfId="6149" xr:uid="{8D9080AD-40B7-469B-AD2C-6DBCD9C8F3F0}"/>
    <cellStyle name="sbt2 3 2 2 10" xfId="21863" xr:uid="{39136E26-5400-4E46-AD75-EFFCDAEA6AD5}"/>
    <cellStyle name="sbt2 3 2 2 11" xfId="22109" xr:uid="{2F9DA5DC-CF96-46E6-9053-DA59B67E81E5}"/>
    <cellStyle name="sbt2 3 2 2 12" xfId="14561" xr:uid="{4DA98A69-7A00-46C8-9B50-F30533A9627C}"/>
    <cellStyle name="sbt2 3 2 2 12 2" xfId="28936" xr:uid="{77C667BE-2C46-497F-AA97-7123901930D8}"/>
    <cellStyle name="sbt2 3 2 2 13" xfId="9187" xr:uid="{23E69230-E410-4AAD-A9C0-0734E715C5DF}"/>
    <cellStyle name="sbt2 3 2 2 2" xfId="14562" xr:uid="{C1D9F498-AD39-4DA8-9CED-2287A53DF4D6}"/>
    <cellStyle name="sbt2 3 2 2 2 2" xfId="28937" xr:uid="{55B53478-D311-4E61-9CAB-71200301AFFD}"/>
    <cellStyle name="sbt2 3 2 2 3" xfId="14563" xr:uid="{DC1D4D24-6054-4564-86DA-202702986664}"/>
    <cellStyle name="sbt2 3 2 2 3 2" xfId="28938" xr:uid="{124B2F48-264D-4A26-8A81-22174A8709D7}"/>
    <cellStyle name="sbt2 3 2 2 4" xfId="14564" xr:uid="{DB5B72EF-AA5E-42B3-B612-CFD90AEB5A0F}"/>
    <cellStyle name="sbt2 3 2 2 4 2" xfId="14565" xr:uid="{BC92E161-B83E-46CD-9998-13C34A356A1A}"/>
    <cellStyle name="sbt2 3 2 2 4 2 2" xfId="28940" xr:uid="{3C8A97E2-F5D6-47FD-BF9B-7EB934A24E0C}"/>
    <cellStyle name="sbt2 3 2 2 4 3" xfId="28939" xr:uid="{27E79AF2-0601-49AF-A311-34EBBE34E95E}"/>
    <cellStyle name="sbt2 3 2 2 5" xfId="14566" xr:uid="{EAB7A496-FAC4-4CBB-A294-806D5FA59FCF}"/>
    <cellStyle name="sbt2 3 2 2 5 2" xfId="28941" xr:uid="{2CD2C75D-0609-4ECF-95E6-7ADA56C23989}"/>
    <cellStyle name="sbt2 3 2 2 6" xfId="14567" xr:uid="{29B172AD-18B3-4B26-B15F-B454F1B9C9F8}"/>
    <cellStyle name="sbt2 3 2 2 6 2" xfId="28942" xr:uid="{65D4AA2D-848F-492B-B8C7-B5BAA2034631}"/>
    <cellStyle name="sbt2 3 2 2 7" xfId="14568" xr:uid="{D39D7F78-4FF4-4492-8788-9CB8290D7326}"/>
    <cellStyle name="sbt2 3 2 2 7 2" xfId="28943" xr:uid="{207B29AF-2190-47A6-8172-38E745B001AC}"/>
    <cellStyle name="sbt2 3 2 2 8" xfId="20041" xr:uid="{F96AE4FE-7D6E-4199-8391-7CFE2846946A}"/>
    <cellStyle name="sbt2 3 2 2 9" xfId="21572" xr:uid="{E4B0F00F-CB49-43F7-95F0-F2030D2E7F66}"/>
    <cellStyle name="sbt2 3 2 3" xfId="14569" xr:uid="{4502EF00-6438-4E9F-8C9B-DE95EBBB8070}"/>
    <cellStyle name="sbt2 3 2 3 2" xfId="14570" xr:uid="{6A419E44-ADB7-44A5-A8E2-A57566FF1238}"/>
    <cellStyle name="sbt2 3 2 3 2 2" xfId="28945" xr:uid="{834783E8-E6EC-4A11-8B43-02230184968D}"/>
    <cellStyle name="sbt2 3 2 3 3" xfId="14571" xr:uid="{E1EE38C7-B75A-42D9-955A-97DAF51A6DEE}"/>
    <cellStyle name="sbt2 3 2 3 3 2" xfId="14572" xr:uid="{586F0834-7388-4224-B5DC-746B82AA56E1}"/>
    <cellStyle name="sbt2 3 2 3 3 2 2" xfId="28947" xr:uid="{0F932206-5EDB-410B-934D-EE16ADF3AACF}"/>
    <cellStyle name="sbt2 3 2 3 3 3" xfId="28946" xr:uid="{9AF71E2F-AF58-485C-A4C9-FAAC7A32653A}"/>
    <cellStyle name="sbt2 3 2 3 4" xfId="14573" xr:uid="{80A5E3E4-2B89-4985-83C5-E49FA9E147A1}"/>
    <cellStyle name="sbt2 3 2 3 4 2" xfId="28948" xr:uid="{37C728D6-D88E-4E10-A3C5-EC11DD1ED17E}"/>
    <cellStyle name="sbt2 3 2 3 5" xfId="14574" xr:uid="{1132CB95-97BB-476D-B537-C535B5936EBC}"/>
    <cellStyle name="sbt2 3 2 3 5 2" xfId="28949" xr:uid="{A423B9AF-1809-4800-BB6B-03AAEAA14394}"/>
    <cellStyle name="sbt2 3 2 3 6" xfId="14575" xr:uid="{B1172DA2-332B-4824-B2FF-8B0299E693DF}"/>
    <cellStyle name="sbt2 3 2 3 6 2" xfId="28950" xr:uid="{9866E1C8-8461-475A-9A9E-14E0D5DB8208}"/>
    <cellStyle name="sbt2 3 2 3 7" xfId="28944" xr:uid="{A9EC0F9B-3392-47F0-963E-85BB3B2C309C}"/>
    <cellStyle name="sbt2 3 2 4" xfId="14576" xr:uid="{15C20E3B-2CA8-4389-8820-4C69998DE862}"/>
    <cellStyle name="sbt2 3 2 4 2" xfId="14577" xr:uid="{052B3B13-5D33-4615-9C0C-FBEB6CE9515F}"/>
    <cellStyle name="sbt2 3 2 4 2 2" xfId="28952" xr:uid="{3F2AC045-12DB-4B0E-AAAC-19EAFCE51E4D}"/>
    <cellStyle name="sbt2 3 2 4 3" xfId="14578" xr:uid="{CB5726B6-0B36-46FB-AEAE-D3BDD9940043}"/>
    <cellStyle name="sbt2 3 2 4 3 2" xfId="14579" xr:uid="{4761CA56-2504-4BF2-BB70-6952E8C16C67}"/>
    <cellStyle name="sbt2 3 2 4 3 2 2" xfId="28954" xr:uid="{AAAA719A-95BE-4AA2-9944-BC45FB2B6F5F}"/>
    <cellStyle name="sbt2 3 2 4 3 3" xfId="28953" xr:uid="{8B3C0B77-3D4F-4001-A9F4-7C608C5E57CF}"/>
    <cellStyle name="sbt2 3 2 4 4" xfId="14580" xr:uid="{E9287BBB-D10A-4FEA-9D28-CB7A6D2DB612}"/>
    <cellStyle name="sbt2 3 2 4 4 2" xfId="28955" xr:uid="{116DD4EB-0EC9-4B7C-902E-9EF88328C68F}"/>
    <cellStyle name="sbt2 3 2 4 5" xfId="14581" xr:uid="{BE1FBCAB-0863-4388-AEC6-E0AA657F51E8}"/>
    <cellStyle name="sbt2 3 2 4 5 2" xfId="28956" xr:uid="{AFEFE108-4D27-459C-9A25-9AA3555513A3}"/>
    <cellStyle name="sbt2 3 2 4 6" xfId="14582" xr:uid="{7081F955-800E-4EBE-98A9-96EBD8B5FFB8}"/>
    <cellStyle name="sbt2 3 2 4 6 2" xfId="28957" xr:uid="{7850FCE2-F1FD-46A5-8ED7-D54035F59139}"/>
    <cellStyle name="sbt2 3 2 4 7" xfId="28951" xr:uid="{F99B15B0-0D6C-4A84-97FA-9C43214CB7A8}"/>
    <cellStyle name="sbt2 3 2 5" xfId="14583" xr:uid="{FC2065A9-B1CE-4731-9420-FDAB3A9FD58E}"/>
    <cellStyle name="sbt2 3 2 5 2" xfId="14584" xr:uid="{737F116F-C928-4A80-9C32-9A08BCEC84C4}"/>
    <cellStyle name="sbt2 3 2 5 2 2" xfId="28959" xr:uid="{3DFE87B7-3E69-4197-97D0-DF84243C0A80}"/>
    <cellStyle name="sbt2 3 2 5 3" xfId="14585" xr:uid="{F3B7EAFA-3E8B-4BED-B66B-778B9C706C1F}"/>
    <cellStyle name="sbt2 3 2 5 3 2" xfId="14586" xr:uid="{0ABDD8D4-6D36-4077-84CF-FE0FD72FBB35}"/>
    <cellStyle name="sbt2 3 2 5 3 2 2" xfId="28961" xr:uid="{F65DB614-6F71-4203-8718-12F65ED13B4D}"/>
    <cellStyle name="sbt2 3 2 5 3 3" xfId="28960" xr:uid="{DA153444-9BC4-4E7B-B844-11FCC197D152}"/>
    <cellStyle name="sbt2 3 2 5 4" xfId="14587" xr:uid="{7FADD65E-09E0-4155-8452-75839B20C317}"/>
    <cellStyle name="sbt2 3 2 5 4 2" xfId="28962" xr:uid="{BF4FBC42-CA81-4DAC-BBCF-768ED8169553}"/>
    <cellStyle name="sbt2 3 2 5 5" xfId="14588" xr:uid="{C8E000F7-F04A-4F9D-9A5F-60DD74FE37B6}"/>
    <cellStyle name="sbt2 3 2 5 5 2" xfId="28963" xr:uid="{D884284D-8E00-4115-8AA6-58AA67C843EA}"/>
    <cellStyle name="sbt2 3 2 5 6" xfId="14589" xr:uid="{A6DC5E51-6D8C-4038-BA1B-6B8F8B52CEC8}"/>
    <cellStyle name="sbt2 3 2 5 6 2" xfId="28964" xr:uid="{5B3DB617-FC20-41D4-B26B-F927CE7DA762}"/>
    <cellStyle name="sbt2 3 2 5 7" xfId="28958" xr:uid="{6FDF0683-150F-4585-B2A9-104D79DFF5C9}"/>
    <cellStyle name="sbt2 3 2 6" xfId="14590" xr:uid="{D3602280-BFFA-4FA7-9BA1-3ABE3D9EB068}"/>
    <cellStyle name="sbt2 3 2 6 2" xfId="14591" xr:uid="{0432A053-8786-48AD-B438-1B2F69698C41}"/>
    <cellStyle name="sbt2 3 2 6 2 2" xfId="28966" xr:uid="{B923A4C0-3AE4-405C-B5A5-72A03B299771}"/>
    <cellStyle name="sbt2 3 2 6 3" xfId="14592" xr:uid="{6DDB91A0-4C59-401C-BC94-DFEDAD9F5172}"/>
    <cellStyle name="sbt2 3 2 6 3 2" xfId="14593" xr:uid="{CBD5DFF0-4606-409E-BF88-A07A528B7E89}"/>
    <cellStyle name="sbt2 3 2 6 3 2 2" xfId="28968" xr:uid="{19AEB792-B9AB-4F7F-A3A4-39D39158E23F}"/>
    <cellStyle name="sbt2 3 2 6 3 3" xfId="28967" xr:uid="{0343E158-9032-4038-BF4B-A1FDE78E16D4}"/>
    <cellStyle name="sbt2 3 2 6 4" xfId="14594" xr:uid="{8F3E4ACF-5187-4ED0-A122-185818378A5A}"/>
    <cellStyle name="sbt2 3 2 6 4 2" xfId="14595" xr:uid="{F342D6EC-F603-4E5F-9E94-E757FD2A16E5}"/>
    <cellStyle name="sbt2 3 2 6 4 2 2" xfId="28970" xr:uid="{AB8052B8-1047-4AAC-91E1-B73E21079A3F}"/>
    <cellStyle name="sbt2 3 2 6 4 3" xfId="28969" xr:uid="{B3DF90D4-297C-4264-B8DE-B2C3360E2E25}"/>
    <cellStyle name="sbt2 3 2 6 5" xfId="14596" xr:uid="{01F5E7BA-158D-4C4C-B371-A3368CDB38B7}"/>
    <cellStyle name="sbt2 3 2 6 5 2" xfId="28971" xr:uid="{F3F1C61F-B624-4F04-876D-6235A2A0A150}"/>
    <cellStyle name="sbt2 3 2 6 6" xfId="14597" xr:uid="{2FE026C4-0071-43CA-A4D9-1B7E12789940}"/>
    <cellStyle name="sbt2 3 2 6 6 2" xfId="28972" xr:uid="{2E19E3AD-7AD3-4344-8F26-7F7E4776B468}"/>
    <cellStyle name="sbt2 3 2 6 7" xfId="14598" xr:uid="{A7854A23-C4D2-44D7-A7F0-AE28E9DB5774}"/>
    <cellStyle name="sbt2 3 2 6 7 2" xfId="28973" xr:uid="{35D7212F-18AF-4888-A402-DD6964705993}"/>
    <cellStyle name="sbt2 3 2 6 8" xfId="28965" xr:uid="{C73037C0-4020-4A34-9767-983242C0DD95}"/>
    <cellStyle name="sbt2 3 2 7" xfId="14599" xr:uid="{E56DBA19-4C05-4A4D-938E-0213B1F26D09}"/>
    <cellStyle name="sbt2 3 2 7 2" xfId="14600" xr:uid="{37F15FFE-664D-42FC-8836-E82BFA897F81}"/>
    <cellStyle name="sbt2 3 2 7 2 2" xfId="28975" xr:uid="{5B886A5F-27F5-4955-9326-08C9CE3BA648}"/>
    <cellStyle name="sbt2 3 2 7 3" xfId="28974" xr:uid="{533176F4-ACAE-4F8B-AE59-4CD3B714518E}"/>
    <cellStyle name="sbt2 3 2 8" xfId="20040" xr:uid="{AF8D7123-1ACB-4DE2-8299-F5240353571E}"/>
    <cellStyle name="sbt2 3 2 9" xfId="19944" xr:uid="{DE185E9C-AEF7-4B76-B826-F85CDED726CC}"/>
    <cellStyle name="sbt2 3 3" xfId="6150" xr:uid="{24D5BF4F-FE1F-4B51-A02E-84AC7E6D0F80}"/>
    <cellStyle name="sbt2 3 3 10" xfId="21864" xr:uid="{EB31366B-40E6-4BDF-B77B-910CC0504B48}"/>
    <cellStyle name="sbt2 3 3 11" xfId="21973" xr:uid="{F3EA2709-3AE2-4734-A545-AAFE67A54199}"/>
    <cellStyle name="sbt2 3 3 12" xfId="14601" xr:uid="{FD349872-C4D9-4455-BAE3-EB2B9D0F387A}"/>
    <cellStyle name="sbt2 3 3 12 2" xfId="28976" xr:uid="{150A169C-CCD4-4FB3-B5C5-ED91B4FD415D}"/>
    <cellStyle name="sbt2 3 3 13" xfId="9188" xr:uid="{CCB94FBD-5628-429C-9533-9E65371B6507}"/>
    <cellStyle name="sbt2 3 3 2" xfId="14602" xr:uid="{2441364A-9517-43C4-804A-4370173B28AB}"/>
    <cellStyle name="sbt2 3 3 2 2" xfId="28977" xr:uid="{2178C55C-435E-46E4-9428-C95CA5C84740}"/>
    <cellStyle name="sbt2 3 3 3" xfId="14603" xr:uid="{0A99DCAF-DF90-4E83-9FE6-1A335D12BE19}"/>
    <cellStyle name="sbt2 3 3 3 2" xfId="28978" xr:uid="{6E66967A-1BA1-4FF7-B5FC-6F52673C5390}"/>
    <cellStyle name="sbt2 3 3 4" xfId="14604" xr:uid="{04991644-7BD4-4D09-8EED-2585A4B06C34}"/>
    <cellStyle name="sbt2 3 3 4 2" xfId="14605" xr:uid="{5BE1EE7D-64E1-46A4-9EE5-0BD0FDB6B339}"/>
    <cellStyle name="sbt2 3 3 4 2 2" xfId="28980" xr:uid="{FD236A0F-0FAD-42AD-AFE7-A14B5C25BB84}"/>
    <cellStyle name="sbt2 3 3 4 3" xfId="28979" xr:uid="{B43BF890-604E-4BDB-AE90-ECD459F15EB6}"/>
    <cellStyle name="sbt2 3 3 5" xfId="14606" xr:uid="{44215BE4-ADA3-4C25-870F-7765C7957492}"/>
    <cellStyle name="sbt2 3 3 5 2" xfId="28981" xr:uid="{ED8BF3B9-E19B-4A6D-A0A1-21E749375A7B}"/>
    <cellStyle name="sbt2 3 3 6" xfId="14607" xr:uid="{94B51F9C-3A2E-40C8-9F57-3CFE8F697D4E}"/>
    <cellStyle name="sbt2 3 3 6 2" xfId="28982" xr:uid="{A5655FC5-6B5E-4CEB-A240-661CFCBBE857}"/>
    <cellStyle name="sbt2 3 3 7" xfId="14608" xr:uid="{9A9D05BB-C338-42FD-9747-61D273649131}"/>
    <cellStyle name="sbt2 3 3 7 2" xfId="28983" xr:uid="{FCEF0F01-0604-43C8-92F5-56711BA77B3A}"/>
    <cellStyle name="sbt2 3 3 8" xfId="20042" xr:uid="{47BA9349-C00E-42D3-8080-CD0DACDF91CE}"/>
    <cellStyle name="sbt2 3 3 9" xfId="21573" xr:uid="{C7A8992F-2FDE-4ECC-8FF3-E696BDFF25DE}"/>
    <cellStyle name="sbt2 3 4" xfId="6151" xr:uid="{3594E608-E2D8-43AF-A4CB-0C2F4ADD2947}"/>
    <cellStyle name="sbt2 3 4 10" xfId="14610" xr:uid="{A51A273E-8951-4E3F-A7D8-B366FC418A50}"/>
    <cellStyle name="sbt2 3 4 10 2" xfId="14611" xr:uid="{39AE7B06-0ADB-4489-94BF-559493AFE978}"/>
    <cellStyle name="sbt2 3 4 10 2 2" xfId="28986" xr:uid="{020F3336-6096-4B13-BCA5-C5FB7106AA46}"/>
    <cellStyle name="sbt2 3 4 10 3" xfId="28985" xr:uid="{F31DE41B-12EF-449F-AC3A-E9199D409203}"/>
    <cellStyle name="sbt2 3 4 11" xfId="20043" xr:uid="{91ACF8DD-D9C1-485E-ABBE-6C8AA8F2F716}"/>
    <cellStyle name="sbt2 3 4 12" xfId="19945" xr:uid="{544C5B89-C972-4FD7-BE35-3D63B78D08D2}"/>
    <cellStyle name="sbt2 3 4 13" xfId="21865" xr:uid="{4E30BEE5-F1FB-4CCF-A15A-CB9D29A5CC89}"/>
    <cellStyle name="sbt2 3 4 14" xfId="21454" xr:uid="{86FE164F-0129-4125-B8F8-A73809040AC6}"/>
    <cellStyle name="sbt2 3 4 15" xfId="14609" xr:uid="{27864C24-1218-47A8-B5A6-5DBDC98AC0CA}"/>
    <cellStyle name="sbt2 3 4 15 2" xfId="28984" xr:uid="{4AC98E2E-8A86-40FD-A982-FA1BA7C84059}"/>
    <cellStyle name="sbt2 3 4 16" xfId="9189" xr:uid="{289CC88A-EC6B-4F84-BF4B-A3DD8F21710D}"/>
    <cellStyle name="sbt2 3 4 2" xfId="14612" xr:uid="{A58A3BB1-1D4A-4028-95A9-9AE0D2F182C7}"/>
    <cellStyle name="sbt2 3 4 2 2" xfId="14613" xr:uid="{C6F4E739-34CA-4ABC-B6B6-A616450772CA}"/>
    <cellStyle name="sbt2 3 4 2 2 2" xfId="28988" xr:uid="{38271DDF-3004-4304-9A05-1D6A89D9EAB4}"/>
    <cellStyle name="sbt2 3 4 2 3" xfId="14614" xr:uid="{59D3F593-1CA5-484A-8CEA-D3998637F77D}"/>
    <cellStyle name="sbt2 3 4 2 3 2" xfId="14615" xr:uid="{B398CDFB-FCD9-4FE5-B4E9-675B8B6E0F83}"/>
    <cellStyle name="sbt2 3 4 2 3 2 2" xfId="28990" xr:uid="{E695185F-0CCA-4890-A19A-F402650392EC}"/>
    <cellStyle name="sbt2 3 4 2 3 3" xfId="28989" xr:uid="{80F744CC-B346-47A3-AFB9-55B102F49A3B}"/>
    <cellStyle name="sbt2 3 4 2 4" xfId="14616" xr:uid="{759745DF-F162-4F68-BA27-2952D3FB980A}"/>
    <cellStyle name="sbt2 3 4 2 4 2" xfId="28991" xr:uid="{FFFA4855-011B-4A4C-ADA5-07CD8309DE08}"/>
    <cellStyle name="sbt2 3 4 2 5" xfId="14617" xr:uid="{4A53DA0E-EF24-4699-ACE1-88FBFAAB0F38}"/>
    <cellStyle name="sbt2 3 4 2 5 2" xfId="28992" xr:uid="{4BF3C76E-2042-48F6-93CA-F6AB76C9292C}"/>
    <cellStyle name="sbt2 3 4 2 6" xfId="14618" xr:uid="{4DC1A1FC-1966-4902-B08F-D74F87E0F942}"/>
    <cellStyle name="sbt2 3 4 2 6 2" xfId="28993" xr:uid="{5DFB343B-B983-4D2B-92BF-0838667989FD}"/>
    <cellStyle name="sbt2 3 4 2 7" xfId="28987" xr:uid="{DB5F24D2-5EE6-4724-8AFA-486D295759BE}"/>
    <cellStyle name="sbt2 3 4 3" xfId="14619" xr:uid="{88195EA7-96DC-44D4-8CE4-780B8D09A10E}"/>
    <cellStyle name="sbt2 3 4 3 2" xfId="14620" xr:uid="{2F162B0B-B459-400B-98F2-DBC3D977473C}"/>
    <cellStyle name="sbt2 3 4 3 2 2" xfId="28995" xr:uid="{3F24ABAE-66FF-4638-80D8-C08AA6FA5BF2}"/>
    <cellStyle name="sbt2 3 4 3 3" xfId="28994" xr:uid="{247D3473-A8D7-4669-B75A-DB7F6A28A7A3}"/>
    <cellStyle name="sbt2 3 4 4" xfId="14621" xr:uid="{208FDBC8-CB0F-46C5-A9BA-9BD60E3D258C}"/>
    <cellStyle name="sbt2 3 4 4 2" xfId="14622" xr:uid="{7AA121C6-DAA1-47EB-87E5-2CF4537232E6}"/>
    <cellStyle name="sbt2 3 4 4 2 2" xfId="28997" xr:uid="{91590BB0-946C-40F2-A319-E4928823EC39}"/>
    <cellStyle name="sbt2 3 4 4 3" xfId="28996" xr:uid="{583AC590-1FDA-4373-9684-D19CF6F3D980}"/>
    <cellStyle name="sbt2 3 4 5" xfId="14623" xr:uid="{C5464B4B-FD59-4632-AB4D-DB48BECA2D61}"/>
    <cellStyle name="sbt2 3 4 5 2" xfId="14624" xr:uid="{5FBD962F-246D-4548-9DD2-8301F6BFF01C}"/>
    <cellStyle name="sbt2 3 4 5 2 2" xfId="28999" xr:uid="{93DF002B-81F3-462D-B2C7-8ECC055D655C}"/>
    <cellStyle name="sbt2 3 4 5 3" xfId="28998" xr:uid="{ED1D32E7-4792-4F3B-B11A-ECFAE7148F02}"/>
    <cellStyle name="sbt2 3 4 6" xfId="14625" xr:uid="{702DDA73-9B75-4C66-9095-BDE0F0963041}"/>
    <cellStyle name="sbt2 3 4 6 2" xfId="14626" xr:uid="{F128ECFB-6940-478B-AD9F-E3D90BFCD380}"/>
    <cellStyle name="sbt2 3 4 6 2 2" xfId="29001" xr:uid="{CC1FF247-0DC0-489C-90DE-94E32B321FD0}"/>
    <cellStyle name="sbt2 3 4 6 3" xfId="29000" xr:uid="{9AAA9643-F5C0-4B39-AE62-6BA51F6CC4C1}"/>
    <cellStyle name="sbt2 3 4 7" xfId="14627" xr:uid="{50D542A0-B340-42AF-A8E7-46A9F6C32B0D}"/>
    <cellStyle name="sbt2 3 4 7 2" xfId="14628" xr:uid="{BA94A199-F3EC-49BF-BB0E-6CEB5A48CEE4}"/>
    <cellStyle name="sbt2 3 4 7 2 2" xfId="29003" xr:uid="{8EF093AB-BAC1-4455-BF72-08B8CA0D875A}"/>
    <cellStyle name="sbt2 3 4 7 3" xfId="29002" xr:uid="{D2C97CA8-3824-4681-9C68-6951C829B199}"/>
    <cellStyle name="sbt2 3 4 8" xfId="14629" xr:uid="{0C92AE5B-D493-4454-AB85-BD7E67F8E1EE}"/>
    <cellStyle name="sbt2 3 4 8 2" xfId="29004" xr:uid="{4605393E-DED3-45E6-B8E1-5C8E6D9B6447}"/>
    <cellStyle name="sbt2 3 4 9" xfId="14630" xr:uid="{3D288B79-E7C9-483D-B639-E8DD5AA123AD}"/>
    <cellStyle name="sbt2 3 4 9 2" xfId="29005" xr:uid="{DF293B12-5443-41EC-A85C-94236A951EF2}"/>
    <cellStyle name="sbt2 3 5" xfId="6152" xr:uid="{73BCA8DA-CDC9-484D-9994-B51799D4C99D}"/>
    <cellStyle name="sbt2 3 5 10" xfId="22521" xr:uid="{6F3315FA-23DF-443A-9BA9-BEF28F7C9B39}"/>
    <cellStyle name="sbt2 3 5 11" xfId="14631" xr:uid="{0AF4FE47-8F4D-4E2C-A2C2-7B6210B1FA9B}"/>
    <cellStyle name="sbt2 3 5 11 2" xfId="29006" xr:uid="{9B326CD5-D2D3-401C-8E2B-D594C2D39EB6}"/>
    <cellStyle name="sbt2 3 5 12" xfId="9190" xr:uid="{F2A52F36-CFFB-4032-BC21-AF4329DAB69B}"/>
    <cellStyle name="sbt2 3 5 2" xfId="14632" xr:uid="{5B22BBB3-48F4-495C-B89E-62DB704F6566}"/>
    <cellStyle name="sbt2 3 5 2 2" xfId="29007" xr:uid="{BC6E720B-9115-4FCF-870F-32B3196FA853}"/>
    <cellStyle name="sbt2 3 5 3" xfId="14633" xr:uid="{E739AA2F-9503-4D33-8AE7-E2A75A2B4F28}"/>
    <cellStyle name="sbt2 3 5 3 2" xfId="14634" xr:uid="{E651D4C9-E996-4E76-AFA7-FDE579837A6B}"/>
    <cellStyle name="sbt2 3 5 3 2 2" xfId="29009" xr:uid="{34D87413-E97A-4A1B-BE4A-74D22BDFAE41}"/>
    <cellStyle name="sbt2 3 5 3 3" xfId="29008" xr:uid="{D5970741-7DE3-4C21-93DE-D5B8B7FB58B4}"/>
    <cellStyle name="sbt2 3 5 4" xfId="14635" xr:uid="{1D080BD2-08A3-4F20-B560-CE1FE1539578}"/>
    <cellStyle name="sbt2 3 5 4 2" xfId="29010" xr:uid="{4302BF4E-0817-4BCF-BD2E-205ADD33BA9B}"/>
    <cellStyle name="sbt2 3 5 5" xfId="14636" xr:uid="{1AFBA254-96FC-4B84-A1E2-3F747E14279E}"/>
    <cellStyle name="sbt2 3 5 5 2" xfId="29011" xr:uid="{BD1504CC-3680-47D4-9C0D-9C43E7E3B3B1}"/>
    <cellStyle name="sbt2 3 5 6" xfId="14637" xr:uid="{E3945C2B-D8A9-42B6-B49E-D89F8CAFFC78}"/>
    <cellStyle name="sbt2 3 5 6 2" xfId="29012" xr:uid="{09C0CD30-6C2D-4A66-9AFF-630805D88F2F}"/>
    <cellStyle name="sbt2 3 5 7" xfId="20044" xr:uid="{E5393988-E771-4317-B365-CE0EE766354C}"/>
    <cellStyle name="sbt2 3 5 8" xfId="21570" xr:uid="{7730F554-DFE8-4ED5-B10F-FC573A4B3AD0}"/>
    <cellStyle name="sbt2 3 5 9" xfId="21866" xr:uid="{773164F2-6AB2-4F49-93BF-BC59BDE33A7E}"/>
    <cellStyle name="sbt2 3 6" xfId="6153" xr:uid="{E1714A77-FA06-4A55-9330-FEA496B2EEF7}"/>
    <cellStyle name="sbt2 3 6 10" xfId="20461" xr:uid="{B52CBE4A-27D3-464C-A6FA-8FDB6D119C4C}"/>
    <cellStyle name="sbt2 3 6 11" xfId="14638" xr:uid="{FF90A4CC-CDCA-4075-8F35-14ABBD2824DD}"/>
    <cellStyle name="sbt2 3 6 11 2" xfId="29013" xr:uid="{23B88C84-215C-4A7F-A5F3-23EF10D6265F}"/>
    <cellStyle name="sbt2 3 6 12" xfId="9191" xr:uid="{4FEF96B0-C94A-472A-831E-A06E90D06561}"/>
    <cellStyle name="sbt2 3 6 2" xfId="14639" xr:uid="{8EBF8FA8-309C-48FA-BED3-10EB2F896FF8}"/>
    <cellStyle name="sbt2 3 6 2 2" xfId="29014" xr:uid="{2CC63C11-F1D9-4AFB-A277-30D57DA60E2D}"/>
    <cellStyle name="sbt2 3 6 3" xfId="14640" xr:uid="{66CFDA3D-412D-4B61-8635-F099A0DC1EE2}"/>
    <cellStyle name="sbt2 3 6 3 2" xfId="14641" xr:uid="{9468661B-A59E-4D48-9E9D-AF9841A9DB65}"/>
    <cellStyle name="sbt2 3 6 3 2 2" xfId="29016" xr:uid="{C7CD6CF6-4C3F-49A0-8224-18001F8DA0B7}"/>
    <cellStyle name="sbt2 3 6 3 3" xfId="29015" xr:uid="{8BBF563B-619E-4AFF-B932-97B0376E71AC}"/>
    <cellStyle name="sbt2 3 6 4" xfId="14642" xr:uid="{5E23512E-1DCE-49E7-AB45-61210C2EB050}"/>
    <cellStyle name="sbt2 3 6 4 2" xfId="29017" xr:uid="{6B617CA9-8900-46E7-A2CE-BC5C046FF92E}"/>
    <cellStyle name="sbt2 3 6 5" xfId="14643" xr:uid="{24D45D85-E8E8-45E5-8AB4-FEC68417664A}"/>
    <cellStyle name="sbt2 3 6 5 2" xfId="29018" xr:uid="{5410D651-2430-47E6-BF3E-15BCB784A8CE}"/>
    <cellStyle name="sbt2 3 6 6" xfId="14644" xr:uid="{B6B42D91-67EA-4BA0-9800-9311D2A93415}"/>
    <cellStyle name="sbt2 3 6 6 2" xfId="29019" xr:uid="{9CED10B5-6241-4156-A7E4-CC91014B0C7C}"/>
    <cellStyle name="sbt2 3 6 7" xfId="20045" xr:uid="{639EDBBD-D507-4108-AC3D-BCDC791CBE55}"/>
    <cellStyle name="sbt2 3 6 8" xfId="18882" xr:uid="{4BBDF08A-D5CF-47B8-895F-D704B389F678}"/>
    <cellStyle name="sbt2 3 6 9" xfId="21867" xr:uid="{96332141-2210-488A-9999-D7C63153DE56}"/>
    <cellStyle name="sbt2 3 7" xfId="14645" xr:uid="{966D4AE5-E57B-4910-BB2D-36211DAE6149}"/>
    <cellStyle name="sbt2 3 7 2" xfId="14646" xr:uid="{93E785A7-3E9F-4A2B-A2CA-DAEC20CACB86}"/>
    <cellStyle name="sbt2 3 7 2 2" xfId="29021" xr:uid="{9B2A9BA4-7613-4FA3-8D1C-39C4593FBC49}"/>
    <cellStyle name="sbt2 3 7 3" xfId="14647" xr:uid="{FBFF447E-F2A3-4B56-BDDF-77D9B198DEC6}"/>
    <cellStyle name="sbt2 3 7 3 2" xfId="14648" xr:uid="{99A81682-2537-4139-81D5-5DC1244E785E}"/>
    <cellStyle name="sbt2 3 7 3 2 2" xfId="29023" xr:uid="{DAABAA63-4AA7-4806-96D0-131A56121C6E}"/>
    <cellStyle name="sbt2 3 7 3 3" xfId="29022" xr:uid="{1193073E-E020-46DE-A2AD-6B44AD3CEC3C}"/>
    <cellStyle name="sbt2 3 7 4" xfId="14649" xr:uid="{3FB7D1C1-D3E3-4A91-9BF7-392A4DC9B925}"/>
    <cellStyle name="sbt2 3 7 4 2" xfId="14650" xr:uid="{47029E42-38C4-4D5C-9995-24A79D6BEBEF}"/>
    <cellStyle name="sbt2 3 7 4 2 2" xfId="29025" xr:uid="{DF745DFF-DFE7-4713-98B3-B09B51A22E2C}"/>
    <cellStyle name="sbt2 3 7 4 3" xfId="29024" xr:uid="{B04D2EF3-EB97-4584-85BC-F8AF94595FED}"/>
    <cellStyle name="sbt2 3 7 5" xfId="14651" xr:uid="{BB54038E-98BF-4448-88C7-68461850059E}"/>
    <cellStyle name="sbt2 3 7 5 2" xfId="29026" xr:uid="{888C690C-06C6-45A9-9981-CFEA4BF3BD9C}"/>
    <cellStyle name="sbt2 3 7 6" xfId="14652" xr:uid="{59AB2180-96B0-4CE7-911A-A2FDB4F366AB}"/>
    <cellStyle name="sbt2 3 7 6 2" xfId="29027" xr:uid="{E768ED17-D47F-4B64-962E-82217F5F5348}"/>
    <cellStyle name="sbt2 3 7 7" xfId="14653" xr:uid="{58E733BC-0174-4CC5-959A-6780C2053F55}"/>
    <cellStyle name="sbt2 3 7 7 2" xfId="29028" xr:uid="{927FF95E-5DE5-4C9A-ADF0-F79E18D11ACC}"/>
    <cellStyle name="sbt2 3 7 8" xfId="29020" xr:uid="{4F6BD3E9-0EBB-49AF-B5D0-9D72229B7073}"/>
    <cellStyle name="sbt2 3 8" xfId="20039" xr:uid="{0F6C4AAD-218E-4784-B409-15CFB012F2F0}"/>
    <cellStyle name="sbt2 3 9" xfId="21574" xr:uid="{EF5F8160-2D3B-4D8D-9428-01B43D004F09}"/>
    <cellStyle name="sbt2 4" xfId="6154" xr:uid="{160DA1DC-4C5D-4630-841E-124FA55A66B3}"/>
    <cellStyle name="sbt2 4 10" xfId="19170" xr:uid="{FF226C60-C843-43AA-A223-CE025090E939}"/>
    <cellStyle name="sbt2 4 11" xfId="20463" xr:uid="{EEAC03F4-DB89-4552-8BE4-1A72D86236DF}"/>
    <cellStyle name="sbt2 4 12" xfId="14654" xr:uid="{BC7ADF95-457A-4DAB-A088-D19E7E3B70E7}"/>
    <cellStyle name="sbt2 4 12 2" xfId="29029" xr:uid="{C6E16378-924F-4F43-8276-42E421A2C557}"/>
    <cellStyle name="sbt2 4 13" xfId="9192" xr:uid="{7F475214-23AD-41E4-A1DA-6F8D509C2246}"/>
    <cellStyle name="sbt2 4 2" xfId="6155" xr:uid="{4EFCAC96-FFBF-46FB-BC3F-8D5A4B5D6DE8}"/>
    <cellStyle name="sbt2 4 2 10" xfId="21868" xr:uid="{AE061C94-B4C4-4AC1-9BB8-3074BA347968}"/>
    <cellStyle name="sbt2 4 2 11" xfId="23400" xr:uid="{98E34DF3-1862-4B2D-AD12-8F460A3320FE}"/>
    <cellStyle name="sbt2 4 2 12" xfId="14655" xr:uid="{668278E6-A9AE-4AA2-A15C-D7A012A42B9F}"/>
    <cellStyle name="sbt2 4 2 12 2" xfId="29030" xr:uid="{E54F73D4-96C9-431D-A99C-D848B78575A7}"/>
    <cellStyle name="sbt2 4 2 13" xfId="9193" xr:uid="{983610C7-6285-4478-A213-C8EDEFC85C7A}"/>
    <cellStyle name="sbt2 4 2 2" xfId="14656" xr:uid="{0129F620-04EF-491E-BB4D-F4FA38DCE4A2}"/>
    <cellStyle name="sbt2 4 2 2 2" xfId="29031" xr:uid="{C06723D6-CB4F-45C5-A373-C4B74B2972D4}"/>
    <cellStyle name="sbt2 4 2 3" xfId="14657" xr:uid="{7B4793B3-B5DE-4EA5-B2BD-DD767476E24F}"/>
    <cellStyle name="sbt2 4 2 3 2" xfId="29032" xr:uid="{3F8C71D9-CEA1-42A5-9379-0B91DCF1A500}"/>
    <cellStyle name="sbt2 4 2 4" xfId="14658" xr:uid="{BA237540-3FE2-4DF4-8550-239ABB58DB8B}"/>
    <cellStyle name="sbt2 4 2 4 2" xfId="14659" xr:uid="{EBFB01ED-1285-4101-8263-B3147B47E8D8}"/>
    <cellStyle name="sbt2 4 2 4 2 2" xfId="29034" xr:uid="{960B384F-7FD8-498A-ABAD-8D11502CC602}"/>
    <cellStyle name="sbt2 4 2 4 3" xfId="29033" xr:uid="{66D89BBB-56EF-4417-BDB4-DBBA2C0230F7}"/>
    <cellStyle name="sbt2 4 2 5" xfId="14660" xr:uid="{95CD0968-45F6-456F-A792-F5BCCEE7D339}"/>
    <cellStyle name="sbt2 4 2 5 2" xfId="29035" xr:uid="{8A684585-9B04-4197-A030-F33FC38A4601}"/>
    <cellStyle name="sbt2 4 2 6" xfId="14661" xr:uid="{A7EFAFBA-EBBA-4484-891D-230F50EA20EE}"/>
    <cellStyle name="sbt2 4 2 6 2" xfId="29036" xr:uid="{7DCE03E5-1DD3-4905-AEF5-57D52AB46A89}"/>
    <cellStyle name="sbt2 4 2 7" xfId="14662" xr:uid="{E004B7E8-97AE-4957-9AF3-2508FBE9899B}"/>
    <cellStyle name="sbt2 4 2 7 2" xfId="29037" xr:uid="{06A2D08F-A3DC-42F1-BCD1-FE394055E016}"/>
    <cellStyle name="sbt2 4 2 8" xfId="20047" xr:uid="{BA2FAC4F-31B4-498F-962E-8FFD20C2C1FB}"/>
    <cellStyle name="sbt2 4 2 9" xfId="18878" xr:uid="{EE975B72-6FA9-498B-9092-B043EC1CFE42}"/>
    <cellStyle name="sbt2 4 3" xfId="6156" xr:uid="{67507B34-B3A0-4607-A27E-6586281104D1}"/>
    <cellStyle name="sbt2 4 3 10" xfId="22032" xr:uid="{02E1FCAB-A006-4580-AFF4-F2A37C4E3624}"/>
    <cellStyle name="sbt2 4 3 11" xfId="14663" xr:uid="{883ADD1E-5C94-4143-A311-05097FFE6167}"/>
    <cellStyle name="sbt2 4 3 11 2" xfId="29038" xr:uid="{6726C455-0D8A-4ABE-84EB-811001D3CC68}"/>
    <cellStyle name="sbt2 4 3 12" xfId="9194" xr:uid="{7674B5F9-A7B0-497F-9FD8-3BFEFD9BC535}"/>
    <cellStyle name="sbt2 4 3 2" xfId="14664" xr:uid="{31FC3BBF-12E7-48F0-BA1B-06363301E0DF}"/>
    <cellStyle name="sbt2 4 3 2 2" xfId="29039" xr:uid="{1BC67352-869D-4BB4-91AA-D1FBC6E7848E}"/>
    <cellStyle name="sbt2 4 3 3" xfId="14665" xr:uid="{36FBE21D-E39A-495F-843D-FE627FA23DD8}"/>
    <cellStyle name="sbt2 4 3 3 2" xfId="14666" xr:uid="{E3200209-4F46-4C90-811F-E8D7CD26AC86}"/>
    <cellStyle name="sbt2 4 3 3 2 2" xfId="29041" xr:uid="{E4569937-B852-47A0-90BE-21FFA5409088}"/>
    <cellStyle name="sbt2 4 3 3 3" xfId="29040" xr:uid="{FD8F6F7F-2AFC-432A-8B45-AFACBBD25CC4}"/>
    <cellStyle name="sbt2 4 3 4" xfId="14667" xr:uid="{A17C7F3A-8FE8-4B8D-B727-B69E83AF583D}"/>
    <cellStyle name="sbt2 4 3 4 2" xfId="29042" xr:uid="{E043B11E-7D07-437C-9C41-1B4DF508A617}"/>
    <cellStyle name="sbt2 4 3 5" xfId="14668" xr:uid="{9401D078-3E14-4CA5-841A-B6A453A6627F}"/>
    <cellStyle name="sbt2 4 3 5 2" xfId="29043" xr:uid="{E8C8E079-76E4-474A-B8B3-653BB59F6D32}"/>
    <cellStyle name="sbt2 4 3 6" xfId="14669" xr:uid="{AB77BB6B-69AB-488B-94DE-78E88F800237}"/>
    <cellStyle name="sbt2 4 3 6 2" xfId="29044" xr:uid="{DCCFFACF-99AC-4406-AB01-ADDC7341C638}"/>
    <cellStyle name="sbt2 4 3 7" xfId="20048" xr:uid="{2C8295E2-FBC3-41FC-AA73-A24B467CDFB5}"/>
    <cellStyle name="sbt2 4 3 8" xfId="19031" xr:uid="{E28A9EF9-6EDC-4167-9635-B901B3A7E2DD}"/>
    <cellStyle name="sbt2 4 3 9" xfId="21869" xr:uid="{5A22759A-5E25-45E1-B2BE-9C11E40B7D4E}"/>
    <cellStyle name="sbt2 4 4" xfId="6157" xr:uid="{951DC917-44C7-4E41-BDFD-43503FB744E9}"/>
    <cellStyle name="sbt2 4 4 10" xfId="19993" xr:uid="{D53EA5E2-0422-418A-A6CF-8F5DAF81D476}"/>
    <cellStyle name="sbt2 4 4 11" xfId="14670" xr:uid="{57F4AE29-2218-49DC-B533-2F0EE4588C8C}"/>
    <cellStyle name="sbt2 4 4 11 2" xfId="29045" xr:uid="{BD05BA1C-6E59-4A4B-A555-7523072B72B8}"/>
    <cellStyle name="sbt2 4 4 12" xfId="9195" xr:uid="{9432C3F9-8A1A-4D50-B4B5-19F969C1DC9C}"/>
    <cellStyle name="sbt2 4 4 2" xfId="14671" xr:uid="{8C01D0C0-6938-471D-A39E-82FEC8D37DDA}"/>
    <cellStyle name="sbt2 4 4 2 2" xfId="29046" xr:uid="{D6EDD345-62E3-484A-BD94-7BBA28DF27EE}"/>
    <cellStyle name="sbt2 4 4 3" xfId="14672" xr:uid="{07C16742-FCAA-408E-80C3-D1DF705C0B72}"/>
    <cellStyle name="sbt2 4 4 3 2" xfId="14673" xr:uid="{72DB5889-3E8D-4ED0-8CA1-E00A0211DE64}"/>
    <cellStyle name="sbt2 4 4 3 2 2" xfId="29048" xr:uid="{0ADB8C28-0FF3-4724-8AAC-1E966EF003CC}"/>
    <cellStyle name="sbt2 4 4 3 3" xfId="29047" xr:uid="{C828B4D8-B430-433C-8F57-561084903353}"/>
    <cellStyle name="sbt2 4 4 4" xfId="14674" xr:uid="{DF5ACF0A-E01B-4CCB-B5BA-FA52F9602FA1}"/>
    <cellStyle name="sbt2 4 4 4 2" xfId="29049" xr:uid="{9F54AB1D-FD1E-4955-9E82-933A6009EF5E}"/>
    <cellStyle name="sbt2 4 4 5" xfId="14675" xr:uid="{C9C6AE98-B4A0-4C35-B433-BAC9D799E539}"/>
    <cellStyle name="sbt2 4 4 5 2" xfId="29050" xr:uid="{33C9C4CC-FAD3-49F5-95EA-8BAA8E541CB7}"/>
    <cellStyle name="sbt2 4 4 6" xfId="14676" xr:uid="{93B9DC36-9E14-4E36-8EDA-EA3267EF5A39}"/>
    <cellStyle name="sbt2 4 4 6 2" xfId="29051" xr:uid="{F930F6F5-44E3-4A61-8BB7-6E4A1E964A71}"/>
    <cellStyle name="sbt2 4 4 7" xfId="20049" xr:uid="{7B40FBBD-958F-48B5-85EE-9CAAA14AAC1F}"/>
    <cellStyle name="sbt2 4 4 8" xfId="21568" xr:uid="{2BA6D1A3-3E78-44F3-AC26-9C3925301C7D}"/>
    <cellStyle name="sbt2 4 4 9" xfId="21873" xr:uid="{551D8D02-6F79-4F53-BB02-A07142C6B2C6}"/>
    <cellStyle name="sbt2 4 5" xfId="6158" xr:uid="{95B39616-0A35-48FE-91AC-5E14B8C34783}"/>
    <cellStyle name="sbt2 4 5 10" xfId="23408" xr:uid="{55A407DA-CD48-4C70-B1DE-05F5D34FA46C}"/>
    <cellStyle name="sbt2 4 5 11" xfId="14677" xr:uid="{CC84D793-AFF8-4E7B-B78B-B5BBCF647889}"/>
    <cellStyle name="sbt2 4 5 11 2" xfId="29052" xr:uid="{343B9E46-D22C-4EF3-832B-4D44DF0FDC36}"/>
    <cellStyle name="sbt2 4 5 12" xfId="9196" xr:uid="{7725FE74-6A99-47C0-94BF-7A1173056667}"/>
    <cellStyle name="sbt2 4 5 2" xfId="14678" xr:uid="{C862757B-0E53-4F4B-8FC4-8D7BAD079F9E}"/>
    <cellStyle name="sbt2 4 5 2 2" xfId="29053" xr:uid="{AAE3B0A8-7504-4438-A984-6DDA5F6F0E62}"/>
    <cellStyle name="sbt2 4 5 3" xfId="14679" xr:uid="{F36D3746-A6C4-421E-A6A5-A4BC0940457D}"/>
    <cellStyle name="sbt2 4 5 3 2" xfId="14680" xr:uid="{C71DCD32-A23F-41D5-B0BC-DB3C46D82A60}"/>
    <cellStyle name="sbt2 4 5 3 2 2" xfId="29055" xr:uid="{CD4BF761-44DB-4F88-955B-5A34D089C511}"/>
    <cellStyle name="sbt2 4 5 3 3" xfId="29054" xr:uid="{FFEB4902-F27A-4DDE-A9F7-CD9AA81294DD}"/>
    <cellStyle name="sbt2 4 5 4" xfId="14681" xr:uid="{A1AE0C56-96B0-4F09-97F6-2FC0A30D5E7D}"/>
    <cellStyle name="sbt2 4 5 4 2" xfId="29056" xr:uid="{DC38BFAD-9362-4550-9B6B-F6BEA45216E7}"/>
    <cellStyle name="sbt2 4 5 5" xfId="14682" xr:uid="{ADC25EDA-8242-4890-93DB-C021738C131F}"/>
    <cellStyle name="sbt2 4 5 5 2" xfId="29057" xr:uid="{1C2E53CA-8135-4344-8F97-F64937D2CE5E}"/>
    <cellStyle name="sbt2 4 5 6" xfId="14683" xr:uid="{41FAA67F-F0A6-4BC3-8CFD-563705601943}"/>
    <cellStyle name="sbt2 4 5 6 2" xfId="29058" xr:uid="{DE4D390A-35D3-4B68-B7E4-D6FB22A90DFA}"/>
    <cellStyle name="sbt2 4 5 7" xfId="20050" xr:uid="{C4C60A3D-86FC-4F5B-B4BC-32473CD5D5CA}"/>
    <cellStyle name="sbt2 4 5 8" xfId="18994" xr:uid="{D064168F-2A20-4144-94A9-6C9BF9302F32}"/>
    <cellStyle name="sbt2 4 5 9" xfId="21870" xr:uid="{4CA2FB9F-B4FA-4D9E-84FB-56FABC2B7024}"/>
    <cellStyle name="sbt2 4 6" xfId="14684" xr:uid="{3638262A-F3E0-4556-86EE-C160405340DB}"/>
    <cellStyle name="sbt2 4 6 2" xfId="14685" xr:uid="{F1D51651-22C0-4597-9F62-B8CC6CF0B142}"/>
    <cellStyle name="sbt2 4 6 2 2" xfId="29060" xr:uid="{80DE2C61-12CF-43BD-8B5F-5611A97A1341}"/>
    <cellStyle name="sbt2 4 6 3" xfId="14686" xr:uid="{FC3DFDCA-F560-40BE-828E-80B5B0693813}"/>
    <cellStyle name="sbt2 4 6 3 2" xfId="14687" xr:uid="{D07EA5FC-51CB-47A4-8125-B8DA8C2BBB66}"/>
    <cellStyle name="sbt2 4 6 3 2 2" xfId="29062" xr:uid="{78AB8CCB-63C8-4CEC-A75F-F75DE51446AE}"/>
    <cellStyle name="sbt2 4 6 3 3" xfId="29061" xr:uid="{DB8BD286-2C1E-4A24-A4DF-B331EF35A146}"/>
    <cellStyle name="sbt2 4 6 4" xfId="14688" xr:uid="{23D9F769-3214-44D0-AFE2-295134BE20CA}"/>
    <cellStyle name="sbt2 4 6 4 2" xfId="14689" xr:uid="{3B1A4198-31BF-4CE3-A823-C8712B922AA2}"/>
    <cellStyle name="sbt2 4 6 4 2 2" xfId="29064" xr:uid="{60AACB53-94F5-471C-8125-929862380F08}"/>
    <cellStyle name="sbt2 4 6 4 3" xfId="29063" xr:uid="{D8B0D170-38DA-47D3-9136-1A88B367B027}"/>
    <cellStyle name="sbt2 4 6 5" xfId="14690" xr:uid="{9253CCAF-E5BF-41C7-8A55-D32F8EA0ACFF}"/>
    <cellStyle name="sbt2 4 6 5 2" xfId="29065" xr:uid="{BB60D9FB-0D20-4407-BE04-22340BD02CB8}"/>
    <cellStyle name="sbt2 4 6 6" xfId="14691" xr:uid="{16F4EF45-1D01-4F4E-B719-D849A3C52332}"/>
    <cellStyle name="sbt2 4 6 6 2" xfId="29066" xr:uid="{946AD609-6314-4D64-B112-5180BC3A79DA}"/>
    <cellStyle name="sbt2 4 6 7" xfId="14692" xr:uid="{4F6F7AB7-C4B5-4708-AED4-7C3AB38656F4}"/>
    <cellStyle name="sbt2 4 6 7 2" xfId="29067" xr:uid="{2701E142-C81F-48AF-877A-C35FFDF0A4D6}"/>
    <cellStyle name="sbt2 4 6 8" xfId="29059" xr:uid="{0D53B7CC-D8AB-441E-9C9A-44F300D8BE4A}"/>
    <cellStyle name="sbt2 4 7" xfId="14693" xr:uid="{1D95D73D-F785-47E0-BEB4-BAC52962A324}"/>
    <cellStyle name="sbt2 4 7 2" xfId="14694" xr:uid="{A5A3B957-27BF-4964-BC7F-C93BC4E05498}"/>
    <cellStyle name="sbt2 4 7 2 2" xfId="29069" xr:uid="{0F99C7AC-C87B-4765-AC7D-7BC25E36700E}"/>
    <cellStyle name="sbt2 4 7 3" xfId="29068" xr:uid="{2E95FB23-55E7-4EE2-A5E7-D04915CA3C38}"/>
    <cellStyle name="sbt2 4 8" xfId="20046" xr:uid="{85CB90A9-F93F-4875-B543-424D4B85BC62}"/>
    <cellStyle name="sbt2 4 9" xfId="21571" xr:uid="{460A9146-CD11-4409-9914-4AA89883F62B}"/>
    <cellStyle name="sbt2 5" xfId="6159" xr:uid="{EA270859-9E19-452C-8B5D-F9ED147F7446}"/>
    <cellStyle name="sbt2 5 10" xfId="20051" xr:uid="{CC9D5164-BF76-4F9D-BA11-DAE8F9C8956E}"/>
    <cellStyle name="sbt2 5 11" xfId="19627" xr:uid="{464291C0-7CE8-4FC2-A9F6-BCDE63434125}"/>
    <cellStyle name="sbt2 5 12" xfId="22533" xr:uid="{2913AC65-BB01-4581-90D8-F9904C355313}"/>
    <cellStyle name="sbt2 5 13" xfId="21997" xr:uid="{96F04FD3-7059-409C-978C-10C6DEBF1732}"/>
    <cellStyle name="sbt2 5 14" xfId="14695" xr:uid="{81BC0640-3BDC-4B6C-A518-3F66C535BB0B}"/>
    <cellStyle name="sbt2 5 14 2" xfId="29070" xr:uid="{2E75F52D-1506-40B3-8B8B-DBDD762D75F7}"/>
    <cellStyle name="sbt2 5 15" xfId="9197" xr:uid="{068946EE-DF03-477D-ADD9-099398977F7D}"/>
    <cellStyle name="sbt2 5 2" xfId="6160" xr:uid="{6588733E-2D9C-4AE3-A706-FD6C6AC67A6F}"/>
    <cellStyle name="sbt2 5 2 10" xfId="21462" xr:uid="{F7F4E67B-57C5-481D-8870-A8C59CDC71C3}"/>
    <cellStyle name="sbt2 5 2 11" xfId="14696" xr:uid="{08E9FF45-CDA4-4382-9C8D-B43A91D65203}"/>
    <cellStyle name="sbt2 5 2 11 2" xfId="29071" xr:uid="{CE4D5157-0496-425E-BE62-26411C89953C}"/>
    <cellStyle name="sbt2 5 2 12" xfId="9198" xr:uid="{D2099431-9675-4F56-AD1D-F1204FE0C643}"/>
    <cellStyle name="sbt2 5 2 2" xfId="14697" xr:uid="{14A4EBC9-85C0-426E-A211-FA76B0102D8D}"/>
    <cellStyle name="sbt2 5 2 2 2" xfId="29072" xr:uid="{3E834971-6F63-4C2F-A865-4D0C5158BA63}"/>
    <cellStyle name="sbt2 5 2 3" xfId="14698" xr:uid="{6F8FE8F3-AD3F-4A14-A172-AFC880E5ABC8}"/>
    <cellStyle name="sbt2 5 2 3 2" xfId="14699" xr:uid="{17B0B898-372E-4334-BC45-38600F944E6F}"/>
    <cellStyle name="sbt2 5 2 3 2 2" xfId="29074" xr:uid="{9FDC91B0-0B41-4968-82A6-97B7CB0F3A33}"/>
    <cellStyle name="sbt2 5 2 3 3" xfId="29073" xr:uid="{D0A95047-01DF-4161-BA67-16F84AE77758}"/>
    <cellStyle name="sbt2 5 2 4" xfId="14700" xr:uid="{44EFD98F-24B6-4118-967B-03A646C796F0}"/>
    <cellStyle name="sbt2 5 2 4 2" xfId="29075" xr:uid="{B4277F65-E677-4F76-9877-3A04DE0343A9}"/>
    <cellStyle name="sbt2 5 2 5" xfId="14701" xr:uid="{76EE0D02-CED3-4B93-ABE5-34A8A39192D4}"/>
    <cellStyle name="sbt2 5 2 5 2" xfId="29076" xr:uid="{DD49B43A-432F-4643-9A04-918F0A1393DD}"/>
    <cellStyle name="sbt2 5 2 6" xfId="14702" xr:uid="{D8B45636-208D-411C-8A8B-A6516CB18D33}"/>
    <cellStyle name="sbt2 5 2 6 2" xfId="29077" xr:uid="{02FAC871-2B2D-416B-B37A-DEBD24336276}"/>
    <cellStyle name="sbt2 5 2 7" xfId="20052" xr:uid="{ED61BCF2-7467-407F-8526-1795874CA1E8}"/>
    <cellStyle name="sbt2 5 2 8" xfId="19622" xr:uid="{1C26C12C-18A6-41A9-9ED7-81415910A994}"/>
    <cellStyle name="sbt2 5 2 9" xfId="21871" xr:uid="{F6DC3F5F-28A1-4339-AC9D-B720BFEA25FA}"/>
    <cellStyle name="sbt2 5 3" xfId="6161" xr:uid="{B9E3B05B-8FDB-4F9E-92F4-A23263F45565}"/>
    <cellStyle name="sbt2 5 3 10" xfId="20110" xr:uid="{C4ED84AE-B3DA-48AB-B0CA-6435E321625A}"/>
    <cellStyle name="sbt2 5 3 11" xfId="14703" xr:uid="{3C1637FA-61AB-4859-8459-B8337387773A}"/>
    <cellStyle name="sbt2 5 3 11 2" xfId="29078" xr:uid="{DA951F89-4DCE-4F0E-886F-800CB5AF79B6}"/>
    <cellStyle name="sbt2 5 3 12" xfId="9199" xr:uid="{27D02840-78AC-4F68-9EFE-7BD41B787D6E}"/>
    <cellStyle name="sbt2 5 3 2" xfId="14704" xr:uid="{E5724490-50F8-4271-921A-622709DD074F}"/>
    <cellStyle name="sbt2 5 3 2 2" xfId="29079" xr:uid="{85DFDDBE-12AD-4E9A-822D-835881102744}"/>
    <cellStyle name="sbt2 5 3 3" xfId="14705" xr:uid="{702AF232-48EF-4F8B-BED5-B74E263C0AA4}"/>
    <cellStyle name="sbt2 5 3 3 2" xfId="14706" xr:uid="{80868A1F-343D-40E9-BDCF-EE71664864F0}"/>
    <cellStyle name="sbt2 5 3 3 2 2" xfId="29081" xr:uid="{9AE4FC36-14A5-4543-B222-A9385659A63D}"/>
    <cellStyle name="sbt2 5 3 3 3" xfId="29080" xr:uid="{E76F555D-DBF4-4A8F-A598-9EA796F64069}"/>
    <cellStyle name="sbt2 5 3 4" xfId="14707" xr:uid="{A4BE689F-E6D8-495E-B9EE-3672C9E77B1B}"/>
    <cellStyle name="sbt2 5 3 4 2" xfId="29082" xr:uid="{449FEBAF-926E-4744-9971-C002AF1CAED8}"/>
    <cellStyle name="sbt2 5 3 5" xfId="14708" xr:uid="{76430F26-E268-4B91-896E-C62047B092BA}"/>
    <cellStyle name="sbt2 5 3 5 2" xfId="29083" xr:uid="{AF3D972B-70B8-435E-8326-9479FD7A74DF}"/>
    <cellStyle name="sbt2 5 3 6" xfId="14709" xr:uid="{D1E7ED10-3766-405C-98CC-0E6D56B0BFD6}"/>
    <cellStyle name="sbt2 5 3 6 2" xfId="29084" xr:uid="{28C1371C-D152-4B37-9541-9806FAAF9971}"/>
    <cellStyle name="sbt2 5 3 7" xfId="20053" xr:uid="{B457643A-27C4-4DBD-A6E9-B32F42C1FAEA}"/>
    <cellStyle name="sbt2 5 3 8" xfId="19618" xr:uid="{A3456E9D-AABE-439B-A521-2319083028B7}"/>
    <cellStyle name="sbt2 5 3 9" xfId="21872" xr:uid="{289F1AFF-24CA-46DD-82D2-29909B7BEFDD}"/>
    <cellStyle name="sbt2 5 4" xfId="6162" xr:uid="{7DC3662F-BA5E-48AF-AE98-932505A9F322}"/>
    <cellStyle name="sbt2 5 4 2" xfId="20054" xr:uid="{53B849CE-E758-43B2-A228-68284F2AE899}"/>
    <cellStyle name="sbt2 5 4 3" xfId="19669" xr:uid="{69C1CE0F-10B4-4433-A1FA-810EB955C911}"/>
    <cellStyle name="sbt2 5 4 4" xfId="22140" xr:uid="{819703A7-1F2B-4643-9E09-D22CADF4333A}"/>
    <cellStyle name="sbt2 5 4 5" xfId="20474" xr:uid="{DADD2AB4-24D9-4F6F-B6CF-462EB083FF3F}"/>
    <cellStyle name="sbt2 5 4 6" xfId="14710" xr:uid="{52DD30BD-EE6A-4439-B33A-8C3B470EADB8}"/>
    <cellStyle name="sbt2 5 4 6 2" xfId="29085" xr:uid="{CCD6F298-131A-4DF1-AFB2-B7BC97A9123D}"/>
    <cellStyle name="sbt2 5 4 7" xfId="9200" xr:uid="{171D92D1-8290-4FCF-BD80-1B7829FB7284}"/>
    <cellStyle name="sbt2 5 5" xfId="14711" xr:uid="{7D51ECDC-4A4D-4D49-A761-D0B0A672BBE1}"/>
    <cellStyle name="sbt2 5 5 2" xfId="29086" xr:uid="{2C06F280-DDE8-47B2-910B-34D0F5AB5BD1}"/>
    <cellStyle name="sbt2 5 6" xfId="14712" xr:uid="{FC875716-C97C-4D6B-B20C-FC8082BD1642}"/>
    <cellStyle name="sbt2 5 6 2" xfId="14713" xr:uid="{5FF6C631-FBE1-431D-B1B7-E6C7F2F7394D}"/>
    <cellStyle name="sbt2 5 6 2 2" xfId="29088" xr:uid="{35B47EEF-888F-46ED-9D36-F2A0137B54E2}"/>
    <cellStyle name="sbt2 5 6 3" xfId="29087" xr:uid="{6B0AFD93-66D4-4BE9-B28B-F9F122524FE9}"/>
    <cellStyle name="sbt2 5 7" xfId="14714" xr:uid="{E5BF2747-EC1B-49C6-89B3-D36C4EC9767F}"/>
    <cellStyle name="sbt2 5 7 2" xfId="29089" xr:uid="{CDD23D79-2AAD-44D0-8232-28FB12D36952}"/>
    <cellStyle name="sbt2 5 8" xfId="14715" xr:uid="{6B7DE268-7241-43EA-9416-CE8AE1B57418}"/>
    <cellStyle name="sbt2 5 8 2" xfId="29090" xr:uid="{F52526A7-8DA0-47E6-BD27-E1DB1C3F39D6}"/>
    <cellStyle name="sbt2 5 9" xfId="14716" xr:uid="{BCB4E160-F5ED-4E9A-8D91-00601AA5B9E0}"/>
    <cellStyle name="sbt2 5 9 2" xfId="29091" xr:uid="{669EC78E-0366-4D58-91C3-97BAB217C28D}"/>
    <cellStyle name="sbt2 6" xfId="6163" xr:uid="{E75D2BBF-3A91-481B-A342-0DF943B28742}"/>
    <cellStyle name="sbt2 6 10" xfId="20468" xr:uid="{C474DF19-E59E-46BD-9601-1806E47A4652}"/>
    <cellStyle name="sbt2 6 11" xfId="14717" xr:uid="{4725D2FB-E6D9-456F-AC0F-D44074D8069B}"/>
    <cellStyle name="sbt2 6 11 2" xfId="29092" xr:uid="{7C0241E2-0176-431E-B4AF-B2A714110CC7}"/>
    <cellStyle name="sbt2 6 12" xfId="9201" xr:uid="{16A2CBBD-11D5-4518-B4FB-8703CEAA39AC}"/>
    <cellStyle name="sbt2 6 2" xfId="14718" xr:uid="{F532312D-20EB-4AEB-ABA5-9423FE4E4EA4}"/>
    <cellStyle name="sbt2 6 2 2" xfId="29093" xr:uid="{B86D2923-6FCA-4B1D-A9EF-76B5A4EC4814}"/>
    <cellStyle name="sbt2 6 3" xfId="14719" xr:uid="{DB93FAE9-9785-4A5E-80E8-6ABD70914612}"/>
    <cellStyle name="sbt2 6 3 2" xfId="14720" xr:uid="{730CE78A-4839-4363-8F2D-FBE74B8F7514}"/>
    <cellStyle name="sbt2 6 3 2 2" xfId="29095" xr:uid="{A82CAF40-52E0-47C6-8D17-0238B1CD9BD6}"/>
    <cellStyle name="sbt2 6 3 3" xfId="29094" xr:uid="{55B4793E-50BC-43F7-9068-F217783B4EA8}"/>
    <cellStyle name="sbt2 6 4" xfId="14721" xr:uid="{0C0E45B5-4F02-4D32-B933-2AE27A6A7B81}"/>
    <cellStyle name="sbt2 6 4 2" xfId="29096" xr:uid="{A237F2D6-7025-4CEE-B046-15B02C3E0530}"/>
    <cellStyle name="sbt2 6 5" xfId="14722" xr:uid="{4A1D167B-2D16-4513-A5A5-8DD99EF5DF0C}"/>
    <cellStyle name="sbt2 6 5 2" xfId="29097" xr:uid="{C744C519-CC93-4F4C-AB2D-E981EB9C20EE}"/>
    <cellStyle name="sbt2 6 6" xfId="14723" xr:uid="{65966134-7F2A-4268-80ED-C7EFD0BDD5B5}"/>
    <cellStyle name="sbt2 6 6 2" xfId="29098" xr:uid="{A59F0954-8172-49DC-89C5-AEFAB782A597}"/>
    <cellStyle name="sbt2 6 7" xfId="20055" xr:uid="{C7C26891-2405-467B-B25D-5A0630C20124}"/>
    <cellStyle name="sbt2 6 8" xfId="21569" xr:uid="{01EFF748-9151-4E35-8502-B8EC8AB43368}"/>
    <cellStyle name="sbt2 6 9" xfId="21875" xr:uid="{E38DE844-1962-473F-9DAA-A51BF7E3DA4E}"/>
    <cellStyle name="sbt2 7" xfId="6164" xr:uid="{B33FDBBC-8570-4496-89A5-EFCDE6E496E1}"/>
    <cellStyle name="sbt2 7 10" xfId="21874" xr:uid="{F62E19AC-BFC0-4828-AEDE-7130EFB5965B}"/>
    <cellStyle name="sbt2 7 11" xfId="20456" xr:uid="{5AA9793C-F7C8-41DC-B149-3B6B4490B009}"/>
    <cellStyle name="sbt2 7 12" xfId="14724" xr:uid="{5F5D1D7A-E350-4CD0-8EDE-3441F03058C8}"/>
    <cellStyle name="sbt2 7 12 2" xfId="29099" xr:uid="{357846A6-D768-4F24-BB90-DD9432C459F2}"/>
    <cellStyle name="sbt2 7 13" xfId="9202" xr:uid="{28103946-059E-4A1B-978C-59D9997ACADD}"/>
    <cellStyle name="sbt2 7 2" xfId="14725" xr:uid="{AE610030-0736-4B3B-8237-20BC8DAD9146}"/>
    <cellStyle name="sbt2 7 2 2" xfId="29100" xr:uid="{FD65FDE6-8AC6-455E-82FD-8F793043E3FF}"/>
    <cellStyle name="sbt2 7 3" xfId="14726" xr:uid="{67004ECF-3E38-43B0-8963-CC8B1D401E6C}"/>
    <cellStyle name="sbt2 7 3 2" xfId="14727" xr:uid="{CBB62E4F-C94C-441C-91F8-BA2A94F763CD}"/>
    <cellStyle name="sbt2 7 3 2 2" xfId="29102" xr:uid="{2086F4BE-687E-4BAC-BDAC-624C8DC9A2B1}"/>
    <cellStyle name="sbt2 7 3 3" xfId="29101" xr:uid="{0E18131B-FA93-4A81-AA46-737C8D8EFF84}"/>
    <cellStyle name="sbt2 7 4" xfId="14728" xr:uid="{13CAECA6-EB01-4EA8-8904-A745E0B8DE0C}"/>
    <cellStyle name="sbt2 7 4 2" xfId="14729" xr:uid="{0344293E-07BD-43ED-AB90-922730C30A9C}"/>
    <cellStyle name="sbt2 7 4 2 2" xfId="29104" xr:uid="{40100CA5-C05C-43D6-9112-C81A747260F0}"/>
    <cellStyle name="sbt2 7 4 3" xfId="29103" xr:uid="{46420683-5319-4B7D-8226-72232CD70CF6}"/>
    <cellStyle name="sbt2 7 5" xfId="14730" xr:uid="{E9AB17DD-1949-4144-8CD8-789D127F24EC}"/>
    <cellStyle name="sbt2 7 5 2" xfId="29105" xr:uid="{F2D383CE-ABC4-44FA-AF40-BB973AFB3CB9}"/>
    <cellStyle name="sbt2 7 6" xfId="14731" xr:uid="{EBFFAE1D-FFDF-4E01-82B4-AD62168A5F11}"/>
    <cellStyle name="sbt2 7 6 2" xfId="29106" xr:uid="{37E63DE2-1D6D-46D3-BDCD-84681DD3A7FD}"/>
    <cellStyle name="sbt2 7 7" xfId="14732" xr:uid="{60271132-847B-4FFA-A421-46D3869F6FAD}"/>
    <cellStyle name="sbt2 7 7 2" xfId="29107" xr:uid="{026F1BD0-63C3-43B7-B261-2679E62F1FE6}"/>
    <cellStyle name="sbt2 7 8" xfId="20056" xr:uid="{920C732C-9C8B-47DA-9039-FC15A801C44F}"/>
    <cellStyle name="sbt2 7 9" xfId="18854" xr:uid="{0BE47DC9-EEC3-4016-8767-2F2FBC69A8EF}"/>
    <cellStyle name="sbt2 8" xfId="6165" xr:uid="{A62645B0-9B3D-45AF-97DE-0DD032D12D02}"/>
    <cellStyle name="sbt2 8 2" xfId="19616" xr:uid="{FC385958-32F1-42D3-B55D-D4A50AD35B0D}"/>
    <cellStyle name="sbt2 8 3" xfId="22392" xr:uid="{7E9313AF-98F2-42D2-8921-EE4937E342CA}"/>
    <cellStyle name="sbt2 8 4" xfId="23405" xr:uid="{E0331F74-F966-4B83-946E-C2EBB3F57864}"/>
    <cellStyle name="sbt2 8 5" xfId="20057" xr:uid="{719BE905-E1B6-474A-B7E3-54BC00EF6AC1}"/>
    <cellStyle name="sbt2 8 6" xfId="9203" xr:uid="{DE086820-A840-4309-9F44-BA8B63062A50}"/>
    <cellStyle name="sbt2 9" xfId="6166" xr:uid="{93D2C3A2-7ECF-4C6C-A7EC-AFB577AF8EBE}"/>
    <cellStyle name="sbt2 9 2" xfId="19049" xr:uid="{B377737D-C01E-48F8-A1CE-3EDEA3325F83}"/>
    <cellStyle name="sbt2 9 3" xfId="21876" xr:uid="{06236B40-7C49-495B-961D-2A53AFFC40EE}"/>
    <cellStyle name="sbt2 9 4" xfId="18911" xr:uid="{ADE4CCAB-C3FF-4725-AE30-31FB958438CE}"/>
    <cellStyle name="sbt2 9 5" xfId="20058" xr:uid="{664F3659-3CDF-440C-A450-D8F2DDB48779}"/>
    <cellStyle name="sbt2 9 6" xfId="9204" xr:uid="{79391DC9-10D5-484E-8EB8-F474D7A49B46}"/>
    <cellStyle name="Standard_Anpassen der Amortisation" xfId="6167" xr:uid="{6E9F7247-43D9-4791-B369-6E60FD1AD2EB}"/>
    <cellStyle name="Style 1" xfId="6168" xr:uid="{549FA43F-A99D-4AC8-8770-76F71B8A5022}"/>
    <cellStyle name="Style 1 2" xfId="6169" xr:uid="{63BFD27C-63AD-4E15-94E3-081AFFAF3B04}"/>
    <cellStyle name="Style 1 3" xfId="6170" xr:uid="{079E8E99-12CA-4EDF-B2EC-6FE187D3675E}"/>
    <cellStyle name="Style 1 4" xfId="14733" xr:uid="{D86601B2-D950-42D2-876F-7AF845D4E95B}"/>
    <cellStyle name="Style 1 4 10" xfId="38368" xr:uid="{FFF8DCEC-A695-44D7-8B0A-FD356987DDBB}"/>
    <cellStyle name="Style 1 4 11" xfId="9432" xr:uid="{0A7959DA-D29E-45F7-9FAA-1CBB4B26621A}"/>
    <cellStyle name="Style 1 4 2" xfId="14734" xr:uid="{52C508E1-8D89-42AC-A238-F555A0B341C5}"/>
    <cellStyle name="Style 1 4 2 2" xfId="14735" xr:uid="{3617F34C-1F7B-4E00-8601-B4CF10ABE0E8}"/>
    <cellStyle name="Style 1 4 2 2 2" xfId="29110" xr:uid="{B2740684-C85D-4951-A4BB-CC0D7C91EDDB}"/>
    <cellStyle name="Style 1 4 2 2 3" xfId="38370" xr:uid="{B62F09D7-6481-4D78-BF0A-265F3A83A341}"/>
    <cellStyle name="Style 1 4 2 2 4" xfId="43354" xr:uid="{D244738C-D7FE-45FD-BA7D-873D82AAB076}"/>
    <cellStyle name="Style 1 4 2 3" xfId="29109" xr:uid="{632F9A5C-20A3-4CD6-96DA-A336642A5CAE}"/>
    <cellStyle name="Style 1 4 2 4" xfId="38369" xr:uid="{AACC283A-1D37-4C90-A2EC-E3EDCE97FC10}"/>
    <cellStyle name="Style 1 4 2 5" xfId="44358" xr:uid="{E2FD0B3B-F054-4D99-BDA0-4051004A7FC9}"/>
    <cellStyle name="Style 1 4 3" xfId="14736" xr:uid="{8EB3D5FB-C70D-49AF-8DD9-B8A7989B5ACC}"/>
    <cellStyle name="Style 1 4 3 2" xfId="14737" xr:uid="{D69DC544-C72E-4B49-ABC3-CFA4AF90055E}"/>
    <cellStyle name="Style 1 4 3 2 2" xfId="29112" xr:uid="{6B1F4E84-57CE-4C58-9686-C83390E96CF3}"/>
    <cellStyle name="Style 1 4 3 2 3" xfId="38372" xr:uid="{1B25E55C-1FEF-4899-9260-689F93E377CC}"/>
    <cellStyle name="Style 1 4 3 2 4" xfId="41676" xr:uid="{09CB3B83-6D00-43BA-9D34-F9DBE45A8D6D}"/>
    <cellStyle name="Style 1 4 3 3" xfId="29111" xr:uid="{94D2516C-2C7A-4231-8F53-4D353D44CFC2}"/>
    <cellStyle name="Style 1 4 3 4" xfId="38371" xr:uid="{F5F1AC71-445B-4907-AA90-6463CA914CB7}"/>
    <cellStyle name="Style 1 4 3 5" xfId="43158" xr:uid="{D4805C04-93AF-4FA2-B2AD-913B1E10E8BB}"/>
    <cellStyle name="Style 1 4 4" xfId="14738" xr:uid="{E92EDF39-2E44-4250-A1CB-0CA61304BA81}"/>
    <cellStyle name="Style 1 4 4 2" xfId="14739" xr:uid="{2E457DED-9E49-477A-AB8B-9A9D5F0FF037}"/>
    <cellStyle name="Style 1 4 4 2 2" xfId="29114" xr:uid="{9A80EE99-99D9-456E-86EA-2D00AC7C1982}"/>
    <cellStyle name="Style 1 4 4 2 3" xfId="38374" xr:uid="{BFDAA7A5-D5B5-4C6D-8F68-48C0DD1E9D37}"/>
    <cellStyle name="Style 1 4 4 2 4" xfId="43958" xr:uid="{5698F320-C1E7-4A6D-9E28-A8492BA20084}"/>
    <cellStyle name="Style 1 4 4 3" xfId="29113" xr:uid="{8AE5A4FE-71A4-42D9-B9FD-A8908B41AB7E}"/>
    <cellStyle name="Style 1 4 4 4" xfId="38373" xr:uid="{3E177CEA-B804-45A2-BF90-2CE532773CAC}"/>
    <cellStyle name="Style 1 4 4 5" xfId="42363" xr:uid="{CF0C1AA4-71B8-4AE8-A8C7-3A6EF49BEE72}"/>
    <cellStyle name="Style 1 4 5" xfId="14740" xr:uid="{6E34754D-F2FD-402D-9CDF-D63C75A2BCFC}"/>
    <cellStyle name="Style 1 4 5 2" xfId="14741" xr:uid="{DBFB8DE1-2E6E-47CC-B3D2-2EF725D527E4}"/>
    <cellStyle name="Style 1 4 5 2 2" xfId="29116" xr:uid="{04C5F8B9-E479-4A4F-A44A-BD0FFE0F4D8A}"/>
    <cellStyle name="Style 1 4 5 2 3" xfId="38376" xr:uid="{B8550690-6AC8-40F2-9B80-4CCDE3C0AC81}"/>
    <cellStyle name="Style 1 4 5 2 4" xfId="9648" xr:uid="{19CC8718-8CD4-4510-A2C7-2445CADC567F}"/>
    <cellStyle name="Style 1 4 5 3" xfId="29115" xr:uid="{A6CC6322-0DDC-424F-A967-9AE9AA51ABC2}"/>
    <cellStyle name="Style 1 4 5 4" xfId="38375" xr:uid="{00BAEBBB-694E-4B37-BBC6-A27F9567380C}"/>
    <cellStyle name="Style 1 4 5 5" xfId="42035" xr:uid="{EC11AEB7-439A-4F2D-8133-5950C7AAADBD}"/>
    <cellStyle name="Style 1 4 6" xfId="14742" xr:uid="{4BFF5EAC-4FC3-41E1-9176-D4BD228F3807}"/>
    <cellStyle name="Style 1 4 6 2" xfId="29117" xr:uid="{D3D02CE4-1050-4F13-95C2-5FE71F6963B7}"/>
    <cellStyle name="Style 1 4 6 3" xfId="38377" xr:uid="{B9EB393A-AD11-4813-9656-9F4116D86867}"/>
    <cellStyle name="Style 1 4 6 4" xfId="43383" xr:uid="{B27DD94D-DC13-43EC-A5CB-E7A589E984EC}"/>
    <cellStyle name="Style 1 4 7" xfId="14743" xr:uid="{0785BDE0-C582-44CD-B269-37BE20EAB881}"/>
    <cellStyle name="Style 1 4 7 2" xfId="29118" xr:uid="{8F4BE0DF-E919-4A73-B038-56ACCCA30F4F}"/>
    <cellStyle name="Style 1 4 7 3" xfId="38378" xr:uid="{3079F6B6-B3AB-46E7-ACF6-01D6DAC87AB0}"/>
    <cellStyle name="Style 1 4 7 4" xfId="43403" xr:uid="{CAFC8BC9-55A4-42EC-BB26-5D7CF0410D8D}"/>
    <cellStyle name="Style 1 4 8" xfId="14744" xr:uid="{F032E75E-5518-4384-BCAC-FCFB800A6358}"/>
    <cellStyle name="Style 1 4 8 2" xfId="14745" xr:uid="{B5EDA3A1-75AD-4211-8509-48C9B8FCDB8A}"/>
    <cellStyle name="Style 1 4 8 2 2" xfId="29120" xr:uid="{70FBA60B-47C3-42B0-AFD5-A2F002452C7C}"/>
    <cellStyle name="Style 1 4 8 2 3" xfId="38380" xr:uid="{0175B3EA-7EC0-4407-B017-3302531AE51C}"/>
    <cellStyle name="Style 1 4 8 2 4" xfId="41677" xr:uid="{5A1E31E8-635F-4C80-8368-AFBD66DB4F81}"/>
    <cellStyle name="Style 1 4 8 3" xfId="29119" xr:uid="{E4C34316-732A-4F0A-BF86-6A3DBF1C4917}"/>
    <cellStyle name="Style 1 4 8 4" xfId="38379" xr:uid="{FF27F063-52BB-4E98-BE7C-EFCDFD251C7D}"/>
    <cellStyle name="Style 1 4 8 5" xfId="43157" xr:uid="{140CAB86-CAD6-4184-B0E9-B73CE1D11077}"/>
    <cellStyle name="Style 1 4 9" xfId="29108" xr:uid="{FA0BB6AF-452A-420E-8A18-0EE60001AFF3}"/>
    <cellStyle name="Style 2" xfId="6171" xr:uid="{5B9D8DFD-63CD-49CE-B290-B6C8A093C4DC}"/>
    <cellStyle name="Style 2 2" xfId="6172" xr:uid="{27F2F694-48CE-441B-9AE8-621E2C96B8EA}"/>
    <cellStyle name="subt1" xfId="6173" xr:uid="{44DBCEBD-7B5B-40DD-B72D-934201AEBA91}"/>
    <cellStyle name="subt1 2" xfId="6174" xr:uid="{981110F3-420B-464A-BCFF-38128DF3A3C3}"/>
    <cellStyle name="Subtotal" xfId="6175" xr:uid="{3A13B28B-44E4-4FCE-B4A4-BEAAEA727D86}"/>
    <cellStyle name="Subtotal 2" xfId="6176" xr:uid="{1C184508-395F-4948-83FA-52B7A7DB758F}"/>
    <cellStyle name="Subtotal 3" xfId="6177" xr:uid="{8B97AAF0-E6F7-485D-9DE5-98911BF7BE97}"/>
    <cellStyle name="Text Indent A" xfId="4868" xr:uid="{047D3E20-C48C-4F09-9A36-788E718B3DF8}"/>
    <cellStyle name="Text Indent A 2" xfId="6178" xr:uid="{0948F732-60E5-4E47-BB48-43489A47A7C5}"/>
    <cellStyle name="Text Indent A 3" xfId="6179" xr:uid="{14B9A644-E164-4D0F-9DD9-25C0E90A0B80}"/>
    <cellStyle name="Text Indent B" xfId="4869" xr:uid="{55ED39B4-67D6-46B6-AE91-6D4830918882}"/>
    <cellStyle name="Text Indent B 2" xfId="6180" xr:uid="{8D36D97F-A267-404E-A688-65486660C90B}"/>
    <cellStyle name="Text Indent B 3" xfId="6181" xr:uid="{A574B315-5FFC-4452-B80B-6FBEF2CC1C89}"/>
    <cellStyle name="Text Indent B 4" xfId="6182" xr:uid="{DB820765-B619-4824-901F-6F1E2CD05077}"/>
    <cellStyle name="Text Indent C" xfId="4870" xr:uid="{BD725241-1159-4617-9C1C-2C10131CF925}"/>
    <cellStyle name="Text Indent C 2" xfId="6183" xr:uid="{0F806115-2921-4A01-9B72-5FE4D115531B}"/>
    <cellStyle name="Text Indent C 3" xfId="6184" xr:uid="{22C0230F-01A5-4570-A686-759A8C697691}"/>
    <cellStyle name="Text Indent C 4" xfId="6185" xr:uid="{586F1A07-8F37-40AB-BC10-666E67DE50D7}"/>
    <cellStyle name="Times New Roman" xfId="6186" xr:uid="{A1171C14-0270-4713-8F02-D34396FE64AB}"/>
    <cellStyle name="Times New Roman 2" xfId="6187" xr:uid="{78097FC9-B0FB-4773-9DB2-D76F6EC1848B}"/>
    <cellStyle name="Timing Schedule" xfId="6188" xr:uid="{27D3B2C8-4FC7-451A-B443-3BD2C95A1F82}"/>
    <cellStyle name="Timing Schedule 10" xfId="6189" xr:uid="{5705310F-918F-4C29-9807-8FE5232146F2}"/>
    <cellStyle name="Timing Schedule 10 10" xfId="38714" xr:uid="{EAD8FC05-0308-418B-8F3A-A54F93DAD3A0}"/>
    <cellStyle name="Timing Schedule 10 2" xfId="7351" xr:uid="{8559E275-0565-45E1-84BB-C688EB669C9D}"/>
    <cellStyle name="Timing Schedule 10 2 2" xfId="18411" xr:uid="{9895289C-BA34-4174-BE1A-8B0433A3B5D1}"/>
    <cellStyle name="Timing Schedule 10 2 2 2" xfId="32189" xr:uid="{29492303-C704-40C9-B64D-858DE3F5D2F5}"/>
    <cellStyle name="Timing Schedule 10 2 3" xfId="23123" xr:uid="{25B28846-F5DD-4EFD-B968-414955387441}"/>
    <cellStyle name="Timing Schedule 10 2 3 2" xfId="36556" xr:uid="{B5625284-9F55-40C5-8C7C-24A1F27CECEB}"/>
    <cellStyle name="Timing Schedule 10 2 4" xfId="20933" xr:uid="{F92B49BA-444C-484C-99FD-2C9F362589EF}"/>
    <cellStyle name="Timing Schedule 10 2 4 2" xfId="34411" xr:uid="{18B955DE-54A3-49F0-85AC-8154CF73E809}"/>
    <cellStyle name="Timing Schedule 10 2 5" xfId="10212" xr:uid="{B7BD04E9-01F1-4DD5-9EA1-64C229BB3D55}"/>
    <cellStyle name="Timing Schedule 10 2 6" xfId="24827" xr:uid="{26720CB5-7A8F-4424-AC07-AC69F7B9893C}"/>
    <cellStyle name="Timing Schedule 10 2 7" xfId="9323" xr:uid="{95FDDEA7-2261-498C-9B14-E88A671E80E2}"/>
    <cellStyle name="Timing Schedule 10 2 8" xfId="38302" xr:uid="{587053E0-57C5-4AFD-94FA-328BD1BE2C51}"/>
    <cellStyle name="Timing Schedule 10 3" xfId="18893" xr:uid="{14268230-BAD4-495E-B10B-7B91B09BEF9B}"/>
    <cellStyle name="Timing Schedule 10 3 2" xfId="32607" xr:uid="{E000A9D5-4F0F-4225-9A48-84AE47EF5D21}"/>
    <cellStyle name="Timing Schedule 10 4" xfId="21879" xr:uid="{56B74CBE-DA09-40A9-A481-96B9EFCFC3D7}"/>
    <cellStyle name="Timing Schedule 10 4 2" xfId="35333" xr:uid="{9E7CD3B2-68AC-442B-A4D6-2F0FACF82202}"/>
    <cellStyle name="Timing Schedule 10 5" xfId="22220" xr:uid="{A1902144-5150-4DD6-8633-2271D47AB1B7}"/>
    <cellStyle name="Timing Schedule 10 5 2" xfId="35665" xr:uid="{27ED9959-C681-4AA2-8F34-7336202CD661}"/>
    <cellStyle name="Timing Schedule 10 6" xfId="20065" xr:uid="{B07264F2-41F0-4F19-8C03-71DDB49E061E}"/>
    <cellStyle name="Timing Schedule 10 6 2" xfId="33654" xr:uid="{7BFDFE77-965C-4E94-803F-132CB2A4C828}"/>
    <cellStyle name="Timing Schedule 10 7" xfId="9226" xr:uid="{E3990D4D-95FD-41BF-AE73-59EE8C708394}"/>
    <cellStyle name="Timing Schedule 10 8" xfId="8391" xr:uid="{00BF32B0-CBFA-4A87-B4FD-930D7CD153E0}"/>
    <cellStyle name="Timing Schedule 10 9" xfId="33770" xr:uid="{68D734C9-FC36-4C0A-9F8C-BACE972C1EE0}"/>
    <cellStyle name="Timing Schedule 11" xfId="6190" xr:uid="{83AE3819-DAC8-459E-9BDC-5B0D1984AED1}"/>
    <cellStyle name="Timing Schedule 11 10" xfId="38713" xr:uid="{5AD8A49C-5B8E-4EB7-97CF-5838D9B27D74}"/>
    <cellStyle name="Timing Schedule 11 2" xfId="7352" xr:uid="{238C0041-E411-46B8-BEE6-7AA7FBA07C8D}"/>
    <cellStyle name="Timing Schedule 11 2 2" xfId="22472" xr:uid="{103D53C9-07F5-4B07-B82B-A28564A48E79}"/>
    <cellStyle name="Timing Schedule 11 2 2 2" xfId="35915" xr:uid="{FC08501B-8AD7-4CD9-8AB9-B5E6E8031E90}"/>
    <cellStyle name="Timing Schedule 11 2 3" xfId="23124" xr:uid="{38B98267-1EBD-4CF4-8A18-4B0208209B21}"/>
    <cellStyle name="Timing Schedule 11 2 3 2" xfId="36557" xr:uid="{78ED4E7D-3C53-4057-ADBC-088F6B83DFE3}"/>
    <cellStyle name="Timing Schedule 11 2 4" xfId="20934" xr:uid="{22F44669-B0C1-4C6E-A2E2-A50E800203DC}"/>
    <cellStyle name="Timing Schedule 11 2 4 2" xfId="34412" xr:uid="{4763245C-809F-44B8-9BF9-D98E520260A9}"/>
    <cellStyle name="Timing Schedule 11 2 5" xfId="10213" xr:uid="{639BD0B2-9FF8-4502-9690-5268B0287BA1}"/>
    <cellStyle name="Timing Schedule 11 2 6" xfId="24828" xr:uid="{6154BF23-F4FB-4AE9-9E93-66AC52674B4A}"/>
    <cellStyle name="Timing Schedule 11 2 7" xfId="28379" xr:uid="{FE3059D1-9437-4A1D-A1A3-7234EC391BBB}"/>
    <cellStyle name="Timing Schedule 11 2 8" xfId="38301" xr:uid="{E8A0691B-D541-4AF2-A320-278CC662EB22}"/>
    <cellStyle name="Timing Schedule 11 3" xfId="20458" xr:uid="{823A4567-C7AD-445C-AFF9-A59228EFFA5E}"/>
    <cellStyle name="Timing Schedule 11 3 2" xfId="33955" xr:uid="{23F6558B-6528-4B0E-8226-AA958F4A5071}"/>
    <cellStyle name="Timing Schedule 11 4" xfId="21880" xr:uid="{0324BBDE-5F6D-4D10-B5AD-434473B7115E}"/>
    <cellStyle name="Timing Schedule 11 4 2" xfId="35334" xr:uid="{E72488D7-1531-4D09-9E8F-3758641716D6}"/>
    <cellStyle name="Timing Schedule 11 5" xfId="23779" xr:uid="{6C041D02-CEF7-40C6-A4B2-4DCF2C4205D2}"/>
    <cellStyle name="Timing Schedule 11 5 2" xfId="37180" xr:uid="{F5713C1A-D27F-4142-9989-5F8BF1D0DE6B}"/>
    <cellStyle name="Timing Schedule 11 6" xfId="20066" xr:uid="{F1C120C5-B0A0-4695-B76B-98034D89CF1C}"/>
    <cellStyle name="Timing Schedule 11 6 2" xfId="33655" xr:uid="{470975D6-5D78-4BFD-BB92-B439FD0F0637}"/>
    <cellStyle name="Timing Schedule 11 7" xfId="9227" xr:uid="{0D0CAB1B-D3ED-45D9-9E05-1875F1B0FBDC}"/>
    <cellStyle name="Timing Schedule 11 8" xfId="7863" xr:uid="{9F16111F-6D47-4C2D-8904-EC39DAC6C289}"/>
    <cellStyle name="Timing Schedule 11 9" xfId="24089" xr:uid="{0F19AAC2-86E9-4707-BC1A-A9341F82A147}"/>
    <cellStyle name="Timing Schedule 12" xfId="6191" xr:uid="{47DA0CBF-487F-49D6-A4FB-13D0C47F03E5}"/>
    <cellStyle name="Timing Schedule 12 10" xfId="38712" xr:uid="{5493087D-3B70-47CD-9296-78A33B64F5DB}"/>
    <cellStyle name="Timing Schedule 12 2" xfId="7353" xr:uid="{2982E994-B036-41C7-8F4F-D62020D0ECE4}"/>
    <cellStyle name="Timing Schedule 12 2 2" xfId="19087" xr:uid="{59DEF953-44A8-4700-AE22-F13724BFC996}"/>
    <cellStyle name="Timing Schedule 12 2 2 2" xfId="32774" xr:uid="{7DBE1CE3-A459-4B23-9E15-CB558EFC79FA}"/>
    <cellStyle name="Timing Schedule 12 2 3" xfId="23125" xr:uid="{89E93A8A-9294-4BBA-9FE4-0E50AB3D9CBC}"/>
    <cellStyle name="Timing Schedule 12 2 3 2" xfId="36558" xr:uid="{C6F750CF-66F8-479A-80FB-45EFE3E7F959}"/>
    <cellStyle name="Timing Schedule 12 2 4" xfId="20935" xr:uid="{C122B4B2-4A13-4DE5-B5D8-3AE34971AEF4}"/>
    <cellStyle name="Timing Schedule 12 2 4 2" xfId="34413" xr:uid="{92512925-4809-4DEF-9F1C-CC0A70A866FD}"/>
    <cellStyle name="Timing Schedule 12 2 5" xfId="10214" xr:uid="{4A592E24-DB10-4F13-9355-1EA9AA084DFC}"/>
    <cellStyle name="Timing Schedule 12 2 6" xfId="24829" xr:uid="{5482E9FD-5F46-4437-B5E8-6459A838566A}"/>
    <cellStyle name="Timing Schedule 12 2 7" xfId="32674" xr:uid="{0A6D307D-9259-44AD-BAD9-24D889F69110}"/>
    <cellStyle name="Timing Schedule 12 2 8" xfId="38300" xr:uid="{393A01D2-11B5-47D0-8BBD-2554F0FEA863}"/>
    <cellStyle name="Timing Schedule 12 3" xfId="21559" xr:uid="{237E733C-56FF-4EBF-8CDA-07625D389D1A}"/>
    <cellStyle name="Timing Schedule 12 3 2" xfId="35015" xr:uid="{09B448BC-D6B6-4233-A30C-DF10BEA74879}"/>
    <cellStyle name="Timing Schedule 12 4" xfId="21881" xr:uid="{76C0987C-1BA9-42C3-AA62-7D2E7C6A93F5}"/>
    <cellStyle name="Timing Schedule 12 4 2" xfId="35335" xr:uid="{6B633807-D927-4F1E-887E-82E71FAC00C8}"/>
    <cellStyle name="Timing Schedule 12 5" xfId="22512" xr:uid="{9371025C-2BC2-46A4-B664-58F6D4BACA5C}"/>
    <cellStyle name="Timing Schedule 12 5 2" xfId="35955" xr:uid="{2DE9E6F3-997F-4F98-A3E0-12BC532628A4}"/>
    <cellStyle name="Timing Schedule 12 6" xfId="20067" xr:uid="{A4CCF2D6-B9C6-45E6-A006-BFEA67D1C4E4}"/>
    <cellStyle name="Timing Schedule 12 6 2" xfId="33656" xr:uid="{49FC2CE4-B6E2-4ABA-BF30-1C3CE0334A1F}"/>
    <cellStyle name="Timing Schedule 12 7" xfId="9228" xr:uid="{D4547907-CDE1-445A-B7C6-41B62F2809BD}"/>
    <cellStyle name="Timing Schedule 12 8" xfId="8197" xr:uid="{640EA4F4-E203-41ED-9DEE-A8182BF75108}"/>
    <cellStyle name="Timing Schedule 12 9" xfId="24088" xr:uid="{21FB8970-35B1-4F7E-843C-A9B76285F8C2}"/>
    <cellStyle name="Timing Schedule 13" xfId="7350" xr:uid="{39550171-A9BC-4E80-B31A-931535656B35}"/>
    <cellStyle name="Timing Schedule 13 2" xfId="18413" xr:uid="{98685B95-82DA-4C83-9C15-2E1D613EAADE}"/>
    <cellStyle name="Timing Schedule 13 2 2" xfId="32190" xr:uid="{A9ADA65D-F9E0-480D-9DA6-FCD9A621D5CB}"/>
    <cellStyle name="Timing Schedule 13 3" xfId="23122" xr:uid="{1F925E69-FF90-4C4C-BAC8-4CEBA165C119}"/>
    <cellStyle name="Timing Schedule 13 3 2" xfId="36555" xr:uid="{7EFC9015-5D16-4D9D-8404-EF5FF988A27F}"/>
    <cellStyle name="Timing Schedule 13 4" xfId="20932" xr:uid="{8C908B2A-060B-4234-A07F-82F335984007}"/>
    <cellStyle name="Timing Schedule 13 4 2" xfId="34410" xr:uid="{7B51A015-481D-4A05-AB8D-FF361C3FFC14}"/>
    <cellStyle name="Timing Schedule 13 5" xfId="10211" xr:uid="{171F0961-94B2-4DDD-AF7A-1B729FCE4673}"/>
    <cellStyle name="Timing Schedule 13 6" xfId="24826" xr:uid="{2D18D87F-9B8A-491A-890D-644221F6BFD4}"/>
    <cellStyle name="Timing Schedule 13 7" xfId="32821" xr:uid="{FE7781AC-3F0C-42BD-BA62-236005406799}"/>
    <cellStyle name="Timing Schedule 13 8" xfId="38303" xr:uid="{3852A571-81C9-4A70-A37A-ED685307FD86}"/>
    <cellStyle name="Timing Schedule 14" xfId="20064" xr:uid="{1FB0FCFD-0074-4B40-95B4-955E705D3667}"/>
    <cellStyle name="Timing Schedule 14 2" xfId="33653" xr:uid="{176CB89C-A3C7-4547-8F5B-D3E9F4CEF282}"/>
    <cellStyle name="Timing Schedule 15" xfId="21561" xr:uid="{5570866C-5233-4E1A-81F0-885789FA6921}"/>
    <cellStyle name="Timing Schedule 15 2" xfId="35017" xr:uid="{8E5F0F57-994A-447C-BCC6-C9539233EE92}"/>
    <cellStyle name="Timing Schedule 16" xfId="22141" xr:uid="{3E6542D5-73A7-4B27-B32B-9EE282AAE30E}"/>
    <cellStyle name="Timing Schedule 16 2" xfId="35594" xr:uid="{06D1F391-470E-43AE-8FD2-02D6D7B6ADFB}"/>
    <cellStyle name="Timing Schedule 17" xfId="21961" xr:uid="{C5A73046-FC44-4C9D-9C2C-0FC3235EB749}"/>
    <cellStyle name="Timing Schedule 17 2" xfId="35415" xr:uid="{2CE9427A-E530-418F-8A43-3F961E7173C2}"/>
    <cellStyle name="Timing Schedule 18" xfId="14746" xr:uid="{B88C656D-03EB-40B4-A618-E7F59A2C7509}"/>
    <cellStyle name="Timing Schedule 18 2" xfId="29121" xr:uid="{A74AD1DA-9E1E-46B8-8E22-2BCB15DD0A2A}"/>
    <cellStyle name="Timing Schedule 19" xfId="9225" xr:uid="{41FD3F16-DAE0-4F76-92A5-0E068CA85C5B}"/>
    <cellStyle name="Timing Schedule 2" xfId="6192" xr:uid="{ED1C6C16-1264-421D-B501-64FE1C27F146}"/>
    <cellStyle name="Timing Schedule 2 10" xfId="21882" xr:uid="{481C062C-8946-4350-AEFB-546B9C3BC7CD}"/>
    <cellStyle name="Timing Schedule 2 10 2" xfId="35336" xr:uid="{194B6E70-E316-4C81-A6A9-5292C6CBC3DA}"/>
    <cellStyle name="Timing Schedule 2 11" xfId="22805" xr:uid="{BDCD6A51-5F83-4ADD-BF14-943CAF68091D}"/>
    <cellStyle name="Timing Schedule 2 11 2" xfId="36239" xr:uid="{770B5169-A8A6-4C5C-8431-E65B3190B385}"/>
    <cellStyle name="Timing Schedule 2 12" xfId="14747" xr:uid="{17FF9D90-A213-43DC-B5DA-BE9ED6F1B05F}"/>
    <cellStyle name="Timing Schedule 2 12 2" xfId="29122" xr:uid="{03712721-A139-4DD2-9D93-711BB66B334F}"/>
    <cellStyle name="Timing Schedule 2 13" xfId="9229" xr:uid="{AFB1D913-6FD0-4CF5-8732-FE3482F2F047}"/>
    <cellStyle name="Timing Schedule 2 14" xfId="8390" xr:uid="{39AA3A08-86A0-44F4-918E-90A59596305A}"/>
    <cellStyle name="Timing Schedule 2 15" xfId="24087" xr:uid="{8CEB9597-E746-4097-92A4-7594917C2D72}"/>
    <cellStyle name="Timing Schedule 2 16" xfId="38711" xr:uid="{242E9D32-0491-41BE-99C4-F008CCFF11C2}"/>
    <cellStyle name="Timing Schedule 2 2" xfId="6193" xr:uid="{01C479F3-CD36-401B-90ED-FD4A369CB1C2}"/>
    <cellStyle name="Timing Schedule 2 2 10" xfId="22027" xr:uid="{49F00AC9-8692-4CE9-B5B6-5A8FA706A4F6}"/>
    <cellStyle name="Timing Schedule 2 2 10 2" xfId="35481" xr:uid="{D13C0ACE-547D-4C6E-BE29-257C77161D77}"/>
    <cellStyle name="Timing Schedule 2 2 11" xfId="23763" xr:uid="{DE26D178-32D1-4782-9193-16B8FE975F48}"/>
    <cellStyle name="Timing Schedule 2 2 11 2" xfId="37164" xr:uid="{B584AD0C-7BC5-42E2-9ECF-5D817D25CDC9}"/>
    <cellStyle name="Timing Schedule 2 2 12" xfId="14748" xr:uid="{FD09A4A2-19FB-46AC-9302-B127B699C0C4}"/>
    <cellStyle name="Timing Schedule 2 2 12 2" xfId="29123" xr:uid="{E0EEA7A8-79EE-4A36-BE80-FBCAA135CF95}"/>
    <cellStyle name="Timing Schedule 2 2 13" xfId="9230" xr:uid="{E24FFC8E-32C0-48FD-81DA-8542CAE1D11B}"/>
    <cellStyle name="Timing Schedule 2 2 14" xfId="7862" xr:uid="{8C7F5CB3-4B96-4170-85BF-9A292340F86B}"/>
    <cellStyle name="Timing Schedule 2 2 15" xfId="24086" xr:uid="{A3DD5012-DCC8-4683-82D3-A676BEC848F3}"/>
    <cellStyle name="Timing Schedule 2 2 16" xfId="38710" xr:uid="{D61455A3-744C-42EC-97A7-5517724960B1}"/>
    <cellStyle name="Timing Schedule 2 2 2" xfId="6194" xr:uid="{297A2EEF-2287-4495-A2F6-6D1085CCD45B}"/>
    <cellStyle name="Timing Schedule 2 2 2 10" xfId="9231" xr:uid="{092A0A8C-E755-47F9-80FE-6795D1779168}"/>
    <cellStyle name="Timing Schedule 2 2 2 11" xfId="8389" xr:uid="{8BBD36D4-4583-43AA-B235-3D3C6572EB60}"/>
    <cellStyle name="Timing Schedule 2 2 2 12" xfId="29709" xr:uid="{23C3209E-B52B-4F62-91BA-260881069213}"/>
    <cellStyle name="Timing Schedule 2 2 2 13" xfId="29669" xr:uid="{46ED4A37-5DDF-452E-918D-C6C1B4C13F54}"/>
    <cellStyle name="Timing Schedule 2 2 2 2" xfId="7356" xr:uid="{276886D8-3A17-46E6-8A3B-11477DD403F6}"/>
    <cellStyle name="Timing Schedule 2 2 2 2 10" xfId="43345" xr:uid="{94AA0316-2A7B-4B4B-9BA7-8F28D9286BD1}"/>
    <cellStyle name="Timing Schedule 2 2 2 2 2" xfId="14751" xr:uid="{72A90AAB-95D1-45F8-8230-117FFA6D2830}"/>
    <cellStyle name="Timing Schedule 2 2 2 2 2 2" xfId="29126" xr:uid="{3EFFDDB0-62CD-4CDF-8C8C-74DEE0CB187B}"/>
    <cellStyle name="Timing Schedule 2 2 2 2 3" xfId="20938" xr:uid="{6DA6C48B-93ED-4322-858F-85B80516372C}"/>
    <cellStyle name="Timing Schedule 2 2 2 2 3 2" xfId="34416" xr:uid="{9B323BAE-6FA3-4DEB-8AE0-0B4E8412A41C}"/>
    <cellStyle name="Timing Schedule 2 2 2 2 4" xfId="18407" xr:uid="{B79ACF24-2788-4B84-A0A0-579B06255D92}"/>
    <cellStyle name="Timing Schedule 2 2 2 2 4 2" xfId="32187" xr:uid="{D9526D9F-63DF-42CC-90A7-45DFA04BAFB8}"/>
    <cellStyle name="Timing Schedule 2 2 2 2 5" xfId="23128" xr:uid="{29B8CA9F-AFBD-465C-A3CA-73E8D5EE1E30}"/>
    <cellStyle name="Timing Schedule 2 2 2 2 5 2" xfId="36561" xr:uid="{D4B41B0D-1A85-4850-A027-5148DD615B20}"/>
    <cellStyle name="Timing Schedule 2 2 2 2 6" xfId="14750" xr:uid="{2F96B929-52AD-4D31-A2DC-E1B993C460D1}"/>
    <cellStyle name="Timing Schedule 2 2 2 2 6 2" xfId="29125" xr:uid="{80A286E4-28F5-4D11-BC86-7C030D3F0D04}"/>
    <cellStyle name="Timing Schedule 2 2 2 2 7" xfId="10217" xr:uid="{4BCAFD1D-DB07-4E27-A126-61944729C76A}"/>
    <cellStyle name="Timing Schedule 2 2 2 2 8" xfId="24832" xr:uid="{0D2D752F-27DB-430D-8361-FE1DC39F06AE}"/>
    <cellStyle name="Timing Schedule 2 2 2 2 9" xfId="32731" xr:uid="{9F4D1360-105A-4EC5-99B9-01BCAE3A3825}"/>
    <cellStyle name="Timing Schedule 2 2 2 3" xfId="14752" xr:uid="{95769D22-B6A0-4392-8DE4-3B73EEED619A}"/>
    <cellStyle name="Timing Schedule 2 2 2 3 2" xfId="14753" xr:uid="{92CDC126-04F2-422D-8202-0FAAD815C304}"/>
    <cellStyle name="Timing Schedule 2 2 2 3 2 2" xfId="29128" xr:uid="{2947C026-3CB3-4930-A86F-8AC7062A117D}"/>
    <cellStyle name="Timing Schedule 2 2 2 3 3" xfId="29127" xr:uid="{014DED4D-BE29-4FDA-A517-C986DF88B6CB}"/>
    <cellStyle name="Timing Schedule 2 2 2 4" xfId="14754" xr:uid="{BCCCBB8A-0C2F-43D2-9CDF-6EB016C48043}"/>
    <cellStyle name="Timing Schedule 2 2 2 4 2" xfId="14755" xr:uid="{6565E52C-A015-44DD-AB6D-569FCA7E1C6F}"/>
    <cellStyle name="Timing Schedule 2 2 2 4 2 2" xfId="29130" xr:uid="{57ED319A-E62D-4957-9CE3-A80CDD67D483}"/>
    <cellStyle name="Timing Schedule 2 2 2 4 3" xfId="29129" xr:uid="{B87A97D5-039B-4141-8061-9A9E0FE31018}"/>
    <cellStyle name="Timing Schedule 2 2 2 5" xfId="20070" xr:uid="{52568170-966D-4D06-B4B9-538C15BAB68F}"/>
    <cellStyle name="Timing Schedule 2 2 2 5 2" xfId="33659" xr:uid="{3D91826C-C5FE-41B0-97BD-F676FE97D2E7}"/>
    <cellStyle name="Timing Schedule 2 2 2 6" xfId="19029" xr:uid="{C10AB88D-54D6-4D26-9D04-629203A5F119}"/>
    <cellStyle name="Timing Schedule 2 2 2 6 2" xfId="32725" xr:uid="{B99E8F12-4E14-4582-95CD-EADE9221C218}"/>
    <cellStyle name="Timing Schedule 2 2 2 7" xfId="21883" xr:uid="{2A8CAED5-4FB0-4F1E-933D-8688AF1AEB11}"/>
    <cellStyle name="Timing Schedule 2 2 2 7 2" xfId="35337" xr:uid="{274AC42B-5C83-4481-ADF7-BD8E74EEBD61}"/>
    <cellStyle name="Timing Schedule 2 2 2 8" xfId="23701" xr:uid="{547A3E97-C151-441A-8B52-ECEFE589BB24}"/>
    <cellStyle name="Timing Schedule 2 2 2 8 2" xfId="37103" xr:uid="{E106460F-FE35-4B4E-A2E2-A27BE89A7E30}"/>
    <cellStyle name="Timing Schedule 2 2 2 9" xfId="14749" xr:uid="{06CCA63F-8DEC-4B21-8EF0-B5B5B6FB7B72}"/>
    <cellStyle name="Timing Schedule 2 2 2 9 2" xfId="29124" xr:uid="{AF426EDF-3A6D-419A-8511-90F5C3900DE1}"/>
    <cellStyle name="Timing Schedule 2 2 3" xfId="7355" xr:uid="{83C1684E-E472-4A5A-92B7-DE8C58D40793}"/>
    <cellStyle name="Timing Schedule 2 2 3 10" xfId="24831" xr:uid="{0BB46B05-82CD-481D-A9AC-26A10BCA4F86}"/>
    <cellStyle name="Timing Schedule 2 2 3 11" xfId="28378" xr:uid="{6CFDE3ED-6F22-49FE-8734-94DF8AA949F6}"/>
    <cellStyle name="Timing Schedule 2 2 3 12" xfId="38298" xr:uid="{FBF510C2-CF59-4BA4-94D9-AE1A59E9742C}"/>
    <cellStyle name="Timing Schedule 2 2 3 2" xfId="14757" xr:uid="{D7F305EC-777B-47A0-A4A7-5393365C9FA6}"/>
    <cellStyle name="Timing Schedule 2 2 3 2 2" xfId="14758" xr:uid="{2E176CFA-C63A-4BBF-9251-B29A6CE5AE9E}"/>
    <cellStyle name="Timing Schedule 2 2 3 2 2 2" xfId="29133" xr:uid="{9AE490E4-6F9D-4A4C-B016-228C8B106726}"/>
    <cellStyle name="Timing Schedule 2 2 3 2 3" xfId="29132" xr:uid="{8ADB9B36-2124-46D8-A142-C355B1E78DB0}"/>
    <cellStyle name="Timing Schedule 2 2 3 3" xfId="14759" xr:uid="{9027F991-F811-47E9-9176-CC6051FBE4F3}"/>
    <cellStyle name="Timing Schedule 2 2 3 3 2" xfId="14760" xr:uid="{084E0218-4F7C-405E-A5B6-C170AD2805C1}"/>
    <cellStyle name="Timing Schedule 2 2 3 3 2 2" xfId="29135" xr:uid="{D48BD2EA-6779-4DFE-8699-58557587A917}"/>
    <cellStyle name="Timing Schedule 2 2 3 3 3" xfId="29134" xr:uid="{307D84C6-5896-436F-A985-ED3EADAB7A26}"/>
    <cellStyle name="Timing Schedule 2 2 3 4" xfId="14761" xr:uid="{EF609F5E-3B40-4EB8-844A-23EC8860CBE5}"/>
    <cellStyle name="Timing Schedule 2 2 3 4 2" xfId="14762" xr:uid="{431C7943-48F2-4624-A8FC-D93A9A96C611}"/>
    <cellStyle name="Timing Schedule 2 2 3 4 2 2" xfId="29137" xr:uid="{EEBD6ECC-23D1-4F22-A82E-38012D9BB59A}"/>
    <cellStyle name="Timing Schedule 2 2 3 4 3" xfId="29136" xr:uid="{D30F4D78-F361-449D-8151-DD64FBED752D}"/>
    <cellStyle name="Timing Schedule 2 2 3 5" xfId="20937" xr:uid="{0F858F7E-2761-4FF9-84F2-FB6B4BD1AB5C}"/>
    <cellStyle name="Timing Schedule 2 2 3 5 2" xfId="34415" xr:uid="{EC8BC148-912B-4C1C-B51E-755B931012D5}"/>
    <cellStyle name="Timing Schedule 2 2 3 6" xfId="18403" xr:uid="{9BFDCCB3-3247-499F-B529-E95D085764B5}"/>
    <cellStyle name="Timing Schedule 2 2 3 6 2" xfId="32185" xr:uid="{B0C95CEA-ED93-473F-8423-E72DC4B65E21}"/>
    <cellStyle name="Timing Schedule 2 2 3 7" xfId="23127" xr:uid="{D06BF201-F47E-47ED-8146-777F33A8268D}"/>
    <cellStyle name="Timing Schedule 2 2 3 7 2" xfId="36560" xr:uid="{5D470ADC-9B62-4997-88CD-CFFB38555BAD}"/>
    <cellStyle name="Timing Schedule 2 2 3 8" xfId="14756" xr:uid="{7C0DD491-4CE0-4459-8261-1344F27D2E4B}"/>
    <cellStyle name="Timing Schedule 2 2 3 8 2" xfId="29131" xr:uid="{275A2E03-4363-4EA7-A4B0-E74026EC5397}"/>
    <cellStyle name="Timing Schedule 2 2 3 9" xfId="10216" xr:uid="{9B702A48-6DB1-4B78-BEBA-537F3D3E474B}"/>
    <cellStyle name="Timing Schedule 2 2 4" xfId="14763" xr:uid="{CC276FFE-78D7-46CD-87CA-F7B5DEC547E2}"/>
    <cellStyle name="Timing Schedule 2 2 4 2" xfId="14764" xr:uid="{FFA436E6-F964-42F7-B829-BCABCF6F8E47}"/>
    <cellStyle name="Timing Schedule 2 2 4 2 2" xfId="14765" xr:uid="{564B1510-59E8-460E-9B5E-4E2B6E53FCCF}"/>
    <cellStyle name="Timing Schedule 2 2 4 2 2 2" xfId="29140" xr:uid="{0882BDC7-BA71-4471-B666-59E8784EC3C9}"/>
    <cellStyle name="Timing Schedule 2 2 4 2 3" xfId="29139" xr:uid="{D4F8EBE8-EAA9-4D7F-82A1-2B9917E4A5A9}"/>
    <cellStyle name="Timing Schedule 2 2 4 3" xfId="14766" xr:uid="{2C7A8759-FB20-4AD3-8DE1-AF202414E6FB}"/>
    <cellStyle name="Timing Schedule 2 2 4 3 2" xfId="14767" xr:uid="{DADA2AC9-95F3-4A6B-9838-4425140B9294}"/>
    <cellStyle name="Timing Schedule 2 2 4 3 2 2" xfId="29142" xr:uid="{371C74D6-B8E0-4A67-A3DE-C213AB63D3BF}"/>
    <cellStyle name="Timing Schedule 2 2 4 3 3" xfId="29141" xr:uid="{1DB7D53F-7073-4DF6-8EDD-5C84EF9B62F6}"/>
    <cellStyle name="Timing Schedule 2 2 4 4" xfId="14768" xr:uid="{A711E9F7-0119-443A-87A3-6FF883F3BBEF}"/>
    <cellStyle name="Timing Schedule 2 2 4 4 2" xfId="14769" xr:uid="{EAB881F8-3E48-43B0-82DF-8E960C8B3680}"/>
    <cellStyle name="Timing Schedule 2 2 4 4 2 2" xfId="29144" xr:uid="{8E056A6E-3B91-474D-9ED0-F0BCE5A98043}"/>
    <cellStyle name="Timing Schedule 2 2 4 4 3" xfId="29143" xr:uid="{109268B9-C3E2-4793-8BF1-B7F4175246CD}"/>
    <cellStyle name="Timing Schedule 2 2 4 5" xfId="29138" xr:uid="{9FBEA79E-EAEF-4388-8F05-4B5B1CF521F0}"/>
    <cellStyle name="Timing Schedule 2 2 5" xfId="14770" xr:uid="{15E28550-D409-486A-A776-C66AF3769DD6}"/>
    <cellStyle name="Timing Schedule 2 2 5 2" xfId="14771" xr:uid="{F9034F6C-068E-423B-8ED0-BF34B8D7EE4D}"/>
    <cellStyle name="Timing Schedule 2 2 5 2 2" xfId="14772" xr:uid="{D338DA64-8D1B-48D8-8CBB-33658D3306AD}"/>
    <cellStyle name="Timing Schedule 2 2 5 2 2 2" xfId="29147" xr:uid="{D7DD9901-2EAE-44C5-9F44-D9E7837F8259}"/>
    <cellStyle name="Timing Schedule 2 2 5 2 3" xfId="29146" xr:uid="{69E2E6EA-F5B4-48BD-9D3B-35FC97144F5A}"/>
    <cellStyle name="Timing Schedule 2 2 5 3" xfId="14773" xr:uid="{7EA6A6D9-E458-41CB-87CA-367E53BD90AB}"/>
    <cellStyle name="Timing Schedule 2 2 5 3 2" xfId="14774" xr:uid="{FD38FF9F-B0A3-4278-B686-7B140202609A}"/>
    <cellStyle name="Timing Schedule 2 2 5 3 2 2" xfId="29149" xr:uid="{A5D14F96-3262-4EEE-ABCD-9457E0477F5C}"/>
    <cellStyle name="Timing Schedule 2 2 5 3 3" xfId="29148" xr:uid="{CA236C31-2E4E-483B-B6D2-D6B0BFEE2026}"/>
    <cellStyle name="Timing Schedule 2 2 5 4" xfId="14775" xr:uid="{A68435C1-4D85-44B1-A0C5-335E0B44C4B7}"/>
    <cellStyle name="Timing Schedule 2 2 5 4 2" xfId="14776" xr:uid="{48F6E059-E3C3-4ECC-B8AF-92473C597F1C}"/>
    <cellStyle name="Timing Schedule 2 2 5 4 2 2" xfId="29151" xr:uid="{E67F3A41-8339-4938-993C-3B8B8EDD24FC}"/>
    <cellStyle name="Timing Schedule 2 2 5 4 3" xfId="29150" xr:uid="{1892935E-2B99-462F-99CF-4E9283345898}"/>
    <cellStyle name="Timing Schedule 2 2 5 5" xfId="29145" xr:uid="{0685FC7B-1509-45F8-8CF0-F5E0D7C24915}"/>
    <cellStyle name="Timing Schedule 2 2 6" xfId="14777" xr:uid="{EBB50B88-5156-4CD7-8273-62F52A501639}"/>
    <cellStyle name="Timing Schedule 2 2 6 2" xfId="14778" xr:uid="{9526E0F4-83C0-4C56-9FE2-B331E6563C5A}"/>
    <cellStyle name="Timing Schedule 2 2 6 2 2" xfId="29153" xr:uid="{A94161BD-3C7A-483C-ADAB-2F1C672D12FF}"/>
    <cellStyle name="Timing Schedule 2 2 6 3" xfId="29152" xr:uid="{554674FE-AC78-4F58-B8BA-B14B67363A61}"/>
    <cellStyle name="Timing Schedule 2 2 7" xfId="14779" xr:uid="{265B9926-D51B-4FBA-88ED-25156296D20B}"/>
    <cellStyle name="Timing Schedule 2 2 7 2" xfId="14780" xr:uid="{E7875B6D-41B4-4E6E-96EE-9AE79E8FB9C1}"/>
    <cellStyle name="Timing Schedule 2 2 7 2 2" xfId="29155" xr:uid="{5A201856-98B7-4C33-8413-0BD8774EBC88}"/>
    <cellStyle name="Timing Schedule 2 2 7 3" xfId="29154" xr:uid="{0FFF5E4C-1EF2-46DA-A216-FB9B09402756}"/>
    <cellStyle name="Timing Schedule 2 2 8" xfId="20069" xr:uid="{8A1F2CED-215C-4344-8A78-97C8768CA9C6}"/>
    <cellStyle name="Timing Schedule 2 2 8 2" xfId="33658" xr:uid="{33B3EB3A-A5F1-478F-AEBF-F00348D8E0FA}"/>
    <cellStyle name="Timing Schedule 2 2 9" xfId="19013" xr:uid="{AB6422DB-E824-49D0-999A-B6A3A1D4D755}"/>
    <cellStyle name="Timing Schedule 2 2 9 2" xfId="32712" xr:uid="{80ABF292-F53D-40B0-BDEB-BD410279ADF4}"/>
    <cellStyle name="Timing Schedule 2 3" xfId="6195" xr:uid="{D2B3AA50-1F06-4E19-8BA2-F5B33152DFDE}"/>
    <cellStyle name="Timing Schedule 2 3 10" xfId="14782" xr:uid="{AEA2CEE4-79B0-4E40-BC51-946000B6E428}"/>
    <cellStyle name="Timing Schedule 2 3 10 2" xfId="14783" xr:uid="{CA7BBE99-AD12-44E7-AAD5-4518F982B226}"/>
    <cellStyle name="Timing Schedule 2 3 10 2 2" xfId="29158" xr:uid="{D8C5AEFC-5632-4365-8890-76A1B28A582D}"/>
    <cellStyle name="Timing Schedule 2 3 10 3" xfId="29157" xr:uid="{BFD3BD80-84F1-4E9A-9B5D-34DC170A44C3}"/>
    <cellStyle name="Timing Schedule 2 3 11" xfId="20071" xr:uid="{005586A6-740B-47C0-BCF0-68761E6D3229}"/>
    <cellStyle name="Timing Schedule 2 3 11 2" xfId="33660" xr:uid="{17C14479-2705-4C93-9B7D-4C53199A9FDE}"/>
    <cellStyle name="Timing Schedule 2 3 12" xfId="20482" xr:uid="{9A6D5618-F4C2-47F0-8B28-868B91357229}"/>
    <cellStyle name="Timing Schedule 2 3 12 2" xfId="33976" xr:uid="{1EF9F1B6-AE08-4403-A7D7-C6EE36DD9DF3}"/>
    <cellStyle name="Timing Schedule 2 3 13" xfId="22393" xr:uid="{1E6807BC-149D-40DF-A463-4A213F40BA7E}"/>
    <cellStyle name="Timing Schedule 2 3 13 2" xfId="35838" xr:uid="{B65C0327-2A33-46BD-9538-182444085901}"/>
    <cellStyle name="Timing Schedule 2 3 14" xfId="22380" xr:uid="{8BCC0A04-1FFF-4FA8-B930-ED1B779D98D6}"/>
    <cellStyle name="Timing Schedule 2 3 14 2" xfId="35825" xr:uid="{500197CD-A39C-409D-B04F-5C62CE318884}"/>
    <cellStyle name="Timing Schedule 2 3 15" xfId="14781" xr:uid="{8CFB53BA-335D-4C02-A61E-A20B36F773AD}"/>
    <cellStyle name="Timing Schedule 2 3 15 2" xfId="29156" xr:uid="{7D4A1C4A-858A-43CD-9241-AD22622C90B3}"/>
    <cellStyle name="Timing Schedule 2 3 16" xfId="9232" xr:uid="{6D20808A-771D-4926-B489-18E004DD229D}"/>
    <cellStyle name="Timing Schedule 2 3 17" xfId="7861" xr:uid="{23FC3374-7D9A-4829-948E-6F74FEAAFDE5}"/>
    <cellStyle name="Timing Schedule 2 3 18" xfId="33769" xr:uid="{239F61C7-E15B-49EE-AD1C-BCDE24FF2F75}"/>
    <cellStyle name="Timing Schedule 2 3 19" xfId="29670" xr:uid="{2EB59E97-6D4C-4C2A-9485-84434036981D}"/>
    <cellStyle name="Timing Schedule 2 3 2" xfId="7357" xr:uid="{187A99E0-36B7-4A48-930D-E514D747E12D}"/>
    <cellStyle name="Timing Schedule 2 3 2 10" xfId="24833" xr:uid="{0045F5E0-71AC-4AA7-94EE-BAA1797B61BD}"/>
    <cellStyle name="Timing Schedule 2 3 2 11" xfId="32461" xr:uid="{1621A2A6-CE81-4BA6-859F-42B714082059}"/>
    <cellStyle name="Timing Schedule 2 3 2 12" xfId="24101" xr:uid="{B000763B-B380-4D6F-9225-4477D044FB16}"/>
    <cellStyle name="Timing Schedule 2 3 2 2" xfId="14785" xr:uid="{E716CF0F-5C04-4EF0-9C4B-78943097913C}"/>
    <cellStyle name="Timing Schedule 2 3 2 2 2" xfId="14786" xr:uid="{90BB4674-9B82-43FA-9A7A-8218690758D9}"/>
    <cellStyle name="Timing Schedule 2 3 2 2 2 2" xfId="29161" xr:uid="{247B91C4-07C3-4187-9FA5-FAE806A29DF5}"/>
    <cellStyle name="Timing Schedule 2 3 2 2 3" xfId="29160" xr:uid="{077427CE-164B-46F4-8311-236E8579CC8F}"/>
    <cellStyle name="Timing Schedule 2 3 2 3" xfId="14787" xr:uid="{D60DD392-679D-41BD-B0A5-EFEBCC227B62}"/>
    <cellStyle name="Timing Schedule 2 3 2 3 2" xfId="14788" xr:uid="{A3A2E647-44F8-49D1-9B4A-141EEEDEA41B}"/>
    <cellStyle name="Timing Schedule 2 3 2 3 2 2" xfId="29163" xr:uid="{2C8686BE-EEA9-4C02-9E3F-DB3B564EA89F}"/>
    <cellStyle name="Timing Schedule 2 3 2 3 3" xfId="29162" xr:uid="{390B9713-F802-4B0F-B885-E9D53B7021C5}"/>
    <cellStyle name="Timing Schedule 2 3 2 4" xfId="14789" xr:uid="{D139E05F-644A-4E0F-8E32-B88A20BD4659}"/>
    <cellStyle name="Timing Schedule 2 3 2 4 2" xfId="14790" xr:uid="{67EE7976-81FA-4E8E-9064-BA7C2F774E1C}"/>
    <cellStyle name="Timing Schedule 2 3 2 4 2 2" xfId="29165" xr:uid="{B598B551-02BE-400F-B4BF-D2D9D9730B58}"/>
    <cellStyle name="Timing Schedule 2 3 2 4 3" xfId="29164" xr:uid="{906BDE83-39F5-4920-8FB9-5C6DDFA36122}"/>
    <cellStyle name="Timing Schedule 2 3 2 5" xfId="20939" xr:uid="{9AB38635-707D-4082-96BA-CB43106B97FC}"/>
    <cellStyle name="Timing Schedule 2 3 2 5 2" xfId="34417" xr:uid="{4F910273-E6C7-4BD9-8BE5-8B26614FCE10}"/>
    <cellStyle name="Timing Schedule 2 3 2 6" xfId="22482" xr:uid="{72FD783E-995B-4200-9F46-4BE204EBE7C9}"/>
    <cellStyle name="Timing Schedule 2 3 2 6 2" xfId="35925" xr:uid="{D00E1D1A-9B39-402A-A99B-E4C06999CF3D}"/>
    <cellStyle name="Timing Schedule 2 3 2 7" xfId="23129" xr:uid="{4B4BCC91-2FF6-4753-97EE-544D4060048D}"/>
    <cellStyle name="Timing Schedule 2 3 2 7 2" xfId="36562" xr:uid="{C67288C9-30AC-4719-9511-6790190E9A98}"/>
    <cellStyle name="Timing Schedule 2 3 2 8" xfId="14784" xr:uid="{2A08A3C1-B86F-437A-8930-B5AE28F0E03F}"/>
    <cellStyle name="Timing Schedule 2 3 2 8 2" xfId="29159" xr:uid="{B889E387-7283-487A-A903-F934F159D342}"/>
    <cellStyle name="Timing Schedule 2 3 2 9" xfId="10218" xr:uid="{5BE940F7-8068-479D-A287-26349F0FC835}"/>
    <cellStyle name="Timing Schedule 2 3 3" xfId="14791" xr:uid="{97B0CA5A-7539-449B-A766-C69DFAB4BB7B}"/>
    <cellStyle name="Timing Schedule 2 3 3 2" xfId="14792" xr:uid="{4EBDE8F1-ABED-4CA6-84ED-2A5AC93B78C2}"/>
    <cellStyle name="Timing Schedule 2 3 3 2 2" xfId="29167" xr:uid="{5A924263-731E-4B95-B2BD-0AB1285CFD0A}"/>
    <cellStyle name="Timing Schedule 2 3 3 3" xfId="29166" xr:uid="{E57C811F-F4D9-4294-8C03-026F24EE2A60}"/>
    <cellStyle name="Timing Schedule 2 3 4" xfId="14793" xr:uid="{1BA10E22-A48C-4DCA-BEF2-33A597C6360D}"/>
    <cellStyle name="Timing Schedule 2 3 4 2" xfId="14794" xr:uid="{1A4FB0A1-0B93-4229-8CF1-668C1545F7CC}"/>
    <cellStyle name="Timing Schedule 2 3 4 2 2" xfId="29169" xr:uid="{1F6247DA-CA8A-4B90-ADB2-D2E5EB07292C}"/>
    <cellStyle name="Timing Schedule 2 3 4 3" xfId="29168" xr:uid="{E7E0F1BC-B11A-4A7B-91CA-75D40F8C0B4B}"/>
    <cellStyle name="Timing Schedule 2 3 5" xfId="14795" xr:uid="{6C225106-E013-4DD9-B208-5343930D97F1}"/>
    <cellStyle name="Timing Schedule 2 3 5 2" xfId="14796" xr:uid="{677590CF-EF00-4548-93C7-F94928932958}"/>
    <cellStyle name="Timing Schedule 2 3 5 2 2" xfId="29171" xr:uid="{A4EFAD0C-8129-4E5F-BC64-CBFB5A691FE0}"/>
    <cellStyle name="Timing Schedule 2 3 5 3" xfId="29170" xr:uid="{C36F3621-03CF-4437-89AA-E7E50872D1F6}"/>
    <cellStyle name="Timing Schedule 2 3 6" xfId="14797" xr:uid="{AA36FA6F-EB6F-4C48-98B2-629495705A55}"/>
    <cellStyle name="Timing Schedule 2 3 6 2" xfId="14798" xr:uid="{37414305-0FA0-4E87-A0AD-533C8AEFC0D9}"/>
    <cellStyle name="Timing Schedule 2 3 6 2 2" xfId="29173" xr:uid="{4EDC28CD-A3CC-4BDB-BB84-86DBEDE8242F}"/>
    <cellStyle name="Timing Schedule 2 3 6 3" xfId="29172" xr:uid="{02737C52-F7AB-4408-AF31-9A1AF9EA13CA}"/>
    <cellStyle name="Timing Schedule 2 3 7" xfId="14799" xr:uid="{86CABE90-4600-4C3A-A216-EFF54AC072AA}"/>
    <cellStyle name="Timing Schedule 2 3 7 2" xfId="14800" xr:uid="{895B82B6-FFFB-4292-BB63-E18CC4465ECD}"/>
    <cellStyle name="Timing Schedule 2 3 7 2 2" xfId="29175" xr:uid="{C5F1597F-F32B-477F-AE04-2EABD33FB1AB}"/>
    <cellStyle name="Timing Schedule 2 3 7 3" xfId="29174" xr:uid="{63352B11-262C-4FFC-90B9-61F6E2AB9974}"/>
    <cellStyle name="Timing Schedule 2 3 8" xfId="14801" xr:uid="{870D5EE3-4BC2-4481-8336-9D17D319FC3C}"/>
    <cellStyle name="Timing Schedule 2 3 8 2" xfId="14802" xr:uid="{152376BD-E6D8-495E-9420-22AA0C0CA94A}"/>
    <cellStyle name="Timing Schedule 2 3 8 2 2" xfId="29177" xr:uid="{3267FFA7-26BF-4F7F-B971-2F7A73E7BB89}"/>
    <cellStyle name="Timing Schedule 2 3 8 3" xfId="29176" xr:uid="{C864EB9F-A6FB-43CF-8F54-0787DE1A2D1F}"/>
    <cellStyle name="Timing Schedule 2 3 9" xfId="14803" xr:uid="{CA53BE43-3246-4098-97CE-A89D9EB25071}"/>
    <cellStyle name="Timing Schedule 2 3 9 2" xfId="29178" xr:uid="{86624C14-16EE-43D5-93CC-C4D23D158504}"/>
    <cellStyle name="Timing Schedule 2 4" xfId="6196" xr:uid="{C5D8FFF6-BF54-4CA3-BE4D-3946180EA78F}"/>
    <cellStyle name="Timing Schedule 2 4 10" xfId="9233" xr:uid="{0B007D9A-BC57-4F8C-86A2-93560D7EA1A7}"/>
    <cellStyle name="Timing Schedule 2 4 11" xfId="8193" xr:uid="{82E665B5-35F1-4F1B-A2FA-DE03F1FC3751}"/>
    <cellStyle name="Timing Schedule 2 4 12" xfId="24085" xr:uid="{5CCD091F-5BF4-48FE-9977-E5CB9F38FEB0}"/>
    <cellStyle name="Timing Schedule 2 4 13" xfId="38709" xr:uid="{A04CBA07-D5B3-4A4B-B39B-CE8FBD66C4F7}"/>
    <cellStyle name="Timing Schedule 2 4 2" xfId="7358" xr:uid="{6E8E23A4-D3CB-4DEC-B4D9-01959DA15831}"/>
    <cellStyle name="Timing Schedule 2 4 2 10" xfId="41155" xr:uid="{BCAAB60E-7155-433B-A93B-F11C0353B776}"/>
    <cellStyle name="Timing Schedule 2 4 2 2" xfId="14806" xr:uid="{77227D90-4CEB-4CCD-B083-7D3BF04D1C88}"/>
    <cellStyle name="Timing Schedule 2 4 2 2 2" xfId="29181" xr:uid="{0C0DF8AE-9DE6-4EE6-945C-825277B650D6}"/>
    <cellStyle name="Timing Schedule 2 4 2 3" xfId="20940" xr:uid="{3FBB0512-490C-4863-B0EC-05551506F598}"/>
    <cellStyle name="Timing Schedule 2 4 2 3 2" xfId="34418" xr:uid="{AF5AC307-6101-4A88-A7BE-B87DD5F6D334}"/>
    <cellStyle name="Timing Schedule 2 4 2 4" xfId="19091" xr:uid="{01D12FEE-FACB-4844-9643-0A4D87094972}"/>
    <cellStyle name="Timing Schedule 2 4 2 4 2" xfId="32777" xr:uid="{F3415B02-43C6-402E-B113-902A1E976634}"/>
    <cellStyle name="Timing Schedule 2 4 2 5" xfId="23130" xr:uid="{EDC65649-B697-47BB-9E55-CF3FE3F8DEED}"/>
    <cellStyle name="Timing Schedule 2 4 2 5 2" xfId="36563" xr:uid="{80ABF468-E693-4AD7-A4F2-8092D144D06C}"/>
    <cellStyle name="Timing Schedule 2 4 2 6" xfId="14805" xr:uid="{0690477B-C72B-40A8-BE72-690BCB8E886C}"/>
    <cellStyle name="Timing Schedule 2 4 2 6 2" xfId="29180" xr:uid="{008E2365-1FE6-4F8D-B150-139415D2515B}"/>
    <cellStyle name="Timing Schedule 2 4 2 7" xfId="10219" xr:uid="{7C2A34F3-AFFE-4D50-B3C2-43D6B66BBA09}"/>
    <cellStyle name="Timing Schedule 2 4 2 8" xfId="24834" xr:uid="{0306F646-186E-4674-BF12-3E5F64759996}"/>
    <cellStyle name="Timing Schedule 2 4 2 9" xfId="9481" xr:uid="{B6AEDD91-631E-4458-90D1-93AA8595D109}"/>
    <cellStyle name="Timing Schedule 2 4 3" xfId="14807" xr:uid="{509DAA73-4794-48EB-B4B9-21D8AB6C8DBD}"/>
    <cellStyle name="Timing Schedule 2 4 3 2" xfId="14808" xr:uid="{D856C2AE-94FC-4C2A-92E6-2D8429333AF2}"/>
    <cellStyle name="Timing Schedule 2 4 3 2 2" xfId="29183" xr:uid="{FD9048B7-CFD7-4F92-9678-860A9FD696D4}"/>
    <cellStyle name="Timing Schedule 2 4 3 3" xfId="29182" xr:uid="{204C278F-8414-4D7E-9398-A4B4962192FD}"/>
    <cellStyle name="Timing Schedule 2 4 4" xfId="14809" xr:uid="{22AA1046-13BF-4C6D-B075-D0273C7B55BA}"/>
    <cellStyle name="Timing Schedule 2 4 4 2" xfId="14810" xr:uid="{17DDC6A4-9C7A-481D-8301-0AFD717255A5}"/>
    <cellStyle name="Timing Schedule 2 4 4 2 2" xfId="29185" xr:uid="{7CBB32E0-9B11-4FF4-B979-DA786B6490D9}"/>
    <cellStyle name="Timing Schedule 2 4 4 3" xfId="29184" xr:uid="{352A70D0-8C9B-4ED9-B38A-4D02719084AF}"/>
    <cellStyle name="Timing Schedule 2 4 5" xfId="20072" xr:uid="{C4D9706B-FB6D-493D-BA9A-8D08F1F2406E}"/>
    <cellStyle name="Timing Schedule 2 4 5 2" xfId="33661" xr:uid="{FC07B4C0-3A71-4E20-ABBA-A24F68960307}"/>
    <cellStyle name="Timing Schedule 2 4 6" xfId="20487" xr:uid="{7148DDD3-2F45-446A-A2EB-D11CA3427A37}"/>
    <cellStyle name="Timing Schedule 2 4 6 2" xfId="33980" xr:uid="{6FB9FC79-A4F4-47DB-950E-D9F839C4C7A7}"/>
    <cellStyle name="Timing Schedule 2 4 7" xfId="21884" xr:uid="{A0817F91-EFF5-4798-8354-8AF3355B50D8}"/>
    <cellStyle name="Timing Schedule 2 4 7 2" xfId="35338" xr:uid="{9DE89D79-B1C5-4A48-BFB7-59CDBCBAEE51}"/>
    <cellStyle name="Timing Schedule 2 4 8" xfId="23780" xr:uid="{D31B6E95-DBD5-4E07-BC7C-ADC2C71A8A3E}"/>
    <cellStyle name="Timing Schedule 2 4 8 2" xfId="37181" xr:uid="{1D10749F-DEB8-4E35-8972-3F2FB656BD34}"/>
    <cellStyle name="Timing Schedule 2 4 9" xfId="14804" xr:uid="{8DED2699-29EF-4797-866C-20FB4B2EDEF1}"/>
    <cellStyle name="Timing Schedule 2 4 9 2" xfId="29179" xr:uid="{3F5F3926-87D1-4209-ACBE-E701430EF289}"/>
    <cellStyle name="Timing Schedule 2 5" xfId="6197" xr:uid="{16714AB2-3E03-4387-89C1-99A4ED481001}"/>
    <cellStyle name="Timing Schedule 2 5 10" xfId="9234" xr:uid="{11013918-C410-4784-A6EA-FD5A68A4438E}"/>
    <cellStyle name="Timing Schedule 2 5 11" xfId="8388" xr:uid="{9C618595-3AA1-4388-A7F4-1F7D3F606917}"/>
    <cellStyle name="Timing Schedule 2 5 12" xfId="24084" xr:uid="{0B29632F-9FF2-49B5-8EA6-60B3A157228F}"/>
    <cellStyle name="Timing Schedule 2 5 13" xfId="38708" xr:uid="{4A3C05D3-CCBE-4E0E-8D4D-774D7968163F}"/>
    <cellStyle name="Timing Schedule 2 5 2" xfId="7359" xr:uid="{9A374F22-FAFC-4AFA-A0CE-0DA356EEFB0A}"/>
    <cellStyle name="Timing Schedule 2 5 2 10" xfId="41964" xr:uid="{7E6DD57D-9E96-403E-ABCD-7B69E58D9011}"/>
    <cellStyle name="Timing Schedule 2 5 2 2" xfId="14813" xr:uid="{58D7D149-92B2-4B1F-8648-D22F4BBBD17A}"/>
    <cellStyle name="Timing Schedule 2 5 2 2 2" xfId="29188" xr:uid="{A690AE75-D9B2-4D06-B1CC-491250051022}"/>
    <cellStyle name="Timing Schedule 2 5 2 3" xfId="20941" xr:uid="{30DA3085-D201-4DEE-8B33-DAE295918899}"/>
    <cellStyle name="Timing Schedule 2 5 2 3 2" xfId="34419" xr:uid="{6F387869-2FB4-4C2A-B05E-CEE716DB6CEE}"/>
    <cellStyle name="Timing Schedule 2 5 2 4" xfId="18405" xr:uid="{BD583335-DFBD-4A88-93DF-A0A87EA26D50}"/>
    <cellStyle name="Timing Schedule 2 5 2 4 2" xfId="32186" xr:uid="{DCDF2444-8EAD-425F-9B0B-20A1C83C21DC}"/>
    <cellStyle name="Timing Schedule 2 5 2 5" xfId="23131" xr:uid="{1EE57F13-8FC0-4EE1-9542-B2C01BC615C1}"/>
    <cellStyle name="Timing Schedule 2 5 2 5 2" xfId="36564" xr:uid="{6F6C1C6E-7B26-42AF-86C8-E9DFD31BF2B9}"/>
    <cellStyle name="Timing Schedule 2 5 2 6" xfId="14812" xr:uid="{7FDE2341-8267-4A35-A1A5-F46E57E6038F}"/>
    <cellStyle name="Timing Schedule 2 5 2 6 2" xfId="29187" xr:uid="{B87B9D6C-0668-4D06-83DD-6EC2285F23FA}"/>
    <cellStyle name="Timing Schedule 2 5 2 7" xfId="10220" xr:uid="{97452F39-7672-42B0-B418-2E0BAF67E44F}"/>
    <cellStyle name="Timing Schedule 2 5 2 8" xfId="24835" xr:uid="{74393822-8474-4458-92FD-26D510BCDB94}"/>
    <cellStyle name="Timing Schedule 2 5 2 9" xfId="28377" xr:uid="{273474D1-397D-4900-816C-15D1C76524F8}"/>
    <cellStyle name="Timing Schedule 2 5 3" xfId="14814" xr:uid="{08004365-F93F-4BA6-B4C6-0AD3F43164BF}"/>
    <cellStyle name="Timing Schedule 2 5 3 2" xfId="14815" xr:uid="{4CEFB690-331C-432A-A029-65C6814DD229}"/>
    <cellStyle name="Timing Schedule 2 5 3 2 2" xfId="29190" xr:uid="{834B4253-31A2-44B6-A935-3389A4BA30E0}"/>
    <cellStyle name="Timing Schedule 2 5 3 3" xfId="29189" xr:uid="{9E67A331-A620-4F24-8EDE-C12938508AF2}"/>
    <cellStyle name="Timing Schedule 2 5 4" xfId="14816" xr:uid="{77C56520-7B57-4960-B1F8-ABC4CE4828C6}"/>
    <cellStyle name="Timing Schedule 2 5 4 2" xfId="14817" xr:uid="{6DF494B4-B496-407D-993A-BEAA886E55EB}"/>
    <cellStyle name="Timing Schedule 2 5 4 2 2" xfId="29192" xr:uid="{546B31C8-8602-4049-A3D6-1DDC7E9A0A35}"/>
    <cellStyle name="Timing Schedule 2 5 4 3" xfId="29191" xr:uid="{778AEA9D-63F7-4994-B8C7-8917CEBA769F}"/>
    <cellStyle name="Timing Schedule 2 5 5" xfId="20073" xr:uid="{661C364A-4A9D-453D-8C77-AB7EAB15AC87}"/>
    <cellStyle name="Timing Schedule 2 5 5 2" xfId="33662" xr:uid="{D08515BD-0D26-4315-859A-FD2C25895651}"/>
    <cellStyle name="Timing Schedule 2 5 6" xfId="21556" xr:uid="{20C9842E-3CF6-4CFD-B645-4B9074952224}"/>
    <cellStyle name="Timing Schedule 2 5 6 2" xfId="35012" xr:uid="{B5EAD452-6646-4796-9A37-3F0CC136ED27}"/>
    <cellStyle name="Timing Schedule 2 5 7" xfId="22142" xr:uid="{828DBFE2-FA9E-4873-8932-C596D4CA05F1}"/>
    <cellStyle name="Timing Schedule 2 5 7 2" xfId="35595" xr:uid="{A3A18B93-976E-4D49-8C01-12A7798F3040}"/>
    <cellStyle name="Timing Schedule 2 5 8" xfId="23527" xr:uid="{B48B5EB1-5535-4641-9F8D-7089A461AD54}"/>
    <cellStyle name="Timing Schedule 2 5 8 2" xfId="36942" xr:uid="{45EAE4D4-E1F5-4F8B-BD6B-186CED78437C}"/>
    <cellStyle name="Timing Schedule 2 5 9" xfId="14811" xr:uid="{ED4C2DE2-78CA-43EF-BBC4-C68668487EBE}"/>
    <cellStyle name="Timing Schedule 2 5 9 2" xfId="29186" xr:uid="{5DD6A0FE-19C2-439C-B697-8048E4A7BD4E}"/>
    <cellStyle name="Timing Schedule 2 6" xfId="6198" xr:uid="{B3A4A0BF-C14B-4D19-9BC0-D067A0866CFC}"/>
    <cellStyle name="Timing Schedule 2 6 10" xfId="9235" xr:uid="{ACDB37EF-E0A8-4817-8FAA-FE084806DB44}"/>
    <cellStyle name="Timing Schedule 2 6 11" xfId="7860" xr:uid="{DEE6568C-1A41-45AC-8CF9-65072E94E339}"/>
    <cellStyle name="Timing Schedule 2 6 12" xfId="29708" xr:uid="{42D08AD9-E626-47C6-8BD1-5DE9468D34C0}"/>
    <cellStyle name="Timing Schedule 2 6 13" xfId="38707" xr:uid="{FA287819-8B62-4AF4-AB93-488DC3EFD1FD}"/>
    <cellStyle name="Timing Schedule 2 6 2" xfId="7360" xr:uid="{B4BD5D46-E0E8-4771-9CF6-385E3574C913}"/>
    <cellStyle name="Timing Schedule 2 6 2 10" xfId="38297" xr:uid="{88D024A9-48B0-4579-A1A1-334E92E8FBF7}"/>
    <cellStyle name="Timing Schedule 2 6 2 2" xfId="14820" xr:uid="{35A27A03-52A2-4A72-9E57-00D710C056DC}"/>
    <cellStyle name="Timing Schedule 2 6 2 2 2" xfId="29195" xr:uid="{249B8B6C-C723-4381-B3BE-7254677AFDDB}"/>
    <cellStyle name="Timing Schedule 2 6 2 3" xfId="20942" xr:uid="{2260D57E-BA9D-485F-A1FE-E8D9149B20A6}"/>
    <cellStyle name="Timing Schedule 2 6 2 3 2" xfId="34420" xr:uid="{72DFD842-FBA1-41DF-B4F4-CF52266378E0}"/>
    <cellStyle name="Timing Schedule 2 6 2 4" xfId="20309" xr:uid="{DF9E1751-9B15-4073-9E85-83511FB78A2B}"/>
    <cellStyle name="Timing Schedule 2 6 2 4 2" xfId="33827" xr:uid="{DA107B03-9383-49DD-AA7E-B713B8BC9A7C}"/>
    <cellStyle name="Timing Schedule 2 6 2 5" xfId="23132" xr:uid="{E7736737-2706-4679-A742-B0165A750764}"/>
    <cellStyle name="Timing Schedule 2 6 2 5 2" xfId="36565" xr:uid="{7F443F64-298E-4F78-BD87-860F113A0575}"/>
    <cellStyle name="Timing Schedule 2 6 2 6" xfId="14819" xr:uid="{3C32DCF3-7726-416C-A041-0A3CBA84572F}"/>
    <cellStyle name="Timing Schedule 2 6 2 6 2" xfId="29194" xr:uid="{A9CB3046-4B2F-4F2F-9AA2-8FA0515FFD70}"/>
    <cellStyle name="Timing Schedule 2 6 2 7" xfId="10221" xr:uid="{65A01A19-C0E6-4EDA-9720-69E6B7C2AD11}"/>
    <cellStyle name="Timing Schedule 2 6 2 8" xfId="24836" xr:uid="{A61E4E60-526C-4BCF-BE52-AF4E87B031D8}"/>
    <cellStyle name="Timing Schedule 2 6 2 9" xfId="32673" xr:uid="{FC12C756-D32A-4CE7-9C27-5FF7C0538887}"/>
    <cellStyle name="Timing Schedule 2 6 3" xfId="14821" xr:uid="{775219A7-405F-446C-859F-4E8AE6163BDF}"/>
    <cellStyle name="Timing Schedule 2 6 3 2" xfId="14822" xr:uid="{9A4DE0ED-C748-4012-B131-2D4CDB114815}"/>
    <cellStyle name="Timing Schedule 2 6 3 2 2" xfId="29197" xr:uid="{63063DDC-C4B4-4C8E-AB69-3E564FDBAE90}"/>
    <cellStyle name="Timing Schedule 2 6 3 3" xfId="29196" xr:uid="{91561251-7CA0-4187-BA7F-9D48DCC0D38E}"/>
    <cellStyle name="Timing Schedule 2 6 4" xfId="14823" xr:uid="{1F32ABF8-06C8-4BA6-B4B5-F2C328B0817C}"/>
    <cellStyle name="Timing Schedule 2 6 4 2" xfId="14824" xr:uid="{CC56B146-1D2E-454B-8919-F5E304B5E3EE}"/>
    <cellStyle name="Timing Schedule 2 6 4 2 2" xfId="29199" xr:uid="{A22BC97E-F10B-4697-9624-53D95A24842B}"/>
    <cellStyle name="Timing Schedule 2 6 4 3" xfId="29198" xr:uid="{D2C71A7A-2F1A-45E3-AC37-674123F79495}"/>
    <cellStyle name="Timing Schedule 2 6 5" xfId="20074" xr:uid="{744A0199-92E8-4361-8D03-CA999DCD0D5D}"/>
    <cellStyle name="Timing Schedule 2 6 5 2" xfId="33663" xr:uid="{7916A92E-E3FF-471A-8AA4-A0457F230AF6}"/>
    <cellStyle name="Timing Schedule 2 6 6" xfId="21557" xr:uid="{78DE93B0-0E04-4CD6-A7A3-9F736A85D665}"/>
    <cellStyle name="Timing Schedule 2 6 6 2" xfId="35013" xr:uid="{6530FB68-D78A-4923-8DBE-21DC13460776}"/>
    <cellStyle name="Timing Schedule 2 6 7" xfId="22028" xr:uid="{4DB5C1D0-7459-4BAC-8E86-E51393401613}"/>
    <cellStyle name="Timing Schedule 2 6 7 2" xfId="35482" xr:uid="{6029678B-685E-47F4-A2AF-B30B088BE67E}"/>
    <cellStyle name="Timing Schedule 2 6 8" xfId="21914" xr:uid="{B6D0D3E2-4D9A-4037-81D4-C06C591449B0}"/>
    <cellStyle name="Timing Schedule 2 6 8 2" xfId="35368" xr:uid="{62385C1B-6D42-494E-A26B-734A27A1E1F0}"/>
    <cellStyle name="Timing Schedule 2 6 9" xfId="14818" xr:uid="{9E933CF2-8A0D-477F-93C8-D1B7451F6146}"/>
    <cellStyle name="Timing Schedule 2 6 9 2" xfId="29193" xr:uid="{74E345C0-3BE6-4DEA-B7E1-EE3AF1B34A44}"/>
    <cellStyle name="Timing Schedule 2 7" xfId="7354" xr:uid="{AB590C17-BB5D-4D17-AAF6-786A122AA7C4}"/>
    <cellStyle name="Timing Schedule 2 7 2" xfId="18409" xr:uid="{C98792B5-E784-4AE3-B9CE-4BA3A674335B}"/>
    <cellStyle name="Timing Schedule 2 7 2 2" xfId="32188" xr:uid="{55D4AD8D-BD0F-4890-BA39-8A643502240A}"/>
    <cellStyle name="Timing Schedule 2 7 3" xfId="23126" xr:uid="{1D0FF6BF-D10B-4DCD-B622-22397292B572}"/>
    <cellStyle name="Timing Schedule 2 7 3 2" xfId="36559" xr:uid="{4BE90F9A-60E0-4CFC-BA5D-9CDD28061374}"/>
    <cellStyle name="Timing Schedule 2 7 4" xfId="20936" xr:uid="{ACC03557-7606-4146-B18F-6AF51B84E197}"/>
    <cellStyle name="Timing Schedule 2 7 4 2" xfId="34414" xr:uid="{BE3A5F17-614B-443F-BE3F-5F7E5030C526}"/>
    <cellStyle name="Timing Schedule 2 7 5" xfId="10215" xr:uid="{537EFB87-657A-400B-B2B8-81FF4FA1A8F0}"/>
    <cellStyle name="Timing Schedule 2 7 6" xfId="24830" xr:uid="{E2CEF6FF-92AA-46C5-B7AD-BA55E703AFD4}"/>
    <cellStyle name="Timing Schedule 2 7 7" xfId="9480" xr:uid="{8059C82E-F30C-4E25-9C69-63C9119543E8}"/>
    <cellStyle name="Timing Schedule 2 7 8" xfId="38299" xr:uid="{0B4B5B32-E16D-4DFB-9EBE-EB3CEA085CB0}"/>
    <cellStyle name="Timing Schedule 2 8" xfId="20068" xr:uid="{F4EC9BFF-8E6C-4008-BB11-9E8CF268797E}"/>
    <cellStyle name="Timing Schedule 2 8 2" xfId="33657" xr:uid="{5A5A1A2F-1065-4921-9757-21C33F2B5C99}"/>
    <cellStyle name="Timing Schedule 2 9" xfId="21558" xr:uid="{FBB42E36-2AED-4940-85D5-03EF08BD83D5}"/>
    <cellStyle name="Timing Schedule 2 9 2" xfId="35014" xr:uid="{72F0B732-BB44-44AD-88CB-A53EA7522B5B}"/>
    <cellStyle name="Timing Schedule 20" xfId="7864" xr:uid="{FA477227-F7C8-4EA7-94FB-0BBF50D4E6E4}"/>
    <cellStyle name="Timing Schedule 21" xfId="29710" xr:uid="{601F64F4-EDA7-49FA-B8D9-3A8370F48432}"/>
    <cellStyle name="Timing Schedule 22" xfId="38715" xr:uid="{57617171-B88C-4BD0-A298-9B71995C9671}"/>
    <cellStyle name="Timing Schedule 3" xfId="6199" xr:uid="{6A1DA29E-65A6-4A2C-8331-055B24330526}"/>
    <cellStyle name="Timing Schedule 3 10" xfId="20075" xr:uid="{0ADD7C0F-990A-40DA-87FB-08EE35E9C1A7}"/>
    <cellStyle name="Timing Schedule 3 10 2" xfId="33664" xr:uid="{F2BB8738-ABF8-4810-8229-83106FF8CA90}"/>
    <cellStyle name="Timing Schedule 3 11" xfId="19950" xr:uid="{C220F824-85C4-429F-934C-A5D5BFEBC56B}"/>
    <cellStyle name="Timing Schedule 3 11 2" xfId="33539" xr:uid="{87DB8C46-E523-4D6D-998E-726984415AEA}"/>
    <cellStyle name="Timing Schedule 3 12" xfId="22143" xr:uid="{96E36CE2-A2A7-46A9-AE7E-6DB731923DA9}"/>
    <cellStyle name="Timing Schedule 3 12 2" xfId="35596" xr:uid="{B66E7725-E7B4-44DF-96B7-252621EFC9CA}"/>
    <cellStyle name="Timing Schedule 3 13" xfId="21510" xr:uid="{E2D6DACC-D7E2-425C-ADCB-A0EE9FCD7AB5}"/>
    <cellStyle name="Timing Schedule 3 13 2" xfId="34967" xr:uid="{0344FD75-3D52-4FEE-B14D-DE4AEE938A30}"/>
    <cellStyle name="Timing Schedule 3 14" xfId="14825" xr:uid="{41C3F3BB-5311-4318-880E-DCF16213A250}"/>
    <cellStyle name="Timing Schedule 3 14 2" xfId="29200" xr:uid="{86519A92-424F-4932-9D74-E727EE60F4C0}"/>
    <cellStyle name="Timing Schedule 3 15" xfId="9236" xr:uid="{4B8701F1-826A-4460-98D5-26F9A0C0E047}"/>
    <cellStyle name="Timing Schedule 3 16" xfId="8387" xr:uid="{30B1F0A6-81FD-4A8C-B44D-8B9373CA8EFD}"/>
    <cellStyle name="Timing Schedule 3 17" xfId="33768" xr:uid="{83180E9C-34DC-4759-8A70-2D2005141295}"/>
    <cellStyle name="Timing Schedule 3 18" xfId="42040" xr:uid="{95B5730E-257D-4D42-BB50-9ADC425C1E88}"/>
    <cellStyle name="Timing Schedule 3 2" xfId="6200" xr:uid="{F6648646-F70D-4118-93CF-0CCD4B9749DB}"/>
    <cellStyle name="Timing Schedule 3 2 10" xfId="21888" xr:uid="{5A028BDB-2B82-4B4A-A47B-0881A8991AC2}"/>
    <cellStyle name="Timing Schedule 3 2 10 2" xfId="35342" xr:uid="{94B36EFF-6870-4DB1-B72E-CFE95C592BCC}"/>
    <cellStyle name="Timing Schedule 3 2 11" xfId="23794" xr:uid="{68895A35-D867-41B0-B074-0A17A1AC0E9C}"/>
    <cellStyle name="Timing Schedule 3 2 11 2" xfId="37195" xr:uid="{A184C080-0FB7-43AC-9993-489ABBAB9FBA}"/>
    <cellStyle name="Timing Schedule 3 2 12" xfId="14826" xr:uid="{EBDD8D7A-34E7-448F-B9BA-2D839B4B6BC8}"/>
    <cellStyle name="Timing Schedule 3 2 12 2" xfId="29201" xr:uid="{E1C4FF86-FB69-421D-9773-4289347DD213}"/>
    <cellStyle name="Timing Schedule 3 2 13" xfId="9237" xr:uid="{16CCAFFD-E692-4FD4-A075-5E038EEA36A5}"/>
    <cellStyle name="Timing Schedule 3 2 14" xfId="7859" xr:uid="{61A7B93C-1670-423D-BCF9-50B8D1E20AA2}"/>
    <cellStyle name="Timing Schedule 3 2 15" xfId="24083" xr:uid="{14A6A48B-67C1-408F-BAD0-5C820A94D594}"/>
    <cellStyle name="Timing Schedule 3 2 16" xfId="33752" xr:uid="{948A9078-AF1E-4A83-AB1F-14CF1EE8A948}"/>
    <cellStyle name="Timing Schedule 3 2 2" xfId="6201" xr:uid="{242F768B-30C3-4801-96BB-96B52BD091E5}"/>
    <cellStyle name="Timing Schedule 3 2 2 10" xfId="9238" xr:uid="{70F5781C-6332-4423-BF84-B2E9EDA6C97D}"/>
    <cellStyle name="Timing Schedule 3 2 2 11" xfId="8190" xr:uid="{32B030A3-04DC-4D1D-9173-38FCA4284AF0}"/>
    <cellStyle name="Timing Schedule 3 2 2 12" xfId="24082" xr:uid="{990D2865-8690-4B39-A1F4-87E334247AD5}"/>
    <cellStyle name="Timing Schedule 3 2 2 13" xfId="38703" xr:uid="{D552C731-C4CF-4555-B02D-0F1CE7A29E28}"/>
    <cellStyle name="Timing Schedule 3 2 2 2" xfId="7363" xr:uid="{E44C4E80-8E5D-4AEC-B5D0-A279424BF66F}"/>
    <cellStyle name="Timing Schedule 3 2 2 2 10" xfId="38294" xr:uid="{73C86F35-9C41-4575-A6B0-966E15550068}"/>
    <cellStyle name="Timing Schedule 3 2 2 2 2" xfId="14829" xr:uid="{6909C23B-DEE5-44C4-B891-D55A130FAFC1}"/>
    <cellStyle name="Timing Schedule 3 2 2 2 2 2" xfId="29204" xr:uid="{6EE2C226-FD23-4B67-9755-EAC2AC5F515C}"/>
    <cellStyle name="Timing Schedule 3 2 2 2 3" xfId="20945" xr:uid="{F123A5A7-F0B5-46FA-A318-046F599A6FA9}"/>
    <cellStyle name="Timing Schedule 3 2 2 2 3 2" xfId="34423" xr:uid="{619BF8C1-0C8E-4E2B-AA83-23897967353B}"/>
    <cellStyle name="Timing Schedule 3 2 2 2 4" xfId="20310" xr:uid="{CD1BCAA6-BF72-4F76-9AF1-1E9E6C40FB77}"/>
    <cellStyle name="Timing Schedule 3 2 2 2 4 2" xfId="33828" xr:uid="{FAF9218B-82F3-47C2-9F56-D299AB6408B6}"/>
    <cellStyle name="Timing Schedule 3 2 2 2 5" xfId="23135" xr:uid="{D8FAD2CC-1510-416E-B28D-4F45DF200364}"/>
    <cellStyle name="Timing Schedule 3 2 2 2 5 2" xfId="36568" xr:uid="{A2126CA1-1788-475A-8099-D58E3ADE5F73}"/>
    <cellStyle name="Timing Schedule 3 2 2 2 6" xfId="14828" xr:uid="{172A1FEB-5B3D-4C44-A453-AF89A344D893}"/>
    <cellStyle name="Timing Schedule 3 2 2 2 6 2" xfId="29203" xr:uid="{3997A5F6-6C87-4EEC-8252-57CAC25C586B}"/>
    <cellStyle name="Timing Schedule 3 2 2 2 7" xfId="10224" xr:uid="{6B28CA4A-671F-4205-BDEA-CEE98A59185B}"/>
    <cellStyle name="Timing Schedule 3 2 2 2 8" xfId="24839" xr:uid="{DA4B43FA-0433-4041-A0EE-1BE0EF5623E4}"/>
    <cellStyle name="Timing Schedule 3 2 2 2 9" xfId="9136" xr:uid="{C2891770-5296-4A98-A0EC-6AF3B1F9FBF5}"/>
    <cellStyle name="Timing Schedule 3 2 2 3" xfId="14830" xr:uid="{A8AE9D07-4B8E-456E-989F-51CB666DF133}"/>
    <cellStyle name="Timing Schedule 3 2 2 3 2" xfId="14831" xr:uid="{3E31120A-DA39-42D9-A79A-0E1AC0A6734F}"/>
    <cellStyle name="Timing Schedule 3 2 2 3 2 2" xfId="29206" xr:uid="{5A16A83B-C67D-4FAE-BD41-E1CB7B4BC3D7}"/>
    <cellStyle name="Timing Schedule 3 2 2 3 3" xfId="29205" xr:uid="{8422C4CB-F1FD-4439-BDDD-02B1FC73F9E3}"/>
    <cellStyle name="Timing Schedule 3 2 2 4" xfId="14832" xr:uid="{2F7CAB21-4283-41C8-92E0-906BB7C4095A}"/>
    <cellStyle name="Timing Schedule 3 2 2 4 2" xfId="14833" xr:uid="{6FE3FB8B-0C66-4A40-B6C1-27A94365F68D}"/>
    <cellStyle name="Timing Schedule 3 2 2 4 2 2" xfId="29208" xr:uid="{D94A4605-40E9-4682-B7A0-D1C901D64076}"/>
    <cellStyle name="Timing Schedule 3 2 2 4 3" xfId="29207" xr:uid="{1CCFA749-8BE6-4590-9E6B-329854D963BF}"/>
    <cellStyle name="Timing Schedule 3 2 2 5" xfId="20077" xr:uid="{F1A456F1-AA9B-4B69-9427-55FF198B239C}"/>
    <cellStyle name="Timing Schedule 3 2 2 5 2" xfId="33666" xr:uid="{F31D76FA-DE09-400D-A82F-1820143480D9}"/>
    <cellStyle name="Timing Schedule 3 2 2 6" xfId="21555" xr:uid="{4A945400-CB5C-4A64-A000-0D4B6510A4E9}"/>
    <cellStyle name="Timing Schedule 3 2 2 6 2" xfId="35011" xr:uid="{2B559FF1-EED0-4ECE-94FE-367BB229E10F}"/>
    <cellStyle name="Timing Schedule 3 2 2 7" xfId="22064" xr:uid="{5DD00D8C-5FEE-4CAF-B441-0E76BC1BAFFB}"/>
    <cellStyle name="Timing Schedule 3 2 2 7 2" xfId="35518" xr:uid="{B7F440EE-F2C6-44B2-8130-4947223306A5}"/>
    <cellStyle name="Timing Schedule 3 2 2 8" xfId="23568" xr:uid="{74668057-563C-48D0-9B27-4D2EB78B512F}"/>
    <cellStyle name="Timing Schedule 3 2 2 8 2" xfId="36981" xr:uid="{0B26F1AE-111D-4535-93AA-E0A6BF6BEF96}"/>
    <cellStyle name="Timing Schedule 3 2 2 9" xfId="14827" xr:uid="{2F42E198-08C4-4CC6-A507-62351176CFE6}"/>
    <cellStyle name="Timing Schedule 3 2 2 9 2" xfId="29202" xr:uid="{CDD68E01-5C3E-4FE6-A7E3-36517FC6861B}"/>
    <cellStyle name="Timing Schedule 3 2 3" xfId="7362" xr:uid="{4223A52F-1AF3-4A87-AAA5-DBD35DBF49B4}"/>
    <cellStyle name="Timing Schedule 3 2 3 10" xfId="24838" xr:uid="{946447AD-9AF4-43F7-A465-723B05DCF977}"/>
    <cellStyle name="Timing Schedule 3 2 3 11" xfId="32897" xr:uid="{FF5A7283-7D6D-42B1-86A4-8839F46F8E8A}"/>
    <cellStyle name="Timing Schedule 3 2 3 12" xfId="38295" xr:uid="{A350D728-2E43-493E-B7B8-B872AC98A353}"/>
    <cellStyle name="Timing Schedule 3 2 3 2" xfId="14835" xr:uid="{122589BC-EC0C-4291-9DC9-45E0B736BBA2}"/>
    <cellStyle name="Timing Schedule 3 2 3 2 2" xfId="14836" xr:uid="{3B3E5CFA-F390-4B48-BDB1-048F7503BE2F}"/>
    <cellStyle name="Timing Schedule 3 2 3 2 2 2" xfId="29211" xr:uid="{DE5E34C0-2718-48BF-89C5-D6FCD75ADC5E}"/>
    <cellStyle name="Timing Schedule 3 2 3 2 3" xfId="29210" xr:uid="{D630B747-E562-4372-AFD5-9FF8160C4C36}"/>
    <cellStyle name="Timing Schedule 3 2 3 3" xfId="14837" xr:uid="{88AAF06E-5133-4529-8FED-C0D77FBD988C}"/>
    <cellStyle name="Timing Schedule 3 2 3 3 2" xfId="14838" xr:uid="{73AC4209-01EB-4196-993D-CEEBBCA21E04}"/>
    <cellStyle name="Timing Schedule 3 2 3 3 2 2" xfId="29213" xr:uid="{3F2FDBBF-C55F-486E-85B8-98A357EFD9B2}"/>
    <cellStyle name="Timing Schedule 3 2 3 3 3" xfId="29212" xr:uid="{3BF2CF7D-A4C5-4360-864A-2264FF9CF063}"/>
    <cellStyle name="Timing Schedule 3 2 3 4" xfId="14839" xr:uid="{5D3E393C-4E1A-4628-BB88-50F147773249}"/>
    <cellStyle name="Timing Schedule 3 2 3 4 2" xfId="14840" xr:uid="{9968DCD4-7730-4E9E-B6D4-391252A5F7FB}"/>
    <cellStyle name="Timing Schedule 3 2 3 4 2 2" xfId="29215" xr:uid="{99934B23-E696-4C6C-BFC4-3AEF301C1819}"/>
    <cellStyle name="Timing Schedule 3 2 3 4 3" xfId="29214" xr:uid="{6F41524F-3807-4CF0-90B8-86852F523ECD}"/>
    <cellStyle name="Timing Schedule 3 2 3 5" xfId="20944" xr:uid="{2E88B370-2386-41D8-9CA0-A904B555348D}"/>
    <cellStyle name="Timing Schedule 3 2 3 5 2" xfId="34422" xr:uid="{3F2D210E-93B7-43CD-945E-CB8C3719772E}"/>
    <cellStyle name="Timing Schedule 3 2 3 6" xfId="19095" xr:uid="{53EF4408-D0EA-40BC-9C95-7E778D2C4C9D}"/>
    <cellStyle name="Timing Schedule 3 2 3 6 2" xfId="32781" xr:uid="{7737F50D-9BDF-42E0-9C75-4B1747B14F41}"/>
    <cellStyle name="Timing Schedule 3 2 3 7" xfId="23134" xr:uid="{CF8B74FB-22E5-4E52-A484-C62D8E3F21AF}"/>
    <cellStyle name="Timing Schedule 3 2 3 7 2" xfId="36567" xr:uid="{0F9BF4BB-790B-4FE7-8E3B-CF88E98B5E75}"/>
    <cellStyle name="Timing Schedule 3 2 3 8" xfId="14834" xr:uid="{A607072A-BD23-4150-B776-E1BFB151403C}"/>
    <cellStyle name="Timing Schedule 3 2 3 8 2" xfId="29209" xr:uid="{F253D17E-E1BB-4C30-8C8C-1BB18F0F458C}"/>
    <cellStyle name="Timing Schedule 3 2 3 9" xfId="10223" xr:uid="{9CC35FD5-FBA5-4EEF-B211-E5638E6B90A0}"/>
    <cellStyle name="Timing Schedule 3 2 4" xfId="14841" xr:uid="{D454F752-45DD-402E-92DD-822171F29482}"/>
    <cellStyle name="Timing Schedule 3 2 4 2" xfId="14842" xr:uid="{C1FEA155-3351-49B9-A542-63C20C6A75E8}"/>
    <cellStyle name="Timing Schedule 3 2 4 2 2" xfId="14843" xr:uid="{190DA923-4F5C-43EE-84AC-6DABC67C48E4}"/>
    <cellStyle name="Timing Schedule 3 2 4 2 2 2" xfId="29218" xr:uid="{93AF14EF-68BD-485E-A6AF-A4A25DDD0369}"/>
    <cellStyle name="Timing Schedule 3 2 4 2 3" xfId="29217" xr:uid="{48CD88C8-CE20-4F53-9C23-AA7611CC175F}"/>
    <cellStyle name="Timing Schedule 3 2 4 3" xfId="14844" xr:uid="{2A78D01B-05E5-41DB-9979-3E79613333F4}"/>
    <cellStyle name="Timing Schedule 3 2 4 3 2" xfId="14845" xr:uid="{10399C97-ADAB-406D-90D5-D46547F810DF}"/>
    <cellStyle name="Timing Schedule 3 2 4 3 2 2" xfId="29220" xr:uid="{1C551A0E-F7F7-4568-A0FA-70ED5F128107}"/>
    <cellStyle name="Timing Schedule 3 2 4 3 3" xfId="29219" xr:uid="{064AA5C1-B65D-4722-85E2-12511F8FB708}"/>
    <cellStyle name="Timing Schedule 3 2 4 4" xfId="14846" xr:uid="{9A93D047-BFE8-40E5-8131-DB015F130B25}"/>
    <cellStyle name="Timing Schedule 3 2 4 4 2" xfId="14847" xr:uid="{BF490787-6AB4-4B72-816A-5065F4B1DF5C}"/>
    <cellStyle name="Timing Schedule 3 2 4 4 2 2" xfId="29222" xr:uid="{94E7DB0C-486B-4C79-85B8-12BCC8D2FB0C}"/>
    <cellStyle name="Timing Schedule 3 2 4 4 3" xfId="29221" xr:uid="{0C22C964-5BEC-4F0B-865B-BD7E7733E7C1}"/>
    <cellStyle name="Timing Schedule 3 2 4 5" xfId="29216" xr:uid="{5666454C-B816-4284-B498-25CE293F55F4}"/>
    <cellStyle name="Timing Schedule 3 2 5" xfId="14848" xr:uid="{3B6105D1-033B-4372-84B8-04A035E29D1A}"/>
    <cellStyle name="Timing Schedule 3 2 5 2" xfId="14849" xr:uid="{0B29E0D9-21BF-48F9-B835-A70BDAC4AC42}"/>
    <cellStyle name="Timing Schedule 3 2 5 2 2" xfId="14850" xr:uid="{BB80711B-B1E4-4719-9827-3082E754DD75}"/>
    <cellStyle name="Timing Schedule 3 2 5 2 2 2" xfId="29225" xr:uid="{55EBCDA8-9BBC-40E1-9613-530AEE9C841B}"/>
    <cellStyle name="Timing Schedule 3 2 5 2 3" xfId="29224" xr:uid="{62EC0A87-35AD-485E-8516-B97DB9690733}"/>
    <cellStyle name="Timing Schedule 3 2 5 3" xfId="14851" xr:uid="{23DC92F2-CEF4-46E3-986D-6AD2838A4379}"/>
    <cellStyle name="Timing Schedule 3 2 5 3 2" xfId="14852" xr:uid="{F48AA51F-C139-44A5-94A7-AB386B7E1116}"/>
    <cellStyle name="Timing Schedule 3 2 5 3 2 2" xfId="29227" xr:uid="{B129FC60-72EC-446E-B0B2-2CEA41C1FBF8}"/>
    <cellStyle name="Timing Schedule 3 2 5 3 3" xfId="29226" xr:uid="{20419B66-1F1F-4A86-A2A4-3DBAFCFD83FF}"/>
    <cellStyle name="Timing Schedule 3 2 5 4" xfId="14853" xr:uid="{6CE852E5-6023-4F3B-981D-B158F40595AD}"/>
    <cellStyle name="Timing Schedule 3 2 5 4 2" xfId="14854" xr:uid="{D21D17EB-A4B5-4C34-AD09-9E996F18210E}"/>
    <cellStyle name="Timing Schedule 3 2 5 4 2 2" xfId="29229" xr:uid="{31247DCC-20D8-48A4-96A9-BC3FF536A431}"/>
    <cellStyle name="Timing Schedule 3 2 5 4 3" xfId="29228" xr:uid="{ABD26828-DC47-44E5-8296-DD34C51D74C7}"/>
    <cellStyle name="Timing Schedule 3 2 5 5" xfId="29223" xr:uid="{1B363E4E-ADDC-4AD9-9320-21D71C0C3D63}"/>
    <cellStyle name="Timing Schedule 3 2 6" xfId="14855" xr:uid="{F0A38D6B-90A8-49CE-9596-4BD2DA71E6B9}"/>
    <cellStyle name="Timing Schedule 3 2 6 2" xfId="14856" xr:uid="{2104A3E1-1F9E-4CA8-8A9D-8F5FAA249862}"/>
    <cellStyle name="Timing Schedule 3 2 6 2 2" xfId="29231" xr:uid="{A625A6C4-299D-4078-81AF-D40A69C2D20F}"/>
    <cellStyle name="Timing Schedule 3 2 6 3" xfId="29230" xr:uid="{88ED9357-B138-4509-98B6-8449C1EE4F70}"/>
    <cellStyle name="Timing Schedule 3 2 7" xfId="14857" xr:uid="{E4D3B62A-6C42-4DC0-9E23-FC9C30469F48}"/>
    <cellStyle name="Timing Schedule 3 2 7 2" xfId="14858" xr:uid="{5E137838-BDF8-490C-8EEE-247929F5BE1B}"/>
    <cellStyle name="Timing Schedule 3 2 7 2 2" xfId="29233" xr:uid="{3C8C16A8-9E20-4CA8-898A-6A2995311C76}"/>
    <cellStyle name="Timing Schedule 3 2 7 3" xfId="29232" xr:uid="{AEC6E8EE-3045-454E-AF96-8EBDF14B896B}"/>
    <cellStyle name="Timing Schedule 3 2 8" xfId="20076" xr:uid="{9D3B3713-FD63-40D4-8DAC-317491D13DD4}"/>
    <cellStyle name="Timing Schedule 3 2 8 2" xfId="33665" xr:uid="{1D20A962-5E99-49D9-8C10-5115090AA7E7}"/>
    <cellStyle name="Timing Schedule 3 2 9" xfId="21551" xr:uid="{6B213085-F00C-48D3-9B84-45675439C6C8}"/>
    <cellStyle name="Timing Schedule 3 2 9 2" xfId="35007" xr:uid="{CD6FC169-04E4-455F-B6B3-B42876702FFD}"/>
    <cellStyle name="Timing Schedule 3 3" xfId="6202" xr:uid="{164F49CC-DA49-48D6-9D6B-62804127A595}"/>
    <cellStyle name="Timing Schedule 3 3 10" xfId="14860" xr:uid="{4B0ED04F-8160-49B1-A486-F2F0F8C956BB}"/>
    <cellStyle name="Timing Schedule 3 3 10 2" xfId="14861" xr:uid="{2D3DBB7D-D5B3-4537-ADEF-0C0D347D8DBB}"/>
    <cellStyle name="Timing Schedule 3 3 10 2 2" xfId="29236" xr:uid="{8FEBD3F3-0BBD-4983-B433-315A5590DC90}"/>
    <cellStyle name="Timing Schedule 3 3 10 3" xfId="29235" xr:uid="{6AA6E7DD-F9F6-4792-AAE6-062439CCE05E}"/>
    <cellStyle name="Timing Schedule 3 3 11" xfId="20078" xr:uid="{0124278C-F722-484B-9EDA-14EF4E4E2FD2}"/>
    <cellStyle name="Timing Schedule 3 3 11 2" xfId="33667" xr:uid="{41377E73-4C59-402F-9518-3F025CE458AE}"/>
    <cellStyle name="Timing Schedule 3 3 12" xfId="21554" xr:uid="{EAFCAEB6-0C3F-465A-BB0D-2F83D4ABA908}"/>
    <cellStyle name="Timing Schedule 3 3 12 2" xfId="35010" xr:uid="{5B70C36F-21C0-4F0B-9958-2C5F7B2677F3}"/>
    <cellStyle name="Timing Schedule 3 3 13" xfId="22144" xr:uid="{7EE2A936-C140-4D83-A028-1A3E4C417E6D}"/>
    <cellStyle name="Timing Schedule 3 3 13 2" xfId="35597" xr:uid="{8ABF62F8-C8E6-4CFE-BDF8-947C25D6F72F}"/>
    <cellStyle name="Timing Schedule 3 3 14" xfId="21505" xr:uid="{02C8CFB0-E75B-4DE8-B68A-12BE4D988AED}"/>
    <cellStyle name="Timing Schedule 3 3 14 2" xfId="34962" xr:uid="{ABB403DD-B615-49FA-8BB9-FC28EAA56DED}"/>
    <cellStyle name="Timing Schedule 3 3 15" xfId="14859" xr:uid="{583FC85D-BFD3-498C-939D-FA88F0B5BC08}"/>
    <cellStyle name="Timing Schedule 3 3 15 2" xfId="29234" xr:uid="{92FE57F1-CC1E-4F7E-A9AF-59F56A059F8D}"/>
    <cellStyle name="Timing Schedule 3 3 16" xfId="9239" xr:uid="{002D8E35-7878-46B9-899C-D18043B6D6DB}"/>
    <cellStyle name="Timing Schedule 3 3 17" xfId="8386" xr:uid="{DE1590D8-34F2-4C0A-9BD8-C6225D286634}"/>
    <cellStyle name="Timing Schedule 3 3 18" xfId="24081" xr:uid="{11A82456-74CA-4C13-B0DC-680DEF12EA47}"/>
    <cellStyle name="Timing Schedule 3 3 19" xfId="42038" xr:uid="{15633635-5F81-46EA-B35A-A6D007811DA8}"/>
    <cellStyle name="Timing Schedule 3 3 2" xfId="7364" xr:uid="{39E61D61-D690-43C5-9359-2D45D791F391}"/>
    <cellStyle name="Timing Schedule 3 3 2 10" xfId="24840" xr:uid="{6A769579-F108-4F57-B50E-F5CD9484EBAF}"/>
    <cellStyle name="Timing Schedule 3 3 2 11" xfId="9482" xr:uid="{7B615691-7462-4DB9-B8CF-1EADCFB9681C}"/>
    <cellStyle name="Timing Schedule 3 3 2 12" xfId="38293" xr:uid="{00EF0165-11FA-4421-9B2F-CF7AD7A324BD}"/>
    <cellStyle name="Timing Schedule 3 3 2 2" xfId="14863" xr:uid="{74FDFFAC-4F4E-4DC8-A932-831FFA76FE4C}"/>
    <cellStyle name="Timing Schedule 3 3 2 2 2" xfId="14864" xr:uid="{75D42F02-6498-4068-9766-CA66000728AC}"/>
    <cellStyle name="Timing Schedule 3 3 2 2 2 2" xfId="29239" xr:uid="{236FDCD8-85C2-4E7E-8090-F31EC9402310}"/>
    <cellStyle name="Timing Schedule 3 3 2 2 3" xfId="29238" xr:uid="{29CE4D06-AC70-482F-B983-73EA45BF61E3}"/>
    <cellStyle name="Timing Schedule 3 3 2 3" xfId="14865" xr:uid="{E8DAE785-11B0-4057-958A-4670D162D908}"/>
    <cellStyle name="Timing Schedule 3 3 2 3 2" xfId="14866" xr:uid="{74AE402E-3082-44E9-94C5-F47AD2D11D47}"/>
    <cellStyle name="Timing Schedule 3 3 2 3 2 2" xfId="29241" xr:uid="{157B414D-153D-4B7F-B3A9-9AA7C72AC91C}"/>
    <cellStyle name="Timing Schedule 3 3 2 3 3" xfId="29240" xr:uid="{BDC411F6-3D1C-4177-B36F-F3FAA60098EB}"/>
    <cellStyle name="Timing Schedule 3 3 2 4" xfId="14867" xr:uid="{5B4E050B-B517-4CE4-94E0-3A73A71DD0A3}"/>
    <cellStyle name="Timing Schedule 3 3 2 4 2" xfId="14868" xr:uid="{8551A414-AAFD-45C9-A06B-E8EB8EA5CF59}"/>
    <cellStyle name="Timing Schedule 3 3 2 4 2 2" xfId="29243" xr:uid="{EB023297-49E3-4251-9360-EA1003598263}"/>
    <cellStyle name="Timing Schedule 3 3 2 4 3" xfId="29242" xr:uid="{E77D6095-A2D6-40EE-A740-2E6A67A62111}"/>
    <cellStyle name="Timing Schedule 3 3 2 5" xfId="20946" xr:uid="{3ABD69C1-9FEC-41A6-9201-9DEC16FBED5F}"/>
    <cellStyle name="Timing Schedule 3 3 2 5 2" xfId="34424" xr:uid="{F6DC7353-6923-403F-B8E7-7B6471A6A7EA}"/>
    <cellStyle name="Timing Schedule 3 3 2 6" xfId="19276" xr:uid="{226AB862-7BD3-4E55-85C5-F9AD92AB0E13}"/>
    <cellStyle name="Timing Schedule 3 3 2 6 2" xfId="32942" xr:uid="{A1AE75CD-1FEC-4CA9-918E-5748F15B5C5E}"/>
    <cellStyle name="Timing Schedule 3 3 2 7" xfId="23136" xr:uid="{511A68C1-B834-46F1-96B9-2AD0F45F7454}"/>
    <cellStyle name="Timing Schedule 3 3 2 7 2" xfId="36569" xr:uid="{72BE02BF-DCED-4C2C-BFED-C47055BD124B}"/>
    <cellStyle name="Timing Schedule 3 3 2 8" xfId="14862" xr:uid="{228967E4-55D4-4CED-8729-7C7F6E66AD43}"/>
    <cellStyle name="Timing Schedule 3 3 2 8 2" xfId="29237" xr:uid="{0AB8C6A7-9391-44A6-AF21-AF0B900FFEB2}"/>
    <cellStyle name="Timing Schedule 3 3 2 9" xfId="10225" xr:uid="{C6199A1A-E4FA-4F5D-9EA1-71760E9A1114}"/>
    <cellStyle name="Timing Schedule 3 3 3" xfId="14869" xr:uid="{87429B57-E6CC-4885-846F-0299837FFF27}"/>
    <cellStyle name="Timing Schedule 3 3 3 2" xfId="14870" xr:uid="{5E6707A1-8AEB-4DA8-AAF3-9F06851EC944}"/>
    <cellStyle name="Timing Schedule 3 3 3 2 2" xfId="29245" xr:uid="{2E6FFF23-BEA6-4314-A03C-B432D9204FAF}"/>
    <cellStyle name="Timing Schedule 3 3 3 3" xfId="29244" xr:uid="{D6D9B38D-5B7D-4E6B-9E79-AE4CBD70F931}"/>
    <cellStyle name="Timing Schedule 3 3 4" xfId="14871" xr:uid="{0A1B2B3E-4144-4BD4-A677-11EC67CF3660}"/>
    <cellStyle name="Timing Schedule 3 3 4 2" xfId="14872" xr:uid="{ED3E0943-1E78-41F7-92C6-8699F1C1FD6F}"/>
    <cellStyle name="Timing Schedule 3 3 4 2 2" xfId="29247" xr:uid="{4F432298-AC6E-4BC9-9018-FFEDB7B91F5E}"/>
    <cellStyle name="Timing Schedule 3 3 4 3" xfId="29246" xr:uid="{A0006CBF-8182-442C-B726-437D4A299098}"/>
    <cellStyle name="Timing Schedule 3 3 5" xfId="14873" xr:uid="{75D1A895-43A6-4EEB-AB04-7EF2AAF0C2D6}"/>
    <cellStyle name="Timing Schedule 3 3 5 2" xfId="14874" xr:uid="{E24E5FB2-0B84-4BFB-A8B3-F339324E8F6D}"/>
    <cellStyle name="Timing Schedule 3 3 5 2 2" xfId="29249" xr:uid="{7F9BCC57-D095-4ECB-97E4-4FD85EBA9FFE}"/>
    <cellStyle name="Timing Schedule 3 3 5 3" xfId="29248" xr:uid="{6B38A9D8-4D7F-4A65-AF2E-EE9457D9DCF1}"/>
    <cellStyle name="Timing Schedule 3 3 6" xfId="14875" xr:uid="{6B57C45B-CBE3-461F-9033-9F89FA9D7B85}"/>
    <cellStyle name="Timing Schedule 3 3 6 2" xfId="14876" xr:uid="{FF7EEDFE-9A35-4083-AF54-183FFB47A6B7}"/>
    <cellStyle name="Timing Schedule 3 3 6 2 2" xfId="29251" xr:uid="{044D04A9-FC59-4C49-83CC-B99105E0FDF7}"/>
    <cellStyle name="Timing Schedule 3 3 6 3" xfId="29250" xr:uid="{D3BDEC4B-6879-4D2D-8AFA-87D31E472D32}"/>
    <cellStyle name="Timing Schedule 3 3 7" xfId="14877" xr:uid="{CB05DE12-7E32-46C6-879E-4765112CA451}"/>
    <cellStyle name="Timing Schedule 3 3 7 2" xfId="14878" xr:uid="{92F1827E-DCCC-4166-B89A-0CB95C3762B7}"/>
    <cellStyle name="Timing Schedule 3 3 7 2 2" xfId="29253" xr:uid="{5CC41F95-41A8-45F2-BD17-D9CF131FF8FA}"/>
    <cellStyle name="Timing Schedule 3 3 7 3" xfId="29252" xr:uid="{0960C173-23CE-4DD0-A6C3-46B152875539}"/>
    <cellStyle name="Timing Schedule 3 3 8" xfId="14879" xr:uid="{1017FF3C-3971-4734-8B05-DDD2602B9139}"/>
    <cellStyle name="Timing Schedule 3 3 8 2" xfId="14880" xr:uid="{575072CF-F50D-46EF-AB02-6FA03F6B446C}"/>
    <cellStyle name="Timing Schedule 3 3 8 2 2" xfId="29255" xr:uid="{E1B042AB-6E97-45B6-A837-C0A2487AF488}"/>
    <cellStyle name="Timing Schedule 3 3 8 3" xfId="29254" xr:uid="{64301700-46A2-40E0-B574-23B3045455CE}"/>
    <cellStyle name="Timing Schedule 3 3 9" xfId="14881" xr:uid="{2D1A4BC0-8680-45D5-A99E-D172EDEC2B3A}"/>
    <cellStyle name="Timing Schedule 3 3 9 2" xfId="29256" xr:uid="{5293FAD9-4A43-464D-9265-7A2D5A00347F}"/>
    <cellStyle name="Timing Schedule 3 4" xfId="6203" xr:uid="{18DC7A77-EF17-4F7D-9622-1D6635D881E8}"/>
    <cellStyle name="Timing Schedule 3 4 10" xfId="9240" xr:uid="{43E8768D-FD04-462A-ADB5-D5407CE7381F}"/>
    <cellStyle name="Timing Schedule 3 4 11" xfId="7858" xr:uid="{597E9652-D7AD-4D78-A7E3-475D88AEE8DE}"/>
    <cellStyle name="Timing Schedule 3 4 12" xfId="29706" xr:uid="{00503B72-04BD-4ECB-8A1F-5E4DC80B9F30}"/>
    <cellStyle name="Timing Schedule 3 4 13" xfId="38706" xr:uid="{5EDBCCC0-84F3-49FD-A5DA-54AC22C8544E}"/>
    <cellStyle name="Timing Schedule 3 4 2" xfId="7365" xr:uid="{2CAC6B6C-24D8-4FAE-B798-2F58B2693CB7}"/>
    <cellStyle name="Timing Schedule 3 4 2 10" xfId="38292" xr:uid="{BFE5065D-4E91-4527-9F8B-1425F79ADE4A}"/>
    <cellStyle name="Timing Schedule 3 4 2 2" xfId="14884" xr:uid="{5538E92D-782C-4834-8747-0D871EE87D95}"/>
    <cellStyle name="Timing Schedule 3 4 2 2 2" xfId="29259" xr:uid="{B1E6B9BD-DDCB-47DA-A6BE-21AF25D65616}"/>
    <cellStyle name="Timing Schedule 3 4 2 3" xfId="20947" xr:uid="{8F0B2C19-F969-4C17-BA86-A00DA6EEFCB5}"/>
    <cellStyle name="Timing Schedule 3 4 2 3 2" xfId="34425" xr:uid="{2C1D2F59-3FA2-4A17-8D17-BE6A748425D7}"/>
    <cellStyle name="Timing Schedule 3 4 2 4" xfId="19277" xr:uid="{08C52623-3AC7-49E8-B346-F74A7059C162}"/>
    <cellStyle name="Timing Schedule 3 4 2 4 2" xfId="32943" xr:uid="{9AB65F50-2CF8-4255-BE7C-3B7F7A0609E8}"/>
    <cellStyle name="Timing Schedule 3 4 2 5" xfId="23137" xr:uid="{8D883F91-8532-4B59-83D3-09C7E3AB662C}"/>
    <cellStyle name="Timing Schedule 3 4 2 5 2" xfId="36570" xr:uid="{10A3370F-3C2A-4719-BA0C-F640693EDC38}"/>
    <cellStyle name="Timing Schedule 3 4 2 6" xfId="14883" xr:uid="{706B1606-2ED8-4CA5-960A-BCE71226D7FB}"/>
    <cellStyle name="Timing Schedule 3 4 2 6 2" xfId="29258" xr:uid="{AC9B80F9-38F0-48D9-A75A-B013ADE59B7E}"/>
    <cellStyle name="Timing Schedule 3 4 2 7" xfId="10226" xr:uid="{AB6EBE6D-5516-4A82-9CF1-94D078DD39FE}"/>
    <cellStyle name="Timing Schedule 3 4 2 8" xfId="24841" xr:uid="{50E14E18-2B7E-49D4-8C40-82B808760253}"/>
    <cellStyle name="Timing Schedule 3 4 2 9" xfId="28376" xr:uid="{678E4981-3558-4F26-98B6-BF4F910B7CA6}"/>
    <cellStyle name="Timing Schedule 3 4 3" xfId="14885" xr:uid="{F3A307F6-69F7-4F69-AF1E-6263C469EF9A}"/>
    <cellStyle name="Timing Schedule 3 4 3 2" xfId="14886" xr:uid="{25569C58-1AD5-47C4-AA2D-01C67E4B8993}"/>
    <cellStyle name="Timing Schedule 3 4 3 2 2" xfId="29261" xr:uid="{96A30645-FCCE-436D-9334-44A4F04E0C95}"/>
    <cellStyle name="Timing Schedule 3 4 3 3" xfId="29260" xr:uid="{8DFA0FE3-BF92-4B70-9134-65DC2096D060}"/>
    <cellStyle name="Timing Schedule 3 4 4" xfId="14887" xr:uid="{19B8A298-E833-46AB-B0DE-8E55BE223990}"/>
    <cellStyle name="Timing Schedule 3 4 4 2" xfId="14888" xr:uid="{2AB17D23-83B9-4A54-83DB-7EE55D6BF9C2}"/>
    <cellStyle name="Timing Schedule 3 4 4 2 2" xfId="29263" xr:uid="{EF946EBE-DF18-40E2-B63C-D27A1F8D232D}"/>
    <cellStyle name="Timing Schedule 3 4 4 3" xfId="29262" xr:uid="{5AC13FE7-0850-4B0F-A5D4-338C6D8BBEA0}"/>
    <cellStyle name="Timing Schedule 3 4 5" xfId="20079" xr:uid="{ABCC702F-0AFF-42A7-B3C9-44208A2975C3}"/>
    <cellStyle name="Timing Schedule 3 4 5 2" xfId="33668" xr:uid="{793660FC-B5CD-460E-9482-FB06A81F96C9}"/>
    <cellStyle name="Timing Schedule 3 4 6" xfId="21553" xr:uid="{DDAA1DDB-25EB-4959-882A-C9F96F9C0CBC}"/>
    <cellStyle name="Timing Schedule 3 4 6 2" xfId="35009" xr:uid="{AC1802E5-2B3F-4CE0-9B60-17217F7EEE74}"/>
    <cellStyle name="Timing Schedule 3 4 7" xfId="21893" xr:uid="{6C9BE7BD-BBBE-4876-B1A6-760CC6ACAFA3}"/>
    <cellStyle name="Timing Schedule 3 4 7 2" xfId="35347" xr:uid="{63C7DBC1-39D9-47D0-BF95-897DFB4423E6}"/>
    <cellStyle name="Timing Schedule 3 4 8" xfId="22729" xr:uid="{9A10BC94-2714-4936-AFC3-8436DFBC9891}"/>
    <cellStyle name="Timing Schedule 3 4 8 2" xfId="36163" xr:uid="{7AAB47A4-301D-4605-9873-4F40889D2B0E}"/>
    <cellStyle name="Timing Schedule 3 4 9" xfId="14882" xr:uid="{2338FA77-B21F-4A8B-9644-BE9FDA25ABA9}"/>
    <cellStyle name="Timing Schedule 3 4 9 2" xfId="29257" xr:uid="{A74E229F-2190-437B-801F-8F0CC09032EB}"/>
    <cellStyle name="Timing Schedule 3 5" xfId="6204" xr:uid="{9CEEB3F5-9E9C-4906-8A09-DF8E91462903}"/>
    <cellStyle name="Timing Schedule 3 5 10" xfId="9241" xr:uid="{6BE63718-DDEF-4A84-9FC1-1318662453E7}"/>
    <cellStyle name="Timing Schedule 3 5 11" xfId="8385" xr:uid="{D1A01394-E5C2-480C-AE55-86F4C75FB75F}"/>
    <cellStyle name="Timing Schedule 3 5 12" xfId="29705" xr:uid="{D7F65FEF-56B4-41CC-9EB1-9B30AC740E56}"/>
    <cellStyle name="Timing Schedule 3 5 13" xfId="38705" xr:uid="{3FFF5254-0142-4A5F-878E-C8EA43062B8F}"/>
    <cellStyle name="Timing Schedule 3 5 2" xfId="7366" xr:uid="{CE6D690E-4B77-4181-958F-D6500EF79531}"/>
    <cellStyle name="Timing Schedule 3 5 2 10" xfId="38291" xr:uid="{54C4FD03-B498-4F27-BF03-101E1DF090E5}"/>
    <cellStyle name="Timing Schedule 3 5 2 2" xfId="14891" xr:uid="{CD5FFD83-D8DF-4A20-8987-6A11B63B300C}"/>
    <cellStyle name="Timing Schedule 3 5 2 2 2" xfId="29266" xr:uid="{66C800DD-C280-4688-B69B-5FF0F6395A99}"/>
    <cellStyle name="Timing Schedule 3 5 2 3" xfId="20948" xr:uid="{E9DCC07B-FC71-40CC-BE8D-980B9B513DF0}"/>
    <cellStyle name="Timing Schedule 3 5 2 3 2" xfId="34426" xr:uid="{7B1F82B7-5FC7-4669-9D95-ECB58260A1E2}"/>
    <cellStyle name="Timing Schedule 3 5 2 4" xfId="19278" xr:uid="{F019405F-288D-4B4C-A6F5-E57075AA3AAE}"/>
    <cellStyle name="Timing Schedule 3 5 2 4 2" xfId="32944" xr:uid="{63914AB5-B065-4EBC-BA1B-33A02696A420}"/>
    <cellStyle name="Timing Schedule 3 5 2 5" xfId="23138" xr:uid="{1B88F9B8-4E05-4843-BF6A-AA6EE3D263EE}"/>
    <cellStyle name="Timing Schedule 3 5 2 5 2" xfId="36571" xr:uid="{7D23C2E9-7102-4159-A1F8-F07FEDA200EF}"/>
    <cellStyle name="Timing Schedule 3 5 2 6" xfId="14890" xr:uid="{315F49D9-A63C-4A9A-9BA3-DB2FE1CBA680}"/>
    <cellStyle name="Timing Schedule 3 5 2 6 2" xfId="29265" xr:uid="{D7E188A7-2485-4488-A3C0-7F7DBEF43CB5}"/>
    <cellStyle name="Timing Schedule 3 5 2 7" xfId="10227" xr:uid="{498F77E3-49B7-4CC8-9C14-C67EE11D2519}"/>
    <cellStyle name="Timing Schedule 3 5 2 8" xfId="24842" xr:uid="{105C01CF-18C5-4737-88BD-BF463B410812}"/>
    <cellStyle name="Timing Schedule 3 5 2 9" xfId="32672" xr:uid="{70B09F4D-9EAF-41A4-A40E-CA0AD4164F18}"/>
    <cellStyle name="Timing Schedule 3 5 3" xfId="14892" xr:uid="{E72B8FA2-AAFE-4682-A92E-BB97AAE35545}"/>
    <cellStyle name="Timing Schedule 3 5 3 2" xfId="14893" xr:uid="{55C27E76-8BCE-4C33-8203-1C6B54F6418A}"/>
    <cellStyle name="Timing Schedule 3 5 3 2 2" xfId="29268" xr:uid="{7BA90DAE-EBF6-475E-B33B-E19483B8FEE8}"/>
    <cellStyle name="Timing Schedule 3 5 3 3" xfId="29267" xr:uid="{8E15EB52-6A7D-4EAE-92F8-901642BF07FC}"/>
    <cellStyle name="Timing Schedule 3 5 4" xfId="14894" xr:uid="{0C3B34CC-037F-48AC-B7A0-E0754FA88291}"/>
    <cellStyle name="Timing Schedule 3 5 4 2" xfId="14895" xr:uid="{0D072E96-E5A1-4C0C-A161-9C9E95876620}"/>
    <cellStyle name="Timing Schedule 3 5 4 2 2" xfId="29270" xr:uid="{D85B1373-837C-4EBB-B2DA-BBD7DDE65024}"/>
    <cellStyle name="Timing Schedule 3 5 4 3" xfId="29269" xr:uid="{108AC1E1-A5F3-455A-BB24-17285190C63E}"/>
    <cellStyle name="Timing Schedule 3 5 5" xfId="20080" xr:uid="{50243F8A-9255-4F16-9A8C-B6E55F70FAE0}"/>
    <cellStyle name="Timing Schedule 3 5 5 2" xfId="33669" xr:uid="{2E2C3D10-D2C2-4940-A7A9-7A8D0CBC5983}"/>
    <cellStyle name="Timing Schedule 3 5 6" xfId="21552" xr:uid="{621E84C5-7045-46EA-AAC8-73D7CFFF07FC}"/>
    <cellStyle name="Timing Schedule 3 5 6 2" xfId="35008" xr:uid="{A757F26A-F818-411B-9495-78FF876200C9}"/>
    <cellStyle name="Timing Schedule 3 5 7" xfId="21894" xr:uid="{C036DB5F-A5DF-4151-98B3-2266E8610BCA}"/>
    <cellStyle name="Timing Schedule 3 5 7 2" xfId="35348" xr:uid="{D61EC293-09CC-44D7-B04B-2084576F1BC9}"/>
    <cellStyle name="Timing Schedule 3 5 8" xfId="23766" xr:uid="{EAB4D156-6B59-4FAF-8ACF-2F56558BF16F}"/>
    <cellStyle name="Timing Schedule 3 5 8 2" xfId="37167" xr:uid="{C35E39BC-0460-489F-99C5-2EA849F11492}"/>
    <cellStyle name="Timing Schedule 3 5 9" xfId="14889" xr:uid="{8FE69EDA-013F-441C-8A14-BE85DD40D5CB}"/>
    <cellStyle name="Timing Schedule 3 5 9 2" xfId="29264" xr:uid="{EA402C37-4B22-407C-8FF2-FC0CABE5AF4F}"/>
    <cellStyle name="Timing Schedule 3 6" xfId="6205" xr:uid="{C9003F4C-7F74-45C0-87AE-9FB61F5BB215}"/>
    <cellStyle name="Timing Schedule 3 6 10" xfId="9242" xr:uid="{EEA433F5-6581-4F62-A6FD-3C8EEAB51DF5}"/>
    <cellStyle name="Timing Schedule 3 6 11" xfId="7857" xr:uid="{838C9D83-1F93-4ADA-A2A0-3C8D703C9902}"/>
    <cellStyle name="Timing Schedule 3 6 12" xfId="33766" xr:uid="{25E61102-368B-4884-809C-5758484132D9}"/>
    <cellStyle name="Timing Schedule 3 6 13" xfId="38704" xr:uid="{F33E10CE-FCC1-4CED-9E97-57A25469901D}"/>
    <cellStyle name="Timing Schedule 3 6 2" xfId="7367" xr:uid="{F554B8C9-2731-452F-9F56-665FD2627DAA}"/>
    <cellStyle name="Timing Schedule 3 6 2 10" xfId="38290" xr:uid="{66745CFA-8DD4-4984-B165-2875257DCF91}"/>
    <cellStyle name="Timing Schedule 3 6 2 2" xfId="14898" xr:uid="{47464AC8-BEAC-4336-9F33-A59B59750560}"/>
    <cellStyle name="Timing Schedule 3 6 2 2 2" xfId="29273" xr:uid="{8EA703E4-EFDD-4A29-82FA-42F4CDD32615}"/>
    <cellStyle name="Timing Schedule 3 6 2 3" xfId="20949" xr:uid="{676AB5F9-ED97-412A-A0CD-2B2F6236EDB9}"/>
    <cellStyle name="Timing Schedule 3 6 2 3 2" xfId="34427" xr:uid="{19D2A69A-C951-4596-8BBC-96AF9806E6E1}"/>
    <cellStyle name="Timing Schedule 3 6 2 4" xfId="19279" xr:uid="{C1044315-1407-469A-A59A-8F1EE699EDF1}"/>
    <cellStyle name="Timing Schedule 3 6 2 4 2" xfId="32945" xr:uid="{A8FA2DD3-8145-4667-A1DD-F206AD6104BA}"/>
    <cellStyle name="Timing Schedule 3 6 2 5" xfId="23139" xr:uid="{09075AA2-A95B-47A9-A8BC-37B73B03363C}"/>
    <cellStyle name="Timing Schedule 3 6 2 5 2" xfId="36572" xr:uid="{D74CF897-8EAB-4452-A1D7-97C38663BBFB}"/>
    <cellStyle name="Timing Schedule 3 6 2 6" xfId="14897" xr:uid="{88FAE421-EA08-4F9C-AF64-3AE457BAE887}"/>
    <cellStyle name="Timing Schedule 3 6 2 6 2" xfId="29272" xr:uid="{9DAC03D4-9541-4809-856F-25ABBF5E732C}"/>
    <cellStyle name="Timing Schedule 3 6 2 7" xfId="10228" xr:uid="{05528A01-FE49-4723-8F1A-47029C1B8CD5}"/>
    <cellStyle name="Timing Schedule 3 6 2 8" xfId="24843" xr:uid="{A0A503EE-6774-465C-B511-DAD1085CC0E0}"/>
    <cellStyle name="Timing Schedule 3 6 2 9" xfId="32459" xr:uid="{17BAB8A4-2D40-4461-945F-E68010ED4ABD}"/>
    <cellStyle name="Timing Schedule 3 6 3" xfId="14899" xr:uid="{8C8540D8-F04F-48E0-A8BA-650F59A9A694}"/>
    <cellStyle name="Timing Schedule 3 6 3 2" xfId="14900" xr:uid="{9E83F978-0CAF-40E4-8A04-A066FB617C37}"/>
    <cellStyle name="Timing Schedule 3 6 3 2 2" xfId="29275" xr:uid="{FB966B97-3CE6-48B9-8F0B-FA2DB6F134FC}"/>
    <cellStyle name="Timing Schedule 3 6 3 3" xfId="29274" xr:uid="{2D71912A-DCF8-4C88-87EE-307682D15EF2}"/>
    <cellStyle name="Timing Schedule 3 6 4" xfId="14901" xr:uid="{604FDAF0-DC08-484E-A6AB-8DB6B6BA6957}"/>
    <cellStyle name="Timing Schedule 3 6 4 2" xfId="14902" xr:uid="{333C66D9-8C57-47DB-BD70-19A231C08250}"/>
    <cellStyle name="Timing Schedule 3 6 4 2 2" xfId="29277" xr:uid="{DFF7B307-321A-4B98-9480-1BFFE617F15C}"/>
    <cellStyle name="Timing Schedule 3 6 4 3" xfId="29276" xr:uid="{5F4951B5-B485-46AF-B3A4-72A1BD5CA272}"/>
    <cellStyle name="Timing Schedule 3 6 5" xfId="20081" xr:uid="{A2E0A1E4-5CA1-402D-A829-87D00F396A2D}"/>
    <cellStyle name="Timing Schedule 3 6 5 2" xfId="33670" xr:uid="{8A64DE39-2716-42B4-A0E4-A1C727AC1AF2}"/>
    <cellStyle name="Timing Schedule 3 6 6" xfId="19951" xr:uid="{B90A1291-6CB0-4AA0-BFAA-93AFD27B8B0F}"/>
    <cellStyle name="Timing Schedule 3 6 6 2" xfId="33540" xr:uid="{2FD3AB2C-3233-4D07-B1F3-46E3861C895D}"/>
    <cellStyle name="Timing Schedule 3 6 7" xfId="21895" xr:uid="{8F3BE2A8-8168-4F1D-B89F-57CB75BAB2CE}"/>
    <cellStyle name="Timing Schedule 3 6 7 2" xfId="35349" xr:uid="{E8299C6B-841E-4F0C-A366-A222097D891A}"/>
    <cellStyle name="Timing Schedule 3 6 8" xfId="23764" xr:uid="{05F2D6C5-6235-4A65-B04B-F51266725A64}"/>
    <cellStyle name="Timing Schedule 3 6 8 2" xfId="37165" xr:uid="{51276A33-E507-4418-B614-A3A7E15DC128}"/>
    <cellStyle name="Timing Schedule 3 6 9" xfId="14896" xr:uid="{E50B5ADD-1C14-453F-A1F7-6016FC2020AC}"/>
    <cellStyle name="Timing Schedule 3 6 9 2" xfId="29271" xr:uid="{52C55DBE-6A88-436B-841D-FA59EF31955A}"/>
    <cellStyle name="Timing Schedule 3 7" xfId="6206" xr:uid="{71C3A0EE-527A-4BBF-A034-617D0B4FE891}"/>
    <cellStyle name="Timing Schedule 3 7 10" xfId="42039" xr:uid="{D65F491D-3E50-45A1-9B61-B23EC17A41EC}"/>
    <cellStyle name="Timing Schedule 3 7 2" xfId="7368" xr:uid="{9B426CF3-7B6E-49FA-A488-C6270C14BCBD}"/>
    <cellStyle name="Timing Schedule 3 7 2 2" xfId="19280" xr:uid="{CE23F079-0E56-4933-B1A7-7AD370E023D0}"/>
    <cellStyle name="Timing Schedule 3 7 2 2 2" xfId="32946" xr:uid="{637AD158-BEC6-4B08-A203-259C2F5AFFDA}"/>
    <cellStyle name="Timing Schedule 3 7 2 3" xfId="23140" xr:uid="{797E0008-314B-466B-929A-A14A3D832361}"/>
    <cellStyle name="Timing Schedule 3 7 2 3 2" xfId="36573" xr:uid="{8B3258A1-01E3-4A59-8D25-72EC8EE1F7E2}"/>
    <cellStyle name="Timing Schedule 3 7 2 4" xfId="20950" xr:uid="{E0847597-4F76-4C83-8ED4-83A6F816A6DC}"/>
    <cellStyle name="Timing Schedule 3 7 2 4 2" xfId="34428" xr:uid="{AD938BE9-115B-474A-8BD2-706BB3CC696C}"/>
    <cellStyle name="Timing Schedule 3 7 2 5" xfId="10229" xr:uid="{E8F323D5-D518-4609-8204-D797611EC124}"/>
    <cellStyle name="Timing Schedule 3 7 2 6" xfId="24844" xr:uid="{56859ECF-94BF-4AEB-982B-31E96CF66410}"/>
    <cellStyle name="Timing Schedule 3 7 2 7" xfId="33520" xr:uid="{F06821C6-2797-4A56-8ADB-62E9820C788D}"/>
    <cellStyle name="Timing Schedule 3 7 2 8" xfId="44351" xr:uid="{C0070A98-8CD8-4ABD-AB6A-F99B1F70E1B1}"/>
    <cellStyle name="Timing Schedule 3 7 3" xfId="21550" xr:uid="{8B914A94-4558-4F99-BF8D-CCFDFFD9DA58}"/>
    <cellStyle name="Timing Schedule 3 7 3 2" xfId="35006" xr:uid="{74724500-4479-40D4-8902-FC24DDE06F1D}"/>
    <cellStyle name="Timing Schedule 3 7 4" xfId="22145" xr:uid="{C024C511-E8CA-45B7-92F6-BD5BBA3E2432}"/>
    <cellStyle name="Timing Schedule 3 7 4 2" xfId="35598" xr:uid="{1022FBA6-FD62-42DB-8014-58F2716052C9}"/>
    <cellStyle name="Timing Schedule 3 7 5" xfId="23526" xr:uid="{8FC6C687-CD63-4041-B285-75333CF74432}"/>
    <cellStyle name="Timing Schedule 3 7 5 2" xfId="36941" xr:uid="{26B98871-AF6C-42AD-AE76-4F1371E10B8D}"/>
    <cellStyle name="Timing Schedule 3 7 6" xfId="20082" xr:uid="{A9F00C5B-81A1-4BED-9869-BE28DC9E880A}"/>
    <cellStyle name="Timing Schedule 3 7 6 2" xfId="33671" xr:uid="{330116A8-8B37-4F2C-AB23-C75210961FB3}"/>
    <cellStyle name="Timing Schedule 3 7 7" xfId="9243" xr:uid="{172FF6D2-5CFB-4A72-BD20-2008046078C6}"/>
    <cellStyle name="Timing Schedule 3 7 8" xfId="8187" xr:uid="{FE3FCEB9-3FDC-41AC-A411-AB1FCB2DA50B}"/>
    <cellStyle name="Timing Schedule 3 7 9" xfId="24080" xr:uid="{AEFA4578-A221-41D0-99DB-C8D9F75809A9}"/>
    <cellStyle name="Timing Schedule 3 8" xfId="6207" xr:uid="{A2084386-3FA7-45B3-AA27-CAD4FDA20A4B}"/>
    <cellStyle name="Timing Schedule 3 8 10" xfId="29667" xr:uid="{36F710AE-74E9-4E8C-BC30-4B5921135220}"/>
    <cellStyle name="Timing Schedule 3 8 2" xfId="7369" xr:uid="{B2D6E536-A14F-494F-8472-F9B561E6965D}"/>
    <cellStyle name="Timing Schedule 3 8 2 2" xfId="19281" xr:uid="{92E80154-0046-490F-AA85-13A33F150DDC}"/>
    <cellStyle name="Timing Schedule 3 8 2 2 2" xfId="32947" xr:uid="{3ACCCE33-9CB4-4E44-BC9C-07D46062BC8B}"/>
    <cellStyle name="Timing Schedule 3 8 2 3" xfId="23141" xr:uid="{251DE764-4111-4447-A66D-48688B5C73C3}"/>
    <cellStyle name="Timing Schedule 3 8 2 3 2" xfId="36574" xr:uid="{9DC12928-E49F-4680-A232-32FFBC7E54F7}"/>
    <cellStyle name="Timing Schedule 3 8 2 4" xfId="20951" xr:uid="{63BEE9FC-00DF-4E72-958F-D4475F6CCD96}"/>
    <cellStyle name="Timing Schedule 3 8 2 4 2" xfId="34429" xr:uid="{0E3D212E-5E26-4B2B-B956-C1A86A09248F}"/>
    <cellStyle name="Timing Schedule 3 8 2 5" xfId="10230" xr:uid="{815BEEE4-6ABD-4955-B177-A0A68992FF72}"/>
    <cellStyle name="Timing Schedule 3 8 2 6" xfId="24845" xr:uid="{AE539D52-C6EA-4FA8-A3DF-199D8993BB1C}"/>
    <cellStyle name="Timing Schedule 3 8 2 7" xfId="8530" xr:uid="{0C39D278-ADEF-4B27-B070-18BDAAFFF72A}"/>
    <cellStyle name="Timing Schedule 3 8 2 8" xfId="43226" xr:uid="{C9F045C1-A976-4BE2-A6DB-11A7214686AF}"/>
    <cellStyle name="Timing Schedule 3 8 3" xfId="19033" xr:uid="{0FA35E91-3890-4F1D-857F-9F8052257BE6}"/>
    <cellStyle name="Timing Schedule 3 8 3 2" xfId="32729" xr:uid="{F83A3BC2-A2E9-4904-AC6A-A96C33C249C3}"/>
    <cellStyle name="Timing Schedule 3 8 4" xfId="21896" xr:uid="{B6A1E69D-9A23-41C4-BB8C-5BF0B1614CC6}"/>
    <cellStyle name="Timing Schedule 3 8 4 2" xfId="35350" xr:uid="{6B1B93FD-4CDD-499F-88BC-66F6B7FEA632}"/>
    <cellStyle name="Timing Schedule 3 8 5" xfId="23525" xr:uid="{2582330D-AADF-49D9-BD14-991719DBEEE1}"/>
    <cellStyle name="Timing Schedule 3 8 5 2" xfId="36940" xr:uid="{EDB56DF6-54F0-44CB-A30A-971337F9CD0E}"/>
    <cellStyle name="Timing Schedule 3 8 6" xfId="20083" xr:uid="{862BB8A3-E54F-49D8-B5FF-B4A9921B95BB}"/>
    <cellStyle name="Timing Schedule 3 8 6 2" xfId="33672" xr:uid="{BA784256-CA96-4895-9E59-2A40E94D5766}"/>
    <cellStyle name="Timing Schedule 3 8 7" xfId="9244" xr:uid="{2866A255-1F4B-473B-8E3C-A5E3505C3284}"/>
    <cellStyle name="Timing Schedule 3 8 8" xfId="8384" xr:uid="{0168ACDE-B126-4367-8471-A6036CAB5ED9}"/>
    <cellStyle name="Timing Schedule 3 8 9" xfId="29704" xr:uid="{CC86C85C-3F21-4669-9E67-E0A08A07C7B8}"/>
    <cellStyle name="Timing Schedule 3 9" xfId="7361" xr:uid="{E079F5B3-8A2B-4799-B8E6-3B8F17CE0726}"/>
    <cellStyle name="Timing Schedule 3 9 2" xfId="19275" xr:uid="{ABC613E7-E251-4B31-B244-01469D2B0E14}"/>
    <cellStyle name="Timing Schedule 3 9 2 2" xfId="32941" xr:uid="{D84A348E-209E-4DE4-97D0-06F5905A46F4}"/>
    <cellStyle name="Timing Schedule 3 9 3" xfId="23133" xr:uid="{E9DB157F-B117-41E7-BB72-812CC9E0AFAB}"/>
    <cellStyle name="Timing Schedule 3 9 3 2" xfId="36566" xr:uid="{83A58E14-6D7C-4C01-82C5-5A283599B01A}"/>
    <cellStyle name="Timing Schedule 3 9 4" xfId="20943" xr:uid="{5534B8A8-D31D-4703-88C0-2F617805F32D}"/>
    <cellStyle name="Timing Schedule 3 9 4 2" xfId="34421" xr:uid="{4C2F111E-A6BD-452D-865C-4005A3D8E2F2}"/>
    <cellStyle name="Timing Schedule 3 9 5" xfId="10222" xr:uid="{B3816DA9-31A8-41B9-8952-6FFCAFFB82DC}"/>
    <cellStyle name="Timing Schedule 3 9 6" xfId="24837" xr:uid="{3055C1F6-A2EC-48D5-A964-453AFCA356A7}"/>
    <cellStyle name="Timing Schedule 3 9 7" xfId="32460" xr:uid="{50DB9434-8223-4023-844C-C0E5548988FA}"/>
    <cellStyle name="Timing Schedule 3 9 8" xfId="38296" xr:uid="{22137E8F-4F70-4BAD-80CA-F22CAC9AF938}"/>
    <cellStyle name="Timing Schedule 4" xfId="6208" xr:uid="{C434883A-0C48-42D9-B5CF-D07E105B277F}"/>
    <cellStyle name="Timing Schedule 4 10" xfId="21897" xr:uid="{53D346F4-4BAD-4A9E-B41C-E2DD9C3A93DB}"/>
    <cellStyle name="Timing Schedule 4 10 2" xfId="35351" xr:uid="{E7471CB7-110C-47BE-93CD-175AE46620C6}"/>
    <cellStyle name="Timing Schedule 4 11" xfId="23785" xr:uid="{50CC1753-A141-4CF7-B54C-CC6623D82015}"/>
    <cellStyle name="Timing Schedule 4 11 2" xfId="37186" xr:uid="{1BC7B078-B870-4D4B-83CA-F44839C4EA52}"/>
    <cellStyle name="Timing Schedule 4 12" xfId="14903" xr:uid="{81A97D51-C862-41CB-84FA-52EEE29D0960}"/>
    <cellStyle name="Timing Schedule 4 12 2" xfId="29278" xr:uid="{67BAEF3C-65F5-4E56-87AA-19E2CAE5D30A}"/>
    <cellStyle name="Timing Schedule 4 13" xfId="9245" xr:uid="{B8EC2EBD-EBEE-452D-BCD0-6C60F59BFC93}"/>
    <cellStyle name="Timing Schedule 4 14" xfId="7856" xr:uid="{4DCCB7FB-6223-40A7-AE74-C8F6B4B029E8}"/>
    <cellStyle name="Timing Schedule 4 15" xfId="33765" xr:uid="{A816FE74-007B-450D-8456-0EBCB9A48B98}"/>
    <cellStyle name="Timing Schedule 4 16" xfId="29671" xr:uid="{29F237AF-FE50-4B44-8BA9-52B393D1057B}"/>
    <cellStyle name="Timing Schedule 4 2" xfId="6209" xr:uid="{8CA7EE49-E2E0-4A87-9F6C-78172CC72901}"/>
    <cellStyle name="Timing Schedule 4 2 10" xfId="9246" xr:uid="{EB1FC276-7876-43AD-B01F-36FA66FBE2D3}"/>
    <cellStyle name="Timing Schedule 4 2 11" xfId="8383" xr:uid="{42318120-B0DE-4530-A86C-28FF97C82D4E}"/>
    <cellStyle name="Timing Schedule 4 2 12" xfId="24079" xr:uid="{731450FF-A8E8-4DE7-AC4D-CE4A19A2262A}"/>
    <cellStyle name="Timing Schedule 4 2 13" xfId="38699" xr:uid="{BD0D92D8-3A20-4DA1-B892-0F97D9D913EB}"/>
    <cellStyle name="Timing Schedule 4 2 2" xfId="7371" xr:uid="{728EF07B-BCE7-4131-B4CD-1489D6788E20}"/>
    <cellStyle name="Timing Schedule 4 2 2 10" xfId="38289" xr:uid="{22604D47-B58F-4FA2-B3B4-BF1529B12F85}"/>
    <cellStyle name="Timing Schedule 4 2 2 2" xfId="14906" xr:uid="{66C362DE-0ECB-4D0D-86EC-A69D74156379}"/>
    <cellStyle name="Timing Schedule 4 2 2 2 2" xfId="29281" xr:uid="{762F1C14-96F9-46CA-8873-6029DF9B0945}"/>
    <cellStyle name="Timing Schedule 4 2 2 3" xfId="20953" xr:uid="{C0749552-CE60-4221-BF74-7B720941A310}"/>
    <cellStyle name="Timing Schedule 4 2 2 3 2" xfId="34431" xr:uid="{B04CD546-675A-4092-88C3-731C28A1499D}"/>
    <cellStyle name="Timing Schedule 4 2 2 4" xfId="22468" xr:uid="{F66AA25D-D818-435E-9E97-54DA065A411C}"/>
    <cellStyle name="Timing Schedule 4 2 2 4 2" xfId="35911" xr:uid="{A26804AC-F800-4F52-BD31-523C4C6ACB82}"/>
    <cellStyle name="Timing Schedule 4 2 2 5" xfId="23143" xr:uid="{DE0F2741-9CF1-4293-A702-2742E605BE80}"/>
    <cellStyle name="Timing Schedule 4 2 2 5 2" xfId="36576" xr:uid="{A0481ABA-32DE-441E-B853-7B3A3363ADA3}"/>
    <cellStyle name="Timing Schedule 4 2 2 6" xfId="14905" xr:uid="{29F1E025-855D-434D-A0AA-B858DB977F90}"/>
    <cellStyle name="Timing Schedule 4 2 2 6 2" xfId="29280" xr:uid="{74BFF1D9-A3A3-4DF6-BBEE-7749C3B858F8}"/>
    <cellStyle name="Timing Schedule 4 2 2 7" xfId="10232" xr:uid="{161E8D54-EDAE-45D4-B4D2-3FF51E248974}"/>
    <cellStyle name="Timing Schedule 4 2 2 8" xfId="24847" xr:uid="{F36E9117-0748-4219-AA5E-0ABC4B455A06}"/>
    <cellStyle name="Timing Schedule 4 2 2 9" xfId="28375" xr:uid="{3959A496-D779-49F6-8B59-63D9EDF39469}"/>
    <cellStyle name="Timing Schedule 4 2 3" xfId="14907" xr:uid="{4F7506C1-7161-46CA-B141-E2448299D653}"/>
    <cellStyle name="Timing Schedule 4 2 3 2" xfId="14908" xr:uid="{29892585-8BE2-46C1-A06A-B0C36052BCD9}"/>
    <cellStyle name="Timing Schedule 4 2 3 2 2" xfId="29283" xr:uid="{2442B0A1-EBEE-43AE-AA97-2BD40E18F138}"/>
    <cellStyle name="Timing Schedule 4 2 3 3" xfId="29282" xr:uid="{F2310B25-48E0-4542-9819-E6FDE79D1B56}"/>
    <cellStyle name="Timing Schedule 4 2 4" xfId="14909" xr:uid="{1175CBC3-9DB9-4372-BAC4-ACDA39713005}"/>
    <cellStyle name="Timing Schedule 4 2 4 2" xfId="14910" xr:uid="{74A930C5-FA34-4DF0-A562-09D60527293E}"/>
    <cellStyle name="Timing Schedule 4 2 4 2 2" xfId="29285" xr:uid="{0FEC17C0-BDF6-4942-96F5-1D95107DB155}"/>
    <cellStyle name="Timing Schedule 4 2 4 3" xfId="29284" xr:uid="{8501BDAD-0882-4446-9CAF-ADF856BBC70C}"/>
    <cellStyle name="Timing Schedule 4 2 5" xfId="20085" xr:uid="{DA97424A-944D-4ECD-84C3-D6517060DBF1}"/>
    <cellStyle name="Timing Schedule 4 2 5 2" xfId="33674" xr:uid="{2D6FE40A-338E-4136-87C6-E1A188241EFC}"/>
    <cellStyle name="Timing Schedule 4 2 6" xfId="21549" xr:uid="{3ABEC6DC-A590-47A8-9D3E-A71828A718D8}"/>
    <cellStyle name="Timing Schedule 4 2 6 2" xfId="35005" xr:uid="{7EE1E0D1-1F74-400B-A95B-789A0DBE5633}"/>
    <cellStyle name="Timing Schedule 4 2 7" xfId="21898" xr:uid="{551141F9-A464-4B84-90E7-5C3F2ED7B61D}"/>
    <cellStyle name="Timing Schedule 4 2 7 2" xfId="35352" xr:uid="{C09426D7-5DB8-4B52-AA40-94A3DEA3FAA1}"/>
    <cellStyle name="Timing Schedule 4 2 8" xfId="23524" xr:uid="{4FBD54BA-F160-4FA6-A2AA-2017AE6FD819}"/>
    <cellStyle name="Timing Schedule 4 2 8 2" xfId="36939" xr:uid="{9A5CCDB0-EE64-4E90-9FE8-D9E6D5BEC202}"/>
    <cellStyle name="Timing Schedule 4 2 9" xfId="14904" xr:uid="{5F819CE1-4A63-4B0B-A770-DFE5744158B3}"/>
    <cellStyle name="Timing Schedule 4 2 9 2" xfId="29279" xr:uid="{C2942BD9-8F02-4BF8-8943-36937E1D5532}"/>
    <cellStyle name="Timing Schedule 4 3" xfId="6210" xr:uid="{6D4D62AA-541F-4B62-B2E0-E040467C8680}"/>
    <cellStyle name="Timing Schedule 4 3 10" xfId="9247" xr:uid="{906567AE-D394-49F5-8A10-FFD884AFDEBE}"/>
    <cellStyle name="Timing Schedule 4 3 11" xfId="7855" xr:uid="{41CE7E1E-8D6D-4F82-A8EB-4101F4D49CC8}"/>
    <cellStyle name="Timing Schedule 4 3 12" xfId="24078" xr:uid="{60AF7260-54F5-49C9-B375-CC9650BCD740}"/>
    <cellStyle name="Timing Schedule 4 3 13" xfId="42036" xr:uid="{CAA83B08-35D9-4414-BF4E-660414D2A918}"/>
    <cellStyle name="Timing Schedule 4 3 2" xfId="7372" xr:uid="{7F66D4B7-0D7C-4CB7-928D-EC8FE72AAADF}"/>
    <cellStyle name="Timing Schedule 4 3 2 10" xfId="42226" xr:uid="{1B837A7B-1822-4B90-AFD9-0CC72C02C942}"/>
    <cellStyle name="Timing Schedule 4 3 2 2" xfId="14913" xr:uid="{74261538-666C-4A69-AF64-86EC151F97F5}"/>
    <cellStyle name="Timing Schedule 4 3 2 2 2" xfId="29288" xr:uid="{942039CE-48B7-4FBD-8942-6B63B5AC7C2E}"/>
    <cellStyle name="Timing Schedule 4 3 2 3" xfId="20954" xr:uid="{85291ED6-C59E-4000-8323-9EAF0F32B221}"/>
    <cellStyle name="Timing Schedule 4 3 2 3 2" xfId="34432" xr:uid="{C589951F-717B-44D6-8538-CB6B544ECC4C}"/>
    <cellStyle name="Timing Schedule 4 3 2 4" xfId="19283" xr:uid="{2B2BCB6C-1EDF-447A-957F-8C396402F865}"/>
    <cellStyle name="Timing Schedule 4 3 2 4 2" xfId="32949" xr:uid="{E5248A3C-7735-47BE-AC43-29B2DF669E68}"/>
    <cellStyle name="Timing Schedule 4 3 2 5" xfId="23144" xr:uid="{6DD49F50-A7DF-4454-959A-689554772E0A}"/>
    <cellStyle name="Timing Schedule 4 3 2 5 2" xfId="36577" xr:uid="{8C505050-D1CB-419B-94BF-54C5F07438B7}"/>
    <cellStyle name="Timing Schedule 4 3 2 6" xfId="14912" xr:uid="{545AB0F4-7D8F-4E28-8EBA-02872EA2183A}"/>
    <cellStyle name="Timing Schedule 4 3 2 6 2" xfId="29287" xr:uid="{4324A02E-2E16-47AA-B1F5-435CD79736F5}"/>
    <cellStyle name="Timing Schedule 4 3 2 7" xfId="10233" xr:uid="{233CA546-234E-4DF1-9E73-77ECA71C42FB}"/>
    <cellStyle name="Timing Schedule 4 3 2 8" xfId="24848" xr:uid="{3BBCD4B5-3AFE-42BE-A10E-CD951FDF21E3}"/>
    <cellStyle name="Timing Schedule 4 3 2 9" xfId="32671" xr:uid="{B2EA8FEC-B500-4CAA-813F-652B16341C0B}"/>
    <cellStyle name="Timing Schedule 4 3 3" xfId="14914" xr:uid="{975007A9-D2EE-4EC2-95F3-B1549EDF3B68}"/>
    <cellStyle name="Timing Schedule 4 3 3 2" xfId="14915" xr:uid="{4226286D-43E8-4A5D-ABCD-A711DC692D70}"/>
    <cellStyle name="Timing Schedule 4 3 3 2 2" xfId="29290" xr:uid="{4CAC28E7-96B9-4596-BF0D-126D42F0FAE3}"/>
    <cellStyle name="Timing Schedule 4 3 3 3" xfId="29289" xr:uid="{FADD37D8-CB1B-4E31-9D99-CC7E417F497B}"/>
    <cellStyle name="Timing Schedule 4 3 4" xfId="14916" xr:uid="{1A541362-D813-4519-A345-774E0D64D5B9}"/>
    <cellStyle name="Timing Schedule 4 3 4 2" xfId="14917" xr:uid="{D0A52EDE-0476-4C30-9F98-0F7E8E8E0F6C}"/>
    <cellStyle name="Timing Schedule 4 3 4 2 2" xfId="29292" xr:uid="{41958830-C366-443D-842E-9E6B57CF4A0E}"/>
    <cellStyle name="Timing Schedule 4 3 4 3" xfId="29291" xr:uid="{955D1E63-ECBA-4A75-8F5A-8275FFB38B18}"/>
    <cellStyle name="Timing Schedule 4 3 5" xfId="20086" xr:uid="{F736FABA-709F-4DAD-9D6F-3C32BAC77584}"/>
    <cellStyle name="Timing Schedule 4 3 5 2" xfId="33675" xr:uid="{314D806C-8F7E-49FE-8FD0-CB3FF03FDA52}"/>
    <cellStyle name="Timing Schedule 4 3 6" xfId="19987" xr:uid="{F342323D-B7A3-48C4-A119-05EA3C2CF47B}"/>
    <cellStyle name="Timing Schedule 4 3 6 2" xfId="33576" xr:uid="{4AF23170-CB86-4820-876E-E604D9FC8E5B}"/>
    <cellStyle name="Timing Schedule 4 3 7" xfId="22146" xr:uid="{944CC14F-3F9D-4D96-A909-A78D902C0651}"/>
    <cellStyle name="Timing Schedule 4 3 7 2" xfId="35599" xr:uid="{B1641336-C723-4F64-A670-92DE1D1DEF97}"/>
    <cellStyle name="Timing Schedule 4 3 8" xfId="23765" xr:uid="{60E0893B-1289-4529-A575-2F7F0570F360}"/>
    <cellStyle name="Timing Schedule 4 3 8 2" xfId="37166" xr:uid="{CF197DAC-AA2E-44E1-BBD4-B34EAE795356}"/>
    <cellStyle name="Timing Schedule 4 3 9" xfId="14911" xr:uid="{4C566368-9143-4CEF-837C-31BF81AC9C2F}"/>
    <cellStyle name="Timing Schedule 4 3 9 2" xfId="29286" xr:uid="{BB010CC2-7078-46B1-BF25-0881CE712ED1}"/>
    <cellStyle name="Timing Schedule 4 4" xfId="6211" xr:uid="{783C3F35-0737-4A22-857B-FEDB8016F645}"/>
    <cellStyle name="Timing Schedule 4 4 10" xfId="9248" xr:uid="{E6322864-D63F-4855-9D1D-7BCC2463B78F}"/>
    <cellStyle name="Timing Schedule 4 4 11" xfId="8184" xr:uid="{813EAF65-4AEA-49C7-8BB4-87F30B9DFAE9}"/>
    <cellStyle name="Timing Schedule 4 4 12" xfId="24077" xr:uid="{CFBF65A6-733D-41AA-BBF6-CAC7054111FD}"/>
    <cellStyle name="Timing Schedule 4 4 13" xfId="38702" xr:uid="{919AB271-1085-448B-B588-09B72CA3657D}"/>
    <cellStyle name="Timing Schedule 4 4 2" xfId="7373" xr:uid="{B99062CB-1C8C-4CCB-80FF-A2DA49F87462}"/>
    <cellStyle name="Timing Schedule 4 4 2 10" xfId="41365" xr:uid="{FA8E6833-40BA-4577-8853-472A00A2FD03}"/>
    <cellStyle name="Timing Schedule 4 4 2 2" xfId="14920" xr:uid="{FFB41D31-2C3F-46E4-BDCD-08E11FDF2CD8}"/>
    <cellStyle name="Timing Schedule 4 4 2 2 2" xfId="29295" xr:uid="{DFF04704-062D-4338-98AC-154AAA070DB3}"/>
    <cellStyle name="Timing Schedule 4 4 2 3" xfId="20955" xr:uid="{561D135F-6E96-4105-912E-372BB1F66121}"/>
    <cellStyle name="Timing Schedule 4 4 2 3 2" xfId="34433" xr:uid="{5E978A5A-735A-475D-933E-8C6B5C23F2DA}"/>
    <cellStyle name="Timing Schedule 4 4 2 4" xfId="19284" xr:uid="{07DA4921-6772-4570-A858-31D43E7C45B4}"/>
    <cellStyle name="Timing Schedule 4 4 2 4 2" xfId="32950" xr:uid="{630A5F74-691C-498B-9275-7A68E40514FB}"/>
    <cellStyle name="Timing Schedule 4 4 2 5" xfId="23145" xr:uid="{D1F80787-1817-4765-8E6B-582D5CEF9CCB}"/>
    <cellStyle name="Timing Schedule 4 4 2 5 2" xfId="36578" xr:uid="{A4DA3B11-12F7-4152-9110-32A6644984F5}"/>
    <cellStyle name="Timing Schedule 4 4 2 6" xfId="14919" xr:uid="{F80C7E6B-0DCC-4492-AAEC-ABA3E106ADAB}"/>
    <cellStyle name="Timing Schedule 4 4 2 6 2" xfId="29294" xr:uid="{6CF0280E-DF24-43FF-BF96-4B403BF9C422}"/>
    <cellStyle name="Timing Schedule 4 4 2 7" xfId="10234" xr:uid="{EC4F3156-9CB1-4329-B1D8-CEFAD8FC90D2}"/>
    <cellStyle name="Timing Schedule 4 4 2 8" xfId="24849" xr:uid="{ABD4D13A-7AAB-49E1-B381-2F35E0F7DDFB}"/>
    <cellStyle name="Timing Schedule 4 4 2 9" xfId="8531" xr:uid="{3F22BF94-318E-41D2-A154-FA5CE2EF0B0B}"/>
    <cellStyle name="Timing Schedule 4 4 3" xfId="14921" xr:uid="{D50674DC-348E-453E-B935-C22EE192B179}"/>
    <cellStyle name="Timing Schedule 4 4 3 2" xfId="14922" xr:uid="{027EBCB2-AB0F-4A17-A87E-C0CE19A3206F}"/>
    <cellStyle name="Timing Schedule 4 4 3 2 2" xfId="29297" xr:uid="{71CCB549-DE0B-472F-BF18-2C897A8FC690}"/>
    <cellStyle name="Timing Schedule 4 4 3 3" xfId="29296" xr:uid="{21C283FB-DBFB-46C9-B73E-DEF52DEDC148}"/>
    <cellStyle name="Timing Schedule 4 4 4" xfId="14923" xr:uid="{85F133BD-69C3-4489-81AA-E71CEE29A5E3}"/>
    <cellStyle name="Timing Schedule 4 4 4 2" xfId="14924" xr:uid="{200D3F48-2D6F-43CA-9C84-D7A75DE1AB47}"/>
    <cellStyle name="Timing Schedule 4 4 4 2 2" xfId="29299" xr:uid="{1C08FEE1-DAC8-40E9-814D-7849BFBB4327}"/>
    <cellStyle name="Timing Schedule 4 4 4 3" xfId="29298" xr:uid="{33471450-0B58-4907-98AB-DCC06F7F4493}"/>
    <cellStyle name="Timing Schedule 4 4 5" xfId="20087" xr:uid="{B60CD303-2942-4492-BF62-187F8D3A3D68}"/>
    <cellStyle name="Timing Schedule 4 4 5 2" xfId="33676" xr:uid="{4AD0D571-0773-47CD-9413-627219A67A09}"/>
    <cellStyle name="Timing Schedule 4 4 6" xfId="18981" xr:uid="{9B6371DF-CAFC-4D12-AD89-E1A4A78F2776}"/>
    <cellStyle name="Timing Schedule 4 4 6 2" xfId="32681" xr:uid="{AD73BC3A-4A2B-4C21-89EA-67C1D97E7E05}"/>
    <cellStyle name="Timing Schedule 4 4 7" xfId="21899" xr:uid="{132604DD-B420-45FE-8B2E-0B2589385B8B}"/>
    <cellStyle name="Timing Schedule 4 4 7 2" xfId="35353" xr:uid="{FD9ED643-3CBD-449D-8F6E-412D9F7E5733}"/>
    <cellStyle name="Timing Schedule 4 4 8" xfId="21913" xr:uid="{1EE7D8B3-F65A-4321-96C3-C48428B2FA04}"/>
    <cellStyle name="Timing Schedule 4 4 8 2" xfId="35367" xr:uid="{8CC19211-C243-4670-A72B-C39B43324A2D}"/>
    <cellStyle name="Timing Schedule 4 4 9" xfId="14918" xr:uid="{C4520B00-76FB-4128-B35F-B90B105B3D59}"/>
    <cellStyle name="Timing Schedule 4 4 9 2" xfId="29293" xr:uid="{8323B881-7AE2-44A5-A342-4787303CF78B}"/>
    <cellStyle name="Timing Schedule 4 5" xfId="6212" xr:uid="{90E0B1A2-8E30-42AF-8B64-16924E7971A1}"/>
    <cellStyle name="Timing Schedule 4 5 10" xfId="9249" xr:uid="{FA50784E-326A-4A38-8CB5-8FE360F7E4D3}"/>
    <cellStyle name="Timing Schedule 4 5 11" xfId="8382" xr:uid="{B76B7BD6-A473-4BC8-BDE4-705AC5958AD3}"/>
    <cellStyle name="Timing Schedule 4 5 12" xfId="29703" xr:uid="{39B8977C-26CE-4E4B-89CB-9A443F7A5669}"/>
    <cellStyle name="Timing Schedule 4 5 13" xfId="38701" xr:uid="{BC4BD6B1-19FE-42E8-88D6-9E47BCC48B45}"/>
    <cellStyle name="Timing Schedule 4 5 2" xfId="7374" xr:uid="{6B18ECE1-A9F4-46E2-A476-6A3858849F54}"/>
    <cellStyle name="Timing Schedule 4 5 2 10" xfId="29723" xr:uid="{9E0F1C3E-4C67-4737-B44F-1E7858D5BE24}"/>
    <cellStyle name="Timing Schedule 4 5 2 2" xfId="14927" xr:uid="{F7651033-43F2-41CC-8922-FB1684DEB59F}"/>
    <cellStyle name="Timing Schedule 4 5 2 2 2" xfId="29302" xr:uid="{BE1FCB2E-C474-4574-B381-03831A2E7A9D}"/>
    <cellStyle name="Timing Schedule 4 5 2 3" xfId="20956" xr:uid="{32505C45-AEB2-48BE-B419-4BB55F6EFB63}"/>
    <cellStyle name="Timing Schedule 4 5 2 3 2" xfId="34434" xr:uid="{D084809D-C657-4DB6-87DF-01EA59407E43}"/>
    <cellStyle name="Timing Schedule 4 5 2 4" xfId="19288" xr:uid="{47276719-F193-44C2-B94F-AD7BCB6A7E04}"/>
    <cellStyle name="Timing Schedule 4 5 2 4 2" xfId="32954" xr:uid="{7FDD2337-530D-416E-9943-8B36340A576C}"/>
    <cellStyle name="Timing Schedule 4 5 2 5" xfId="23146" xr:uid="{11ECCC1F-F2E0-4666-AFD2-530F06DF4D66}"/>
    <cellStyle name="Timing Schedule 4 5 2 5 2" xfId="36579" xr:uid="{4EFBEE5A-FD53-4B4D-9845-411228F89DDA}"/>
    <cellStyle name="Timing Schedule 4 5 2 6" xfId="14926" xr:uid="{71F015D3-477B-42E5-8233-05AF243954D8}"/>
    <cellStyle name="Timing Schedule 4 5 2 6 2" xfId="29301" xr:uid="{68C58AEC-DB99-499A-A3EF-3EA486C1C4CF}"/>
    <cellStyle name="Timing Schedule 4 5 2 7" xfId="10235" xr:uid="{765068D6-671C-4975-9D4F-F50BC81E527B}"/>
    <cellStyle name="Timing Schedule 4 5 2 8" xfId="24850" xr:uid="{738771DF-69E8-4EEC-BA6D-5E06D3FB9F3C}"/>
    <cellStyle name="Timing Schedule 4 5 2 9" xfId="9342" xr:uid="{A9A0C44B-D9BD-48D1-A763-0D5A016CBEDC}"/>
    <cellStyle name="Timing Schedule 4 5 3" xfId="14928" xr:uid="{A8286EA9-393B-4C60-A615-7AF909736F16}"/>
    <cellStyle name="Timing Schedule 4 5 3 2" xfId="14929" xr:uid="{5642EAD2-8235-4730-9708-DC37F7A3AB83}"/>
    <cellStyle name="Timing Schedule 4 5 3 2 2" xfId="29304" xr:uid="{089872BF-4555-414B-A3FF-201B22F446E8}"/>
    <cellStyle name="Timing Schedule 4 5 3 3" xfId="29303" xr:uid="{8A3410E2-104E-4D98-B103-C445EB6A5139}"/>
    <cellStyle name="Timing Schedule 4 5 4" xfId="14930" xr:uid="{F9E95CC5-66C7-4C20-8A8C-0BD644AF89E5}"/>
    <cellStyle name="Timing Schedule 4 5 4 2" xfId="14931" xr:uid="{B3B518C3-3B2D-4E7B-8580-A7E42E4DDE66}"/>
    <cellStyle name="Timing Schedule 4 5 4 2 2" xfId="29306" xr:uid="{6554AEEC-0BD4-4525-8C2B-B91B0C30AE73}"/>
    <cellStyle name="Timing Schedule 4 5 4 3" xfId="29305" xr:uid="{DADB132F-C239-43A0-9EBC-498984001E04}"/>
    <cellStyle name="Timing Schedule 4 5 5" xfId="20088" xr:uid="{2CBBF251-7CAC-4FAF-9197-C2C359CE3479}"/>
    <cellStyle name="Timing Schedule 4 5 5 2" xfId="33677" xr:uid="{CBAE01B1-3682-4554-AB2A-52BB872BC9A8}"/>
    <cellStyle name="Timing Schedule 4 5 6" xfId="22455" xr:uid="{462D4C7D-29FA-4F6F-8E24-515934E073E2}"/>
    <cellStyle name="Timing Schedule 4 5 6 2" xfId="35898" xr:uid="{A8E75412-37CA-4C8B-9ABE-BA5096B77E4D}"/>
    <cellStyle name="Timing Schedule 4 5 7" xfId="21900" xr:uid="{3BA21DEC-5CB1-4E94-97A5-76C6DD3228A4}"/>
    <cellStyle name="Timing Schedule 4 5 7 2" xfId="35354" xr:uid="{4FCC5FD3-FFFA-4235-A98E-D04E1027D6B6}"/>
    <cellStyle name="Timing Schedule 4 5 8" xfId="23735" xr:uid="{DB24A146-67CD-4499-99AB-824EED133B66}"/>
    <cellStyle name="Timing Schedule 4 5 8 2" xfId="37137" xr:uid="{95442880-96B1-474E-84A2-CD85C6975940}"/>
    <cellStyle name="Timing Schedule 4 5 9" xfId="14925" xr:uid="{887F4E6D-A639-4E5A-BBED-5FF2C2D8C6FC}"/>
    <cellStyle name="Timing Schedule 4 5 9 2" xfId="29300" xr:uid="{6B99D084-347E-44B5-947D-4FAFA118F697}"/>
    <cellStyle name="Timing Schedule 4 6" xfId="7370" xr:uid="{BEC98B43-C8FB-4AC0-98FF-AF54812A9261}"/>
    <cellStyle name="Timing Schedule 4 6 10" xfId="33781" xr:uid="{2F11B687-C6CE-4C3D-A015-9DA1C741B7A6}"/>
    <cellStyle name="Timing Schedule 4 6 2" xfId="14933" xr:uid="{43254858-BD85-4972-8F92-FFF3D4DB72E8}"/>
    <cellStyle name="Timing Schedule 4 6 2 2" xfId="29308" xr:uid="{F4AFEC69-B129-470D-ACE6-BCD3E4B96BBA}"/>
    <cellStyle name="Timing Schedule 4 6 3" xfId="20952" xr:uid="{A1098343-C866-4965-9924-BF9C50FD54D8}"/>
    <cellStyle name="Timing Schedule 4 6 3 2" xfId="34430" xr:uid="{484A330B-9FE2-433D-B363-FE09731B2C1E}"/>
    <cellStyle name="Timing Schedule 4 6 4" xfId="19282" xr:uid="{C06841E5-9D1E-4A4B-BA80-F4F4434119CF}"/>
    <cellStyle name="Timing Schedule 4 6 4 2" xfId="32948" xr:uid="{4A9F018F-7485-4A0A-A8CC-FB3C50885619}"/>
    <cellStyle name="Timing Schedule 4 6 5" xfId="23142" xr:uid="{DB0F9E2C-6397-4772-A6CA-4C48D92851E4}"/>
    <cellStyle name="Timing Schedule 4 6 5 2" xfId="36575" xr:uid="{CC794294-52DD-434F-86F3-F0D057F847CA}"/>
    <cellStyle name="Timing Schedule 4 6 6" xfId="14932" xr:uid="{822DB589-BAE5-4FFA-8FCC-2A1D9A31FB59}"/>
    <cellStyle name="Timing Schedule 4 6 6 2" xfId="29307" xr:uid="{8A7A1321-02B0-4095-A244-AA9E22F75FA7}"/>
    <cellStyle name="Timing Schedule 4 6 7" xfId="10231" xr:uid="{A04DC1C3-A105-495C-AB77-387C6E68D9F3}"/>
    <cellStyle name="Timing Schedule 4 6 8" xfId="24846" xr:uid="{EE194355-4B42-4C79-BC06-C9439FF60F42}"/>
    <cellStyle name="Timing Schedule 4 6 9" xfId="9483" xr:uid="{F6808A37-358A-4770-AB15-FD6B6C77BDC8}"/>
    <cellStyle name="Timing Schedule 4 7" xfId="14934" xr:uid="{F4366495-CCBF-4467-8063-A3029DC70471}"/>
    <cellStyle name="Timing Schedule 4 7 2" xfId="14935" xr:uid="{C4B51E4C-238E-4024-9A19-78FF01C21029}"/>
    <cellStyle name="Timing Schedule 4 7 2 2" xfId="29310" xr:uid="{AD4E7326-75FE-42D6-A945-D7CEC3B8A185}"/>
    <cellStyle name="Timing Schedule 4 7 3" xfId="29309" xr:uid="{DFBB5124-E957-43F7-8322-49EAE446AC3F}"/>
    <cellStyle name="Timing Schedule 4 8" xfId="20084" xr:uid="{E8CDF550-A9ED-42F3-8F78-1006E4AFA195}"/>
    <cellStyle name="Timing Schedule 4 8 2" xfId="33673" xr:uid="{4798DA81-12B2-483A-A2A5-524A1CCD544D}"/>
    <cellStyle name="Timing Schedule 4 9" xfId="19986" xr:uid="{50E1E383-A4BC-40B1-AD8A-F9D0C36A331B}"/>
    <cellStyle name="Timing Schedule 4 9 2" xfId="33575" xr:uid="{01E18A2D-E2FB-4EF8-8EF6-DF3BDD83ACB4}"/>
    <cellStyle name="Timing Schedule 5" xfId="6213" xr:uid="{F2DAC2E0-6184-4601-9B8F-845AF79402FC}"/>
    <cellStyle name="Timing Schedule 5 10" xfId="23523" xr:uid="{8E0AF523-BA35-4ABE-AF02-80F236877C86}"/>
    <cellStyle name="Timing Schedule 5 10 2" xfId="36938" xr:uid="{17DE22BF-F19F-461D-A4B8-0E3915748D3C}"/>
    <cellStyle name="Timing Schedule 5 11" xfId="14936" xr:uid="{16A53DE1-02A5-4C26-87E4-FCADDCDF1AB0}"/>
    <cellStyle name="Timing Schedule 5 11 2" xfId="29311" xr:uid="{1805046E-D5D8-4465-84C2-CEC39BA17288}"/>
    <cellStyle name="Timing Schedule 5 12" xfId="9250" xr:uid="{37BB806D-7A56-4B03-8611-78EEBEB26916}"/>
    <cellStyle name="Timing Schedule 5 13" xfId="7854" xr:uid="{4E1957E0-9074-435A-B377-F3327BEE64D7}"/>
    <cellStyle name="Timing Schedule 5 14" xfId="33763" xr:uid="{C5458BA5-F502-4BDC-AD07-BF1544FDE25E}"/>
    <cellStyle name="Timing Schedule 5 15" xfId="38700" xr:uid="{D6C336AD-A977-466A-BEA9-2D8F8BA910CE}"/>
    <cellStyle name="Timing Schedule 5 2" xfId="6214" xr:uid="{EE81B5FC-DAC2-420E-B772-7D1D0D77364B}"/>
    <cellStyle name="Timing Schedule 5 2 10" xfId="24076" xr:uid="{98802F71-C638-46CF-A3B6-6AE39EF13DFF}"/>
    <cellStyle name="Timing Schedule 5 2 11" xfId="42037" xr:uid="{5CC78CF6-F161-4B4E-8075-A3DA0B532E4D}"/>
    <cellStyle name="Timing Schedule 5 2 2" xfId="7376" xr:uid="{62122DF5-3173-4A82-BAEE-B88EEF0C89EF}"/>
    <cellStyle name="Timing Schedule 5 2 2 2" xfId="20958" xr:uid="{1455E296-DFF7-48D9-BF1C-A46B0A44EEFC}"/>
    <cellStyle name="Timing Schedule 5 2 2 2 2" xfId="34436" xr:uid="{D3EFAD9E-BFF1-4BC5-84E9-A11EA713CF9B}"/>
    <cellStyle name="Timing Schedule 5 2 2 3" xfId="22481" xr:uid="{D138C1D9-7E74-4027-8FE6-BE7C74659B33}"/>
    <cellStyle name="Timing Schedule 5 2 2 3 2" xfId="35924" xr:uid="{C116B20D-5606-4740-B31C-50581D479A03}"/>
    <cellStyle name="Timing Schedule 5 2 2 4" xfId="23148" xr:uid="{DE451FBF-F229-41CE-8887-A66FC723383C}"/>
    <cellStyle name="Timing Schedule 5 2 2 4 2" xfId="36581" xr:uid="{0DCF0CBE-8916-4CA7-8410-E76B0A524F3D}"/>
    <cellStyle name="Timing Schedule 5 2 2 5" xfId="14938" xr:uid="{14F96987-C1E1-440D-B5DA-AEF3E5C1D737}"/>
    <cellStyle name="Timing Schedule 5 2 2 5 2" xfId="29313" xr:uid="{7E1A13DE-B305-4CCB-AEA3-49CE97BADAB9}"/>
    <cellStyle name="Timing Schedule 5 2 2 6" xfId="10237" xr:uid="{BFFEF2D3-2AD0-4828-8388-A5796047DC25}"/>
    <cellStyle name="Timing Schedule 5 2 2 7" xfId="24852" xr:uid="{A10FF26A-FB0C-43F4-BCDB-2BD4722963D7}"/>
    <cellStyle name="Timing Schedule 5 2 2 8" xfId="28374" xr:uid="{5F212318-E01D-4067-BAD0-8C8F8ABF7D2D}"/>
    <cellStyle name="Timing Schedule 5 2 2 9" xfId="41956" xr:uid="{5B43C64D-9724-4AAF-9FE1-8A9C637418D8}"/>
    <cellStyle name="Timing Schedule 5 2 3" xfId="20090" xr:uid="{C2F5BDFE-8231-4A5E-9F58-F8BEBDE731B9}"/>
    <cellStyle name="Timing Schedule 5 2 3 2" xfId="33679" xr:uid="{522D222C-B072-4A5F-9B5D-0C576FDBA91F}"/>
    <cellStyle name="Timing Schedule 5 2 4" xfId="19988" xr:uid="{3D4D6BD7-39C3-4603-B68A-7D1832F1E43B}"/>
    <cellStyle name="Timing Schedule 5 2 4 2" xfId="33577" xr:uid="{068E779B-8168-4974-812B-821B75ED15A3}"/>
    <cellStyle name="Timing Schedule 5 2 5" xfId="22147" xr:uid="{77BC2FBC-2AF8-4343-B5F3-2035E1B0C5D0}"/>
    <cellStyle name="Timing Schedule 5 2 5 2" xfId="35600" xr:uid="{4E5D096D-7D31-4C65-B0FD-BC054993445E}"/>
    <cellStyle name="Timing Schedule 5 2 6" xfId="23522" xr:uid="{7A394C41-7793-4320-90C9-42F0026BB961}"/>
    <cellStyle name="Timing Schedule 5 2 6 2" xfId="36937" xr:uid="{5FAE768B-C70D-4CA9-A85B-176E3A3371B4}"/>
    <cellStyle name="Timing Schedule 5 2 7" xfId="14937" xr:uid="{42BD070A-38F2-4BD4-80B1-DC81F7F8277C}"/>
    <cellStyle name="Timing Schedule 5 2 7 2" xfId="29312" xr:uid="{6E8D6ED7-BBF7-4B01-9A42-4C9E81353C58}"/>
    <cellStyle name="Timing Schedule 5 2 8" xfId="9251" xr:uid="{3AC6FC18-E55D-4653-9F17-A26F9ABA2AE0}"/>
    <cellStyle name="Timing Schedule 5 2 9" xfId="8381" xr:uid="{4B27479E-D49D-48FE-9800-C87584FC6B7C}"/>
    <cellStyle name="Timing Schedule 5 3" xfId="6215" xr:uid="{70885F80-336E-490D-AE21-C4C4CA3A4F9E}"/>
    <cellStyle name="Timing Schedule 5 3 10" xfId="29702" xr:uid="{98CCF33D-4D49-42D5-91AD-3B16642C6531}"/>
    <cellStyle name="Timing Schedule 5 3 11" xfId="29672" xr:uid="{AD22165D-F896-4FC1-A451-15E2147CA3A5}"/>
    <cellStyle name="Timing Schedule 5 3 2" xfId="7377" xr:uid="{02753230-0E18-427B-B128-C0EBA5C22D21}"/>
    <cellStyle name="Timing Schedule 5 3 2 2" xfId="20959" xr:uid="{3CEEED8E-3C81-4FAE-AEEC-192597A9F690}"/>
    <cellStyle name="Timing Schedule 5 3 2 2 2" xfId="34437" xr:uid="{8EA5BE93-36A8-4A62-967B-8684E916E9A9}"/>
    <cellStyle name="Timing Schedule 5 3 2 3" xfId="19286" xr:uid="{15EFF785-A2FF-4EA4-9DB7-27A802182D42}"/>
    <cellStyle name="Timing Schedule 5 3 2 3 2" xfId="32952" xr:uid="{479FB681-538E-463D-ABF8-366F107B9257}"/>
    <cellStyle name="Timing Schedule 5 3 2 4" xfId="23149" xr:uid="{17CA5A46-10E7-4785-84F7-B8F078E3C1A1}"/>
    <cellStyle name="Timing Schedule 5 3 2 4 2" xfId="36582" xr:uid="{5AA202DC-0C6B-4CCC-A562-D5C3901749C3}"/>
    <cellStyle name="Timing Schedule 5 3 2 5" xfId="14940" xr:uid="{44ED8719-B1C9-43C1-ABC3-DAE8102235B9}"/>
    <cellStyle name="Timing Schedule 5 3 2 5 2" xfId="29315" xr:uid="{FCF21AEA-7862-4C42-97C5-7141555612BD}"/>
    <cellStyle name="Timing Schedule 5 3 2 6" xfId="10238" xr:uid="{7CD869B3-3368-4D11-99EC-0B72B748BDB8}"/>
    <cellStyle name="Timing Schedule 5 3 2 7" xfId="24853" xr:uid="{A681BE5B-FF41-44D9-A926-4686149DEC7B}"/>
    <cellStyle name="Timing Schedule 5 3 2 8" xfId="32458" xr:uid="{780EC334-A17B-4467-8B0F-DD9F38AEA841}"/>
    <cellStyle name="Timing Schedule 5 3 2 9" xfId="38288" xr:uid="{90BDF5FA-23C3-4E73-8947-F31DA0590CB0}"/>
    <cellStyle name="Timing Schedule 5 3 3" xfId="20091" xr:uid="{107A9319-2A32-4B14-B982-5C5DB9A5A981}"/>
    <cellStyle name="Timing Schedule 5 3 3 2" xfId="33680" xr:uid="{4974D667-E20F-4F6C-A4DD-00C0BBFC2FCD}"/>
    <cellStyle name="Timing Schedule 5 3 4" xfId="19989" xr:uid="{FE5B8972-6FCC-4097-9B86-6C8ED86EE789}"/>
    <cellStyle name="Timing Schedule 5 3 4 2" xfId="33578" xr:uid="{F2F54E0D-F87D-4402-ABBE-DC13EAE976F6}"/>
    <cellStyle name="Timing Schedule 5 3 5" xfId="21902" xr:uid="{8919AA31-541B-4F42-AA03-B63E6B247962}"/>
    <cellStyle name="Timing Schedule 5 3 5 2" xfId="35356" xr:uid="{917171B7-DE93-4C3C-BF7D-61207D555D51}"/>
    <cellStyle name="Timing Schedule 5 3 6" xfId="21796" xr:uid="{58A29737-C5EE-49C1-957D-96FC203CEF0F}"/>
    <cellStyle name="Timing Schedule 5 3 6 2" xfId="35252" xr:uid="{47F7C14B-60E0-4928-A4E9-BA660675D6F1}"/>
    <cellStyle name="Timing Schedule 5 3 7" xfId="14939" xr:uid="{0213906A-BD95-4D7A-BB52-AB2C96BA583A}"/>
    <cellStyle name="Timing Schedule 5 3 7 2" xfId="29314" xr:uid="{E6AF38BB-6A90-411D-8C58-1D1E3590CD6C}"/>
    <cellStyle name="Timing Schedule 5 3 8" xfId="9252" xr:uid="{BD2EE5CC-FB2D-4694-86DC-F4E9B7A277EA}"/>
    <cellStyle name="Timing Schedule 5 3 9" xfId="7853" xr:uid="{0A191758-7F48-4E5D-BB2C-1E525B42AB7C}"/>
    <cellStyle name="Timing Schedule 5 4" xfId="6216" xr:uid="{07485BF0-4A28-4838-A1BA-CA30730F8EFA}"/>
    <cellStyle name="Timing Schedule 5 4 10" xfId="33762" xr:uid="{C69EAF2E-5820-4AC5-A374-A34A7A194BF0}"/>
    <cellStyle name="Timing Schedule 5 4 11" xfId="29673" xr:uid="{E1D1C908-9EE0-4ADC-86D5-2F8BFA2BCCDE}"/>
    <cellStyle name="Timing Schedule 5 4 2" xfId="7378" xr:uid="{87B4BE3B-41F9-44BA-A2E5-B8BA21A33860}"/>
    <cellStyle name="Timing Schedule 5 4 2 2" xfId="20960" xr:uid="{104B5900-CD42-4DD9-A4D3-F6FE9128554A}"/>
    <cellStyle name="Timing Schedule 5 4 2 2 2" xfId="34438" xr:uid="{46B5B068-5345-4888-97EC-641785275CD9}"/>
    <cellStyle name="Timing Schedule 5 4 2 3" xfId="19287" xr:uid="{49C2255A-94E6-44F2-B6A2-4FAC2CAB925A}"/>
    <cellStyle name="Timing Schedule 5 4 2 3 2" xfId="32953" xr:uid="{9FB59800-1591-4616-BEE8-3C599F978970}"/>
    <cellStyle name="Timing Schedule 5 4 2 4" xfId="23150" xr:uid="{EE7829FA-F334-4356-BF49-888C1A1CC00D}"/>
    <cellStyle name="Timing Schedule 5 4 2 4 2" xfId="36583" xr:uid="{ABB78A32-A36F-404F-97D2-EC95F000EB79}"/>
    <cellStyle name="Timing Schedule 5 4 2 5" xfId="14942" xr:uid="{DA5CB65C-451A-4319-85A5-33A0F0772982}"/>
    <cellStyle name="Timing Schedule 5 4 2 5 2" xfId="29317" xr:uid="{260AACD4-0C2B-4202-A379-534C9393D9AD}"/>
    <cellStyle name="Timing Schedule 5 4 2 6" xfId="10239" xr:uid="{ABE68958-3790-4E50-A557-F729225BFDFE}"/>
    <cellStyle name="Timing Schedule 5 4 2 7" xfId="24854" xr:uid="{B1FEC2F3-C79F-4630-AC70-D52610755E08}"/>
    <cellStyle name="Timing Schedule 5 4 2 8" xfId="9339" xr:uid="{8F5A9AB1-DA6E-4DDA-B550-821191346611}"/>
    <cellStyle name="Timing Schedule 5 4 2 9" xfId="38287" xr:uid="{C6B53321-0E68-4968-8D2F-45A6D9121CC5}"/>
    <cellStyle name="Timing Schedule 5 4 3" xfId="20092" xr:uid="{9690143A-57A4-43D7-BD35-BF5E23737F09}"/>
    <cellStyle name="Timing Schedule 5 4 3 2" xfId="33681" xr:uid="{749E97E2-9D50-4F5E-901E-534C3E88BCD6}"/>
    <cellStyle name="Timing Schedule 5 4 4" xfId="21547" xr:uid="{EE070B20-950D-47E2-9266-22034616E14E}"/>
    <cellStyle name="Timing Schedule 5 4 4 2" xfId="35003" xr:uid="{D57698D9-D6B1-4DBB-947B-B76C5BFE2818}"/>
    <cellStyle name="Timing Schedule 5 4 5" xfId="21903" xr:uid="{5F535855-F30F-4AF5-BF46-59D91396382B}"/>
    <cellStyle name="Timing Schedule 5 4 5 2" xfId="35357" xr:uid="{1768BF70-1D5D-4EC6-ADEC-D5EF39DF9AED}"/>
    <cellStyle name="Timing Schedule 5 4 6" xfId="21802" xr:uid="{DC0CE440-3443-401A-B300-8390D3AD2B43}"/>
    <cellStyle name="Timing Schedule 5 4 6 2" xfId="35258" xr:uid="{1125E265-2FFD-4C96-9881-EF45D68F51F2}"/>
    <cellStyle name="Timing Schedule 5 4 7" xfId="14941" xr:uid="{22430B5D-1E51-45CB-A118-1FCCD6827E9B}"/>
    <cellStyle name="Timing Schedule 5 4 7 2" xfId="29316" xr:uid="{CCCB3F59-B4A3-4417-920D-323F2361F237}"/>
    <cellStyle name="Timing Schedule 5 4 8" xfId="9253" xr:uid="{28848476-C8B1-48CE-AD6A-89977FF5D45C}"/>
    <cellStyle name="Timing Schedule 5 4 9" xfId="8380" xr:uid="{2AF1B06B-BD23-4442-BC97-D56DBFAE941F}"/>
    <cellStyle name="Timing Schedule 5 5" xfId="6217" xr:uid="{9EB3AE9A-218D-46C9-B211-954E06F9A0B4}"/>
    <cellStyle name="Timing Schedule 5 5 10" xfId="38698" xr:uid="{16CFC25E-11BA-44BE-BF39-519D61D25AB7}"/>
    <cellStyle name="Timing Schedule 5 5 2" xfId="7379" xr:uid="{2F831091-6EA5-400C-9D5B-23EEDB422352}"/>
    <cellStyle name="Timing Schedule 5 5 2 2" xfId="20311" xr:uid="{4BC220E3-0B6A-4048-B56F-CF3537740FCC}"/>
    <cellStyle name="Timing Schedule 5 5 2 2 2" xfId="33829" xr:uid="{E14C977F-A658-4CB7-A556-BDC6004FCA94}"/>
    <cellStyle name="Timing Schedule 5 5 2 3" xfId="23151" xr:uid="{3E553DA6-3FF4-4DFC-8541-F05B7F5399E2}"/>
    <cellStyle name="Timing Schedule 5 5 2 3 2" xfId="36584" xr:uid="{E7AF86AA-4B7C-4B78-8205-D9A9D0B607A1}"/>
    <cellStyle name="Timing Schedule 5 5 2 4" xfId="20961" xr:uid="{11AAD60D-0BF7-4635-9D94-3F2DEDD7C21F}"/>
    <cellStyle name="Timing Schedule 5 5 2 4 2" xfId="34439" xr:uid="{B99441E7-951C-4D61-9927-C649490CF7BF}"/>
    <cellStyle name="Timing Schedule 5 5 2 5" xfId="10240" xr:uid="{71567A27-9BC5-41D0-AE34-F2339EB18A47}"/>
    <cellStyle name="Timing Schedule 5 5 2 6" xfId="24855" xr:uid="{AF53C81D-D1BF-4D74-AC44-8175B60A57BE}"/>
    <cellStyle name="Timing Schedule 5 5 2 7" xfId="9485" xr:uid="{99BE5292-D4EB-4326-9CD1-17D8CABD97DC}"/>
    <cellStyle name="Timing Schedule 5 5 2 8" xfId="38286" xr:uid="{3D34B12F-F195-4E2F-99FC-A85D63989D6B}"/>
    <cellStyle name="Timing Schedule 5 5 3" xfId="21546" xr:uid="{62918977-3010-4824-8C2C-EE0254EA1C98}"/>
    <cellStyle name="Timing Schedule 5 5 3 2" xfId="35002" xr:uid="{91463FBD-EE08-493E-A416-71029CF71D23}"/>
    <cellStyle name="Timing Schedule 5 5 4" xfId="21904" xr:uid="{D534657C-CEEC-453D-A90F-45E342ADDB88}"/>
    <cellStyle name="Timing Schedule 5 5 4 2" xfId="35358" xr:uid="{70996CF1-595E-40AB-B66E-067BE2377EEC}"/>
    <cellStyle name="Timing Schedule 5 5 5" xfId="23736" xr:uid="{DD9CB756-1948-4061-AD00-CAD98A4190AF}"/>
    <cellStyle name="Timing Schedule 5 5 5 2" xfId="37138" xr:uid="{45A1D745-2CFA-47A3-80F5-078237F827BB}"/>
    <cellStyle name="Timing Schedule 5 5 6" xfId="20093" xr:uid="{E0719D50-2402-4DC2-BC46-50AD4A93352B}"/>
    <cellStyle name="Timing Schedule 5 5 6 2" xfId="33682" xr:uid="{D9C027EC-037E-4A95-9DE8-BA415965947F}"/>
    <cellStyle name="Timing Schedule 5 5 7" xfId="9254" xr:uid="{EFFC6165-0DD8-4963-92D2-FC5E0AFF7C1D}"/>
    <cellStyle name="Timing Schedule 5 5 8" xfId="8379" xr:uid="{B0075F31-312B-49CA-A22E-14C3DF4AA6B7}"/>
    <cellStyle name="Timing Schedule 5 5 9" xfId="24075" xr:uid="{B86140B6-1B01-4AC8-A6F3-69074E804F80}"/>
    <cellStyle name="Timing Schedule 5 6" xfId="7375" xr:uid="{1D6E137C-AAB9-4F30-8A3A-8BA4AA744D77}"/>
    <cellStyle name="Timing Schedule 5 6 2" xfId="19285" xr:uid="{DC0757A8-447E-41D4-9079-0946BE9A9D8F}"/>
    <cellStyle name="Timing Schedule 5 6 2 2" xfId="32951" xr:uid="{3A7427C2-6C68-47B5-89B4-0347E9D2B321}"/>
    <cellStyle name="Timing Schedule 5 6 3" xfId="23147" xr:uid="{A64CCDDF-1C96-46C2-8DC4-8C25029ACF08}"/>
    <cellStyle name="Timing Schedule 5 6 3 2" xfId="36580" xr:uid="{EF459195-5BBF-45BE-A0BC-25D6E599B2AF}"/>
    <cellStyle name="Timing Schedule 5 6 4" xfId="20957" xr:uid="{BFA0ECC2-8222-4B1B-8715-4A839349D92F}"/>
    <cellStyle name="Timing Schedule 5 6 4 2" xfId="34435" xr:uid="{FB4CC861-3055-457C-A13E-25027E716F0F}"/>
    <cellStyle name="Timing Schedule 5 6 5" xfId="10236" xr:uid="{F847E556-0576-4A70-9824-9BAF730F9AB7}"/>
    <cellStyle name="Timing Schedule 5 6 6" xfId="24851" xr:uid="{7E5C95CD-2C83-4106-A171-01D048CF70B7}"/>
    <cellStyle name="Timing Schedule 5 6 7" xfId="9484" xr:uid="{EB5FB54B-76E7-405F-A1DC-45889F1F70DB}"/>
    <cellStyle name="Timing Schedule 5 6 8" xfId="43054" xr:uid="{4260C451-E8B0-4192-9A4A-45A98B6FFE84}"/>
    <cellStyle name="Timing Schedule 5 7" xfId="20089" xr:uid="{1A792FC6-A710-4408-A887-8E08C0B7212D}"/>
    <cellStyle name="Timing Schedule 5 7 2" xfId="33678" xr:uid="{5196C685-5C04-45E1-8980-C6FEA6129BB6}"/>
    <cellStyle name="Timing Schedule 5 8" xfId="21548" xr:uid="{707E709E-74D1-4E07-803B-22AE8D96D9C9}"/>
    <cellStyle name="Timing Schedule 5 8 2" xfId="35004" xr:uid="{8B591043-102F-4149-999C-49BCFA58CA25}"/>
    <cellStyle name="Timing Schedule 5 9" xfId="21901" xr:uid="{3FACF69F-1A2E-44B8-938E-4B8775F28056}"/>
    <cellStyle name="Timing Schedule 5 9 2" xfId="35355" xr:uid="{C28574E4-D7BD-4C7D-B967-BBB74520BACE}"/>
    <cellStyle name="Timing Schedule 6" xfId="6218" xr:uid="{9FF70AA3-7DFA-45BD-B4BC-8D228EA7A4B1}"/>
    <cellStyle name="Timing Schedule 6 10" xfId="9255" xr:uid="{D988AEEA-813B-4678-9D5E-F9173286D243}"/>
    <cellStyle name="Timing Schedule 6 11" xfId="8378" xr:uid="{BF6BB9FB-8733-44CB-BFD0-01E7EADF8DAD}"/>
    <cellStyle name="Timing Schedule 6 12" xfId="24074" xr:uid="{65E3FE1E-181E-461F-9F06-B96355D77810}"/>
    <cellStyle name="Timing Schedule 6 13" xfId="38697" xr:uid="{C194725C-19D8-46D8-A0AB-C1CC44495A85}"/>
    <cellStyle name="Timing Schedule 6 2" xfId="7380" xr:uid="{1679ABA7-844D-455E-85C5-A92BC50AEF87}"/>
    <cellStyle name="Timing Schedule 6 2 10" xfId="38285" xr:uid="{ADF00C47-077D-489B-914B-44E7BF8298CF}"/>
    <cellStyle name="Timing Schedule 6 2 2" xfId="14945" xr:uid="{9858BA3C-D448-4040-B20E-EE72EAAC6B92}"/>
    <cellStyle name="Timing Schedule 6 2 2 2" xfId="29320" xr:uid="{4D7577DC-C8AF-47AE-AA36-56CAF0E8C113}"/>
    <cellStyle name="Timing Schedule 6 2 3" xfId="20962" xr:uid="{4B0E274F-96C7-47DE-91BE-243776A32173}"/>
    <cellStyle name="Timing Schedule 6 2 3 2" xfId="34440" xr:uid="{A727AA99-850E-4C0C-A140-BEBC89B0CBF1}"/>
    <cellStyle name="Timing Schedule 6 2 4" xfId="19290" xr:uid="{467530BB-CAF5-4D71-8710-4CC8251B6651}"/>
    <cellStyle name="Timing Schedule 6 2 4 2" xfId="32956" xr:uid="{1DA9213B-3C90-4BD4-9A04-B9A0FBE52875}"/>
    <cellStyle name="Timing Schedule 6 2 5" xfId="23152" xr:uid="{529A310F-6D2C-4928-974A-A58BA5C3305A}"/>
    <cellStyle name="Timing Schedule 6 2 5 2" xfId="36585" xr:uid="{2A93729A-5DB8-4700-BF1F-C47B76DE079D}"/>
    <cellStyle name="Timing Schedule 6 2 6" xfId="14944" xr:uid="{93B1F21B-1323-4E43-B1DD-4C62AFE82B23}"/>
    <cellStyle name="Timing Schedule 6 2 6 2" xfId="29319" xr:uid="{481CE02E-C516-468C-95BC-04F144D4333D}"/>
    <cellStyle name="Timing Schedule 6 2 7" xfId="10241" xr:uid="{9A9E504E-2DCD-4A53-A4AB-21D361EE841E}"/>
    <cellStyle name="Timing Schedule 6 2 8" xfId="24856" xr:uid="{26B51EAC-28C1-4ACB-BA63-9D62258AC0B1}"/>
    <cellStyle name="Timing Schedule 6 2 9" xfId="28371" xr:uid="{545BA337-C84D-4026-9C56-7B6DE655C45E}"/>
    <cellStyle name="Timing Schedule 6 3" xfId="14946" xr:uid="{7C5D1564-49D1-40C2-89E6-A5BCF1E8776C}"/>
    <cellStyle name="Timing Schedule 6 3 2" xfId="14947" xr:uid="{F259B379-2F90-4B32-93FE-DCB35A4696BD}"/>
    <cellStyle name="Timing Schedule 6 3 2 2" xfId="29322" xr:uid="{65D06718-5B4E-41DF-B62E-ACED48F79C47}"/>
    <cellStyle name="Timing Schedule 6 3 3" xfId="29321" xr:uid="{CF725049-3427-4B02-93B4-A5D565CE96C4}"/>
    <cellStyle name="Timing Schedule 6 4" xfId="14948" xr:uid="{AA3EE7FD-493A-4EFF-A238-B483078A3DA1}"/>
    <cellStyle name="Timing Schedule 6 4 2" xfId="14949" xr:uid="{2039AD56-9620-4139-859C-B60444828128}"/>
    <cellStyle name="Timing Schedule 6 4 2 2" xfId="29324" xr:uid="{342D3D60-D39E-477B-80A9-9B3BE94220BB}"/>
    <cellStyle name="Timing Schedule 6 4 3" xfId="29323" xr:uid="{74667650-33FC-464D-A326-B15F3F762840}"/>
    <cellStyle name="Timing Schedule 6 5" xfId="20094" xr:uid="{2733FD4E-FE65-4DE2-8130-1C5C6A645525}"/>
    <cellStyle name="Timing Schedule 6 5 2" xfId="33683" xr:uid="{F6E78B07-B444-4844-93C7-570BAE38C123}"/>
    <cellStyle name="Timing Schedule 6 6" xfId="18982" xr:uid="{BF32157C-6EE2-40A8-B791-8705F9D7E6DA}"/>
    <cellStyle name="Timing Schedule 6 6 2" xfId="32682" xr:uid="{FBE21757-60B6-41BB-AB95-74CB2A7544E8}"/>
    <cellStyle name="Timing Schedule 6 7" xfId="22148" xr:uid="{34914741-A0B1-442B-A435-EF0CCCCAB744}"/>
    <cellStyle name="Timing Schedule 6 7 2" xfId="35601" xr:uid="{A846B11D-EA2B-4A3B-8E18-662D88F6210A}"/>
    <cellStyle name="Timing Schedule 6 8" xfId="23738" xr:uid="{D398FD3D-B84D-4A9B-8CB0-C14DC33209C3}"/>
    <cellStyle name="Timing Schedule 6 8 2" xfId="37139" xr:uid="{E1367184-B0F7-44E6-BCCC-2A0071EF87EF}"/>
    <cellStyle name="Timing Schedule 6 9" xfId="14943" xr:uid="{AAC0A9B2-00D6-44D4-98D4-756AC18C0041}"/>
    <cellStyle name="Timing Schedule 6 9 2" xfId="29318" xr:uid="{DA41BABA-0314-43DE-AD3A-3CBAE6E30EEB}"/>
    <cellStyle name="Timing Schedule 7" xfId="6219" xr:uid="{64C8BE96-98A2-456D-AEAA-3DAE93B354F1}"/>
    <cellStyle name="Timing Schedule 7 10" xfId="9256" xr:uid="{94C1FF61-FE8E-46F8-9045-F27593039136}"/>
    <cellStyle name="Timing Schedule 7 11" xfId="8377" xr:uid="{2ACDF2AB-6D04-4FFE-972C-027C44DB1D8F}"/>
    <cellStyle name="Timing Schedule 7 12" xfId="29701" xr:uid="{0C1DB904-6832-4E2D-A97E-3447BCC8F556}"/>
    <cellStyle name="Timing Schedule 7 13" xfId="38696" xr:uid="{4C92FD29-840F-4D99-BCEA-3DE92390B910}"/>
    <cellStyle name="Timing Schedule 7 2" xfId="7381" xr:uid="{081FE10C-A146-426B-A7DD-0039174A552E}"/>
    <cellStyle name="Timing Schedule 7 2 10" xfId="38284" xr:uid="{8F857676-21CC-44FA-90F8-6237A355329A}"/>
    <cellStyle name="Timing Schedule 7 2 2" xfId="14952" xr:uid="{A6BF45B0-F883-4A00-8FBA-2B9E21EB03BD}"/>
    <cellStyle name="Timing Schedule 7 2 2 2" xfId="29327" xr:uid="{EF1FA40D-1D66-4429-A933-33B6AE773767}"/>
    <cellStyle name="Timing Schedule 7 2 3" xfId="20963" xr:uid="{F3210766-0B58-4EA4-9C86-3102AFE2158B}"/>
    <cellStyle name="Timing Schedule 7 2 3 2" xfId="34441" xr:uid="{5B65BCB8-E4C6-4BF0-84AB-10BEB9D0402B}"/>
    <cellStyle name="Timing Schedule 7 2 4" xfId="19289" xr:uid="{B0321D19-7445-4BBD-95A7-38D38D01562C}"/>
    <cellStyle name="Timing Schedule 7 2 4 2" xfId="32955" xr:uid="{F68E6C81-EEA7-4CCC-B06C-7B8703BF5CC7}"/>
    <cellStyle name="Timing Schedule 7 2 5" xfId="23153" xr:uid="{AFED6812-F0FB-4B71-BD1B-DDEDF2965522}"/>
    <cellStyle name="Timing Schedule 7 2 5 2" xfId="36586" xr:uid="{783D63AC-E417-4C28-8C10-3066ED05C0E7}"/>
    <cellStyle name="Timing Schedule 7 2 6" xfId="14951" xr:uid="{1841C53F-FC9E-4E86-943A-FCED4DEE0305}"/>
    <cellStyle name="Timing Schedule 7 2 6 2" xfId="29326" xr:uid="{3E79255B-D477-4388-979B-E9B19B6E01F4}"/>
    <cellStyle name="Timing Schedule 7 2 7" xfId="10242" xr:uid="{5B6946EA-8A2E-4E16-B6B9-AB10CC00E411}"/>
    <cellStyle name="Timing Schedule 7 2 8" xfId="24857" xr:uid="{D9F6D3D4-0A22-4DAF-920C-292F6E7A92B8}"/>
    <cellStyle name="Timing Schedule 7 2 9" xfId="32182" xr:uid="{11F623E9-43AB-4128-9312-7A35247266CB}"/>
    <cellStyle name="Timing Schedule 7 3" xfId="14953" xr:uid="{1E8963EC-70BB-4D3E-A2DC-31434CE4EFAC}"/>
    <cellStyle name="Timing Schedule 7 3 2" xfId="14954" xr:uid="{3A65F801-74AD-40D8-83D2-DD211AC8C76D}"/>
    <cellStyle name="Timing Schedule 7 3 2 2" xfId="29329" xr:uid="{F278FC00-2EC0-46EE-9816-D4D43FE49536}"/>
    <cellStyle name="Timing Schedule 7 3 3" xfId="29328" xr:uid="{CA43C3D7-F2B6-42A4-A5D6-C0952BE27F0A}"/>
    <cellStyle name="Timing Schedule 7 4" xfId="14955" xr:uid="{16ABB9C0-75C2-4AD8-8768-B1AAF56CCFDA}"/>
    <cellStyle name="Timing Schedule 7 4 2" xfId="14956" xr:uid="{98A46634-BA68-48C0-849F-69587AC31EE5}"/>
    <cellStyle name="Timing Schedule 7 4 2 2" xfId="29331" xr:uid="{1A3072F9-D76B-446F-B8A9-0A833B46148D}"/>
    <cellStyle name="Timing Schedule 7 4 3" xfId="29330" xr:uid="{7F45AEC0-760F-4DEB-B686-F2A6549346D6}"/>
    <cellStyle name="Timing Schedule 7 5" xfId="20095" xr:uid="{5500521B-FBF1-4967-8A49-607A1F51B076}"/>
    <cellStyle name="Timing Schedule 7 5 2" xfId="33684" xr:uid="{45E50CC9-59AB-4B08-AA3F-BE956A4CACEC}"/>
    <cellStyle name="Timing Schedule 7 6" xfId="19990" xr:uid="{2B11AF7A-E7FA-45F7-A172-7565B3B656DD}"/>
    <cellStyle name="Timing Schedule 7 6 2" xfId="33579" xr:uid="{F456AB32-66A1-4ED0-8413-11C14F3BF387}"/>
    <cellStyle name="Timing Schedule 7 7" xfId="21905" xr:uid="{09579D7B-5D45-45BA-B278-1DD538DB45BB}"/>
    <cellStyle name="Timing Schedule 7 7 2" xfId="35359" xr:uid="{6C683AEA-1877-4FE8-924F-D94D55860471}"/>
    <cellStyle name="Timing Schedule 7 8" xfId="23521" xr:uid="{4E8B3813-AF4E-4584-8CB9-593C2CC24943}"/>
    <cellStyle name="Timing Schedule 7 8 2" xfId="36936" xr:uid="{FA01083B-6D1B-433C-8480-2CCF707072EC}"/>
    <cellStyle name="Timing Schedule 7 9" xfId="14950" xr:uid="{5916F5D6-8290-4B9F-BF3B-69E1C8685B38}"/>
    <cellStyle name="Timing Schedule 7 9 2" xfId="29325" xr:uid="{2FBEECA8-F53E-4A79-AF90-9DD5D9A7BECB}"/>
    <cellStyle name="Timing Schedule 8" xfId="6220" xr:uid="{0FF7F1D2-3DF8-4FBB-AD86-207D0C80F4B1}"/>
    <cellStyle name="Timing Schedule 8 10" xfId="9257" xr:uid="{BB051605-10AA-49A5-AFF6-9CF732292481}"/>
    <cellStyle name="Timing Schedule 8 11" xfId="8376" xr:uid="{1CFD6492-29AA-4472-816C-8EB7C2477976}"/>
    <cellStyle name="Timing Schedule 8 12" xfId="33761" xr:uid="{C753C738-8BE4-4D2B-9713-9E4316B60C3B}"/>
    <cellStyle name="Timing Schedule 8 13" xfId="38695" xr:uid="{E9F6CFFC-F17B-49CE-9EA7-BC0946D946D4}"/>
    <cellStyle name="Timing Schedule 8 2" xfId="7382" xr:uid="{F683E1DC-1C92-45B0-BABB-BA74164D0782}"/>
    <cellStyle name="Timing Schedule 8 2 10" xfId="38283" xr:uid="{C9E186CD-AE0E-442B-ACF7-3F9D94313873}"/>
    <cellStyle name="Timing Schedule 8 2 2" xfId="14959" xr:uid="{AA8385DD-6523-4249-8F84-122C20C0022A}"/>
    <cellStyle name="Timing Schedule 8 2 2 2" xfId="29334" xr:uid="{962748A3-58A9-4D89-B5EA-72D4D858C9C8}"/>
    <cellStyle name="Timing Schedule 8 2 3" xfId="20964" xr:uid="{D16CDF2A-CDA7-477C-B9B7-A457E1557675}"/>
    <cellStyle name="Timing Schedule 8 2 3 2" xfId="34442" xr:uid="{BD1887A4-F3C0-4F41-8C63-4159D17915A1}"/>
    <cellStyle name="Timing Schedule 8 2 4" xfId="20312" xr:uid="{45685C38-89EC-4245-9074-44A6BDB0179C}"/>
    <cellStyle name="Timing Schedule 8 2 4 2" xfId="33830" xr:uid="{D98EE8A4-E371-4DD8-A5C8-0216F67BBA08}"/>
    <cellStyle name="Timing Schedule 8 2 5" xfId="23154" xr:uid="{1EBB4EAB-4A3C-4013-900A-295896F1F5D7}"/>
    <cellStyle name="Timing Schedule 8 2 5 2" xfId="36587" xr:uid="{69DF8019-65F3-4E8D-B93A-82EBB51D6F3E}"/>
    <cellStyle name="Timing Schedule 8 2 6" xfId="14958" xr:uid="{3DAD2786-DB82-4805-B6E8-88179033273F}"/>
    <cellStyle name="Timing Schedule 8 2 6 2" xfId="29333" xr:uid="{60354871-0E91-4C91-BBED-BE35BAFF50DF}"/>
    <cellStyle name="Timing Schedule 8 2 7" xfId="10243" xr:uid="{EEDA909D-237E-4491-AB6E-12AB9B8E1837}"/>
    <cellStyle name="Timing Schedule 8 2 8" xfId="24858" xr:uid="{0AF340E3-1AF6-46DD-A236-DEC69C38112C}"/>
    <cellStyle name="Timing Schedule 8 2 9" xfId="28373" xr:uid="{35C704A1-F57F-4AA1-83E4-E56EBD03D78A}"/>
    <cellStyle name="Timing Schedule 8 3" xfId="14960" xr:uid="{A5C48D36-D131-41B1-ADEF-9B33CD308F22}"/>
    <cellStyle name="Timing Schedule 8 3 2" xfId="14961" xr:uid="{B15D3D2D-D864-4EBB-9E46-92363F39CD14}"/>
    <cellStyle name="Timing Schedule 8 3 2 2" xfId="29336" xr:uid="{D34273BA-0953-443C-B72C-42C8062A48C7}"/>
    <cellStyle name="Timing Schedule 8 3 3" xfId="29335" xr:uid="{DB2A09C6-72CA-4462-979D-0A11DECB7EA1}"/>
    <cellStyle name="Timing Schedule 8 4" xfId="14962" xr:uid="{FC93ADEB-8FEB-42A5-ACB3-72DE46AEC4C5}"/>
    <cellStyle name="Timing Schedule 8 4 2" xfId="14963" xr:uid="{8B1417C0-745C-4B3B-A58E-773D379E1D72}"/>
    <cellStyle name="Timing Schedule 8 4 2 2" xfId="29338" xr:uid="{FC0F87E4-4601-4BE2-8C18-C73DFB491FF9}"/>
    <cellStyle name="Timing Schedule 8 4 3" xfId="29337" xr:uid="{284534E3-AF1A-45AE-875D-3B224A194467}"/>
    <cellStyle name="Timing Schedule 8 5" xfId="20096" xr:uid="{74476241-3716-418F-A35E-0197FB083644}"/>
    <cellStyle name="Timing Schedule 8 5 2" xfId="33685" xr:uid="{09B95FFE-7A88-4549-BBEB-1B8050E78F73}"/>
    <cellStyle name="Timing Schedule 8 6" xfId="21544" xr:uid="{A35CB594-3896-46AD-A866-BC17C6A888A1}"/>
    <cellStyle name="Timing Schedule 8 6 2" xfId="35000" xr:uid="{918F9C9A-E76C-4808-8070-3D51C05FDD73}"/>
    <cellStyle name="Timing Schedule 8 7" xfId="21906" xr:uid="{24AF7AF6-6708-496C-B7EB-763B4475B687}"/>
    <cellStyle name="Timing Schedule 8 7 2" xfId="35360" xr:uid="{62873436-1BE3-47AB-9435-531B442ED881}"/>
    <cellStyle name="Timing Schedule 8 8" xfId="23769" xr:uid="{35D83F0F-1C77-4FA6-881D-3F9F9928D0CF}"/>
    <cellStyle name="Timing Schedule 8 8 2" xfId="37170" xr:uid="{F0E5A3C0-B956-4137-A7AC-759FD950CD5C}"/>
    <cellStyle name="Timing Schedule 8 9" xfId="14957" xr:uid="{E78851FD-2E71-4F5D-84D1-B054EFB838C3}"/>
    <cellStyle name="Timing Schedule 8 9 2" xfId="29332" xr:uid="{DBB29CDE-4F05-4B78-AB7A-2E17739E82E0}"/>
    <cellStyle name="Timing Schedule 9" xfId="6221" xr:uid="{DAAC0641-C7AE-4979-A898-768B3F4248BE}"/>
    <cellStyle name="Timing Schedule 9 10" xfId="38694" xr:uid="{97BDF62A-AC09-4759-A963-80849675D9FD}"/>
    <cellStyle name="Timing Schedule 9 2" xfId="7383" xr:uid="{84A91E7D-2713-42B4-9B5E-727278117D33}"/>
    <cellStyle name="Timing Schedule 9 2 2" xfId="19291" xr:uid="{44FC80BB-D6D1-4A1A-A489-7BFD01DD72A2}"/>
    <cellStyle name="Timing Schedule 9 2 2 2" xfId="32957" xr:uid="{9DA33631-F9B0-4CEA-8194-36C65F16FC5E}"/>
    <cellStyle name="Timing Schedule 9 2 3" xfId="23155" xr:uid="{4E516BB5-52E6-4515-BE83-6B35FAF54F4A}"/>
    <cellStyle name="Timing Schedule 9 2 3 2" xfId="36588" xr:uid="{FE9123F0-9C60-4AAD-A0C8-CE908667B0D9}"/>
    <cellStyle name="Timing Schedule 9 2 4" xfId="20965" xr:uid="{A59F2D26-7573-4E82-B9AD-174D4A70660E}"/>
    <cellStyle name="Timing Schedule 9 2 4 2" xfId="34443" xr:uid="{A16B00D8-A3E2-4C87-B905-B0C31CFA1E74}"/>
    <cellStyle name="Timing Schedule 9 2 5" xfId="10244" xr:uid="{3C38DF67-5D9D-4FF4-8B1A-1AECFBA462FA}"/>
    <cellStyle name="Timing Schedule 9 2 6" xfId="24859" xr:uid="{7FE3B949-CE41-4551-925F-897CF2945222}"/>
    <cellStyle name="Timing Schedule 9 2 7" xfId="28372" xr:uid="{9F742877-341A-4B76-9FD1-798176ED76F7}"/>
    <cellStyle name="Timing Schedule 9 2 8" xfId="38282" xr:uid="{F6E764E7-A979-4697-AEDA-2ED853D1513C}"/>
    <cellStyle name="Timing Schedule 9 3" xfId="21545" xr:uid="{1B7D58FF-B590-45DE-B06B-48DC034A4F6F}"/>
    <cellStyle name="Timing Schedule 9 3 2" xfId="35001" xr:uid="{347BA6C1-E5D1-462F-B3CA-4776527C9926}"/>
    <cellStyle name="Timing Schedule 9 4" xfId="21907" xr:uid="{99C308BE-44B4-4DF6-A9F3-A950A59A9E5C}"/>
    <cellStyle name="Timing Schedule 9 4 2" xfId="35361" xr:uid="{0A6C4A9A-25B7-4B4B-AC3D-2264D8CA4D51}"/>
    <cellStyle name="Timing Schedule 9 5" xfId="22176" xr:uid="{C9440FFC-0085-4FD8-9C63-6225465D51A5}"/>
    <cellStyle name="Timing Schedule 9 5 2" xfId="35624" xr:uid="{E710B0A5-3F1B-4C66-932C-FE314ADE91DB}"/>
    <cellStyle name="Timing Schedule 9 6" xfId="20097" xr:uid="{B201E900-3F63-48A0-BCF9-952895FD11E9}"/>
    <cellStyle name="Timing Schedule 9 6 2" xfId="33686" xr:uid="{89CBEDC8-9983-4F86-9C13-8B864AD6FDB2}"/>
    <cellStyle name="Timing Schedule 9 7" xfId="9258" xr:uid="{9C13B464-A69A-4B51-BAB4-4FC0FC41EAF7}"/>
    <cellStyle name="Timing Schedule 9 8" xfId="8375" xr:uid="{D720473C-A69F-454C-96C3-6C20D299BA41}"/>
    <cellStyle name="Timing Schedule 9 9" xfId="24073" xr:uid="{8C7FC07C-A4BB-40B7-9E64-2F5F12ECD16D}"/>
    <cellStyle name="Title" xfId="10" builtinId="15" customBuiltin="1"/>
    <cellStyle name="Title 10" xfId="3723" xr:uid="{73747A05-25E3-42D8-AFE1-3278509B7FB8}"/>
    <cellStyle name="Title 11" xfId="3724" xr:uid="{7DCBF3D5-F424-4326-BB4A-4F6FA857890B}"/>
    <cellStyle name="Title 12" xfId="3725" xr:uid="{25830F55-3139-4768-8423-5B3FB74A53B2}"/>
    <cellStyle name="Title 13" xfId="3726" xr:uid="{2D01E755-F632-49BC-9A42-AC32DBEC6011}"/>
    <cellStyle name="Title 14" xfId="3727" xr:uid="{942EF37F-91C5-4D15-98A8-C0A9665CCDED}"/>
    <cellStyle name="Title 15" xfId="3728" xr:uid="{2D02D52F-C865-4D57-A65E-B5D36015D885}"/>
    <cellStyle name="Title 16" xfId="3729" xr:uid="{98059A88-402C-4EFF-98BF-D432369671B2}"/>
    <cellStyle name="Title 2" xfId="495" xr:uid="{545BD948-64D9-4A36-84E9-417FFFF22CB0}"/>
    <cellStyle name="Title 2 2" xfId="3730" xr:uid="{90210E1A-317B-484C-87C0-771DBB0068DF}"/>
    <cellStyle name="Title 2 2 2" xfId="51901" xr:uid="{0DFEE338-AC9B-4646-B5E1-E803118CC676}"/>
    <cellStyle name="Title 2 2 3" xfId="6223" xr:uid="{4DB87E07-BEA5-4277-98A1-B5094ACF63B3}"/>
    <cellStyle name="Title 2 3" xfId="4871" xr:uid="{519A67E5-0ED7-429B-9E94-1707B153A869}"/>
    <cellStyle name="Title 2 4" xfId="52264" xr:uid="{B2905856-0F40-4A41-8AEE-4B6FF22ABB68}"/>
    <cellStyle name="Title 3" xfId="3731" xr:uid="{268FE0ED-F24E-4D69-8315-D20146E2193C}"/>
    <cellStyle name="Title 3 2" xfId="51902" xr:uid="{3845A819-9AA3-4CDB-922F-6E438F931CEC}"/>
    <cellStyle name="Title 3 3" xfId="6224" xr:uid="{159EDB26-6270-4D2B-91FA-1BAE3FAF5DE0}"/>
    <cellStyle name="Title 4" xfId="3732" xr:uid="{F0C63198-6502-4FC8-8415-43B770BFB6FA}"/>
    <cellStyle name="Title 5" xfId="3733" xr:uid="{05C3FC96-D172-4D0C-93E3-550719306DBF}"/>
    <cellStyle name="Title 6" xfId="3734" xr:uid="{F0B6B51C-0DCB-4A01-9A2E-7633444FA4DB}"/>
    <cellStyle name="Title 7" xfId="3735" xr:uid="{C5269CE5-4202-4419-98C3-549F0F02F0AF}"/>
    <cellStyle name="Title 8" xfId="3736" xr:uid="{886520B3-3D68-4332-95FF-B74A09153E31}"/>
    <cellStyle name="Title 9" xfId="3737" xr:uid="{9387033A-AB64-4C09-90D4-1378AFE2F081}"/>
    <cellStyle name="Total" xfId="25" builtinId="25" customBuiltin="1"/>
    <cellStyle name="Total 10" xfId="3738" xr:uid="{F1C20C5D-1B0D-496E-9422-4F9AE2374277}"/>
    <cellStyle name="Total 11" xfId="3739" xr:uid="{77B3C91D-906A-4520-91D3-22FD9F7D7BB7}"/>
    <cellStyle name="Total 12" xfId="3740" xr:uid="{923835A0-76B4-41B1-BB6B-B92AD9D5E451}"/>
    <cellStyle name="Total 13" xfId="3741" xr:uid="{1D57E562-570D-46E9-850A-E98E209BB3CD}"/>
    <cellStyle name="Total 14" xfId="3742" xr:uid="{7EACD4EF-2AD8-4FD5-B0F8-4207027B2A03}"/>
    <cellStyle name="Total 15" xfId="3743" xr:uid="{365E2A67-E16E-4DDA-87A5-E288ED0420CF}"/>
    <cellStyle name="Total 16" xfId="3744" xr:uid="{49A5D467-1CAF-4898-A2D5-F53CA5873F92}"/>
    <cellStyle name="Total 2" xfId="496" xr:uid="{46CEAC76-B23F-4ED1-A8F4-9056357558CF}"/>
    <cellStyle name="Total 2 10" xfId="7622" xr:uid="{4DDBFB67-FA32-4280-AD29-509A0705169F}"/>
    <cellStyle name="Total 2 10 10" xfId="9518" xr:uid="{6A56FD10-E7FA-4F52-9AD2-6C32DD99DD99}"/>
    <cellStyle name="Total 2 10 11" xfId="38114" xr:uid="{F83E09BE-DEF9-40A0-B0EA-5D5DEA39C8D4}"/>
    <cellStyle name="Total 2 10 2" xfId="21200" xr:uid="{D73BBB6A-AF3D-435F-972A-8352A7711B60}"/>
    <cellStyle name="Total 2 10 2 2" xfId="34670" xr:uid="{BF6B32BE-A5EC-4AC5-8659-C306BA306FB2}"/>
    <cellStyle name="Total 2 10 2 3" xfId="42775" xr:uid="{7F21DAEB-70FE-42C8-9E15-AAEFED089EA1}"/>
    <cellStyle name="Total 2 10 2 4" xfId="47091" xr:uid="{A6D321C6-C301-48D0-ACB6-A45F5C9CBA45}"/>
    <cellStyle name="Total 2 10 3" xfId="22449" xr:uid="{E472A2D9-5495-4252-B745-0B592273E3B2}"/>
    <cellStyle name="Total 2 10 3 2" xfId="35892" xr:uid="{C3170D37-C57F-4F5A-80B7-3408C58C0BF0}"/>
    <cellStyle name="Total 2 10 3 3" xfId="43604" xr:uid="{21922F04-447C-4A47-AD4D-20EDF4470E30}"/>
    <cellStyle name="Total 2 10 3 4" xfId="47550" xr:uid="{C8209284-B50E-45C4-BF48-331175E6F5CF}"/>
    <cellStyle name="Total 2 10 4" xfId="19459" xr:uid="{504C8E08-A922-4A23-8BD9-87A63AD62465}"/>
    <cellStyle name="Total 2 10 4 2" xfId="33124" xr:uid="{016D7EF1-613F-4354-815A-CB679DEE3B35}"/>
    <cellStyle name="Total 2 10 4 3" xfId="41635" xr:uid="{DA3A22C6-FF5A-458B-A861-7ECC944A3AC7}"/>
    <cellStyle name="Total 2 10 4 4" xfId="46354" xr:uid="{C56C222C-5A0A-4659-95D1-235ED0C973C4}"/>
    <cellStyle name="Total 2 10 5" xfId="23382" xr:uid="{BC4E565D-8E41-4378-BA9E-937360798775}"/>
    <cellStyle name="Total 2 10 5 2" xfId="36805" xr:uid="{B6F1836D-3374-40B3-9234-C67B4DF17611}"/>
    <cellStyle name="Total 2 10 5 3" xfId="44333" xr:uid="{6C268119-E630-47C7-BDCE-631253083C07}"/>
    <cellStyle name="Total 2 10 5 4" xfId="48094" xr:uid="{3B6A2799-B159-4607-BDF7-00A74087EBDB}"/>
    <cellStyle name="Total 2 10 6" xfId="23676" xr:uid="{285FB5A2-1A3E-4ED4-8E9A-44A751178430}"/>
    <cellStyle name="Total 2 10 6 2" xfId="37078" xr:uid="{8337813E-4971-4388-B3A3-04F9FFCA2937}"/>
    <cellStyle name="Total 2 10 6 3" xfId="44556" xr:uid="{AEBBFBB2-77D8-480E-9720-B5CFDDAED86E}"/>
    <cellStyle name="Total 2 10 6 4" xfId="48261" xr:uid="{E35A4BE5-D3AA-4440-A46E-98A4D81F7D43}"/>
    <cellStyle name="Total 2 10 7" xfId="18758" xr:uid="{304F7DB3-FE99-402B-AAB5-771F3EF5458A}"/>
    <cellStyle name="Total 2 10 7 2" xfId="32485" xr:uid="{06318B0B-A94F-4123-9BD4-9FAF43C092D3}"/>
    <cellStyle name="Total 2 10 7 3" xfId="41062" xr:uid="{ED467445-CA86-48F7-85CF-A99887346134}"/>
    <cellStyle name="Total 2 10 7 4" xfId="45986" xr:uid="{3977D96F-C2BF-425B-B362-601A9CFCB946}"/>
    <cellStyle name="Total 2 10 8" xfId="10481" xr:uid="{9362C489-6018-4092-90F4-ED6FCF07680F}"/>
    <cellStyle name="Total 2 10 9" xfId="25097" xr:uid="{9CB25A38-8BE3-407A-A852-BE0B440146D2}"/>
    <cellStyle name="Total 2 11" xfId="7804" xr:uid="{CEDC625D-CF5B-41E5-9AE4-3327268A1F8F}"/>
    <cellStyle name="Total 2 11 2" xfId="10635" xr:uid="{2767A9FC-8CF6-47FA-8A6D-04A4C2D356EB}"/>
    <cellStyle name="Total 2 11 3" xfId="25249" xr:uid="{3DCD852F-25ED-4BD7-BD2C-E3E77274802D}"/>
    <cellStyle name="Total 2 11 4" xfId="27943" xr:uid="{C6881500-4A5F-4363-A18E-1DCE8D4A77B3}"/>
    <cellStyle name="Total 2 11 5" xfId="38089" xr:uid="{C7ECC07C-1BCF-4C4C-B1C5-CC0A653F0ADA}"/>
    <cellStyle name="Total 2 12" xfId="14964" xr:uid="{5F336E46-2E89-48B4-8C6B-55A8B4F992FA}"/>
    <cellStyle name="Total 2 12 2" xfId="29339" xr:uid="{98DAEE96-1880-4964-8817-7A0DCBB59AE5}"/>
    <cellStyle name="Total 2 12 3" xfId="38509" xr:uid="{98A99CCD-A3F5-4CBE-AC87-790E34835C49}"/>
    <cellStyle name="Total 2 12 4" xfId="41284" xr:uid="{9FD4C5D5-46B6-4F2E-81CB-6246C802DB4A}"/>
    <cellStyle name="Total 2 13" xfId="24030" xr:uid="{75D01548-8585-474B-A03F-B0471C341949}"/>
    <cellStyle name="Total 2 13 2" xfId="37414" xr:uid="{28E8F65D-0976-4659-9470-33E3BF877B40}"/>
    <cellStyle name="Total 2 13 3" xfId="44779" xr:uid="{52980BDF-9FE2-46C6-97AA-A85501268C8F}"/>
    <cellStyle name="Total 2 13 4" xfId="48359" xr:uid="{EDF029BC-B7A5-4CEE-A780-F04164E2822A}"/>
    <cellStyle name="Total 2 14" xfId="8121" xr:uid="{4C8CA842-6AEF-40A8-A394-71362CD529DC}"/>
    <cellStyle name="Total 2 15" xfId="31035" xr:uid="{A531E8D2-CE22-436E-8672-CB46F2B3A238}"/>
    <cellStyle name="Total 2 16" xfId="49005" xr:uid="{26ED6BD7-2DE6-4583-ACDD-C26002F04A18}"/>
    <cellStyle name="Total 2 17" xfId="4872" xr:uid="{50000447-1944-453E-9685-C3BD14F9751F}"/>
    <cellStyle name="Total 2 2" xfId="3745" xr:uid="{F6C19481-60BA-4DF6-B362-71B9BEFE9CDB}"/>
    <cellStyle name="Total 2 2 10" xfId="8167" xr:uid="{808A83C6-E6E7-43AB-AC38-DB4D486F18D5}"/>
    <cellStyle name="Total 2 2 11" xfId="30996" xr:uid="{60F511C5-D441-457E-843C-A9FCEA30EB13}"/>
    <cellStyle name="Total 2 2 12" xfId="51903" xr:uid="{4C094890-6BE6-4DFC-BB49-0DEC1CCF001E}"/>
    <cellStyle name="Total 2 2 13" xfId="4919" xr:uid="{FF63733B-5E69-4660-8119-7BFC38CFAB4C}"/>
    <cellStyle name="Total 2 2 2" xfId="6227" xr:uid="{699AE683-C177-40CD-8A9E-6F33CED677E3}"/>
    <cellStyle name="Total 2 2 2 10" xfId="21909" xr:uid="{7300349A-6F8D-4EE5-8AB4-0140B23FB3BA}"/>
    <cellStyle name="Total 2 2 2 10 2" xfId="35363" xr:uid="{A48FBB18-CD6A-4FC6-845A-F3A40EA15F67}"/>
    <cellStyle name="Total 2 2 2 10 3" xfId="43253" xr:uid="{0BB4C6C5-6A90-44AB-97DD-619CBFFFB393}"/>
    <cellStyle name="Total 2 2 2 10 4" xfId="47330" xr:uid="{7AE76721-253B-4CE1-9801-48D7DA99B30E}"/>
    <cellStyle name="Total 2 2 2 11" xfId="14966" xr:uid="{5B24E850-621E-458F-A31B-4A0507760F52}"/>
    <cellStyle name="Total 2 2 2 11 2" xfId="29341" xr:uid="{CC103750-02EC-40D0-937A-41DD0A6D56CB}"/>
    <cellStyle name="Total 2 2 2 11 3" xfId="38511" xr:uid="{459C8513-D189-4983-9C9B-67CBBC0836EE}"/>
    <cellStyle name="Total 2 2 2 11 4" xfId="41045" xr:uid="{7104490C-B51A-4FAB-BF61-B28A9D08511A}"/>
    <cellStyle name="Total 2 2 2 12" xfId="9263" xr:uid="{B94A78E9-E9E9-42E5-BDBE-9C5A3CD95FA7}"/>
    <cellStyle name="Total 2 2 2 13" xfId="8370" xr:uid="{0EEF4EFC-F4B3-4783-BF21-21FA6F37495F}"/>
    <cellStyle name="Total 2 2 2 14" xfId="33759" xr:uid="{06EAA743-C28E-43C1-B89F-62F1075C64E6}"/>
    <cellStyle name="Total 2 2 2 15" xfId="38691" xr:uid="{A49F635F-3E84-4483-9CB0-73DCCCCB7879}"/>
    <cellStyle name="Total 2 2 2 2" xfId="7386" xr:uid="{9AAD1A73-454F-4FFE-B739-01402D8FF33E}"/>
    <cellStyle name="Total 2 2 2 2 10" xfId="43225" xr:uid="{40C6CC7D-8614-47B4-BFAC-0FCD30E7366B}"/>
    <cellStyle name="Total 2 2 2 2 2" xfId="14968" xr:uid="{58586D26-BDF5-428C-994F-A23B12BEC215}"/>
    <cellStyle name="Total 2 2 2 2 2 2" xfId="29343" xr:uid="{DB172584-F001-40EF-AF50-A11E43BF1B9B}"/>
    <cellStyle name="Total 2 2 2 2 2 3" xfId="38513" xr:uid="{85D22D6B-7C50-4D07-83C9-ED62F297DD69}"/>
    <cellStyle name="Total 2 2 2 2 2 4" xfId="41054" xr:uid="{4008CD44-5FAB-4527-935D-C90E3E3CCF81}"/>
    <cellStyle name="Total 2 2 2 2 3" xfId="20968" xr:uid="{8E9D0B4A-9240-41C0-AB70-BD538F35A641}"/>
    <cellStyle name="Total 2 2 2 2 3 2" xfId="34446" xr:uid="{3C8D3BA8-8EB6-435D-8376-300099A5C5B7}"/>
    <cellStyle name="Total 2 2 2 2 3 3" xfId="42548" xr:uid="{6459162B-C788-4DC3-8DCE-CA53EB5CD1E0}"/>
    <cellStyle name="Total 2 2 2 2 3 4" xfId="46874" xr:uid="{1F382C61-6FD4-4B16-BC01-B7D82A109C25}"/>
    <cellStyle name="Total 2 2 2 2 4" xfId="20313" xr:uid="{16BE8DDC-C070-4CA6-ADAF-7A6713C4CDEB}"/>
    <cellStyle name="Total 2 2 2 2 4 2" xfId="33831" xr:uid="{E40D9090-C0E3-4C9B-B204-9C49EFF8AACF}"/>
    <cellStyle name="Total 2 2 2 2 4 3" xfId="42090" xr:uid="{A8026E9F-E374-454B-ABB6-483C5847C7F8}"/>
    <cellStyle name="Total 2 2 2 2 4 4" xfId="46526" xr:uid="{F8647E3B-FB5D-4733-BA62-57BDECA3FDFC}"/>
    <cellStyle name="Total 2 2 2 2 5" xfId="23158" xr:uid="{369A9EE8-E296-4301-A3E1-053B685C3555}"/>
    <cellStyle name="Total 2 2 2 2 5 2" xfId="36591" xr:uid="{1B55E8A8-4B1D-4E06-88BD-1D8AE6D5DEA4}"/>
    <cellStyle name="Total 2 2 2 2 5 3" xfId="44111" xr:uid="{82D1440F-271D-4EBB-95F3-63F95F01307A}"/>
    <cellStyle name="Total 2 2 2 2 5 4" xfId="47877" xr:uid="{0F0DEC7C-AB2A-4469-8CBC-50EA3AAA7805}"/>
    <cellStyle name="Total 2 2 2 2 6" xfId="14967" xr:uid="{FA4A20B6-9F88-4ED0-9002-B78FCF527AAF}"/>
    <cellStyle name="Total 2 2 2 2 6 2" xfId="29342" xr:uid="{09301A4F-E12B-44AC-AB80-7A36C54B00ED}"/>
    <cellStyle name="Total 2 2 2 2 6 3" xfId="38512" xr:uid="{5B8DD330-A2C6-4A1C-8FB7-7B9B831EB0B7}"/>
    <cellStyle name="Total 2 2 2 2 6 4" xfId="41288" xr:uid="{3310BA5D-3868-4348-9DB6-2B7F9D9B703D}"/>
    <cellStyle name="Total 2 2 2 2 7" xfId="10247" xr:uid="{6AFD2700-D308-4815-A487-AD27CF7BCE84}"/>
    <cellStyle name="Total 2 2 2 2 8" xfId="24862" xr:uid="{C951C2B7-1ECD-4F06-B62D-278A3D5D2FB7}"/>
    <cellStyle name="Total 2 2 2 2 9" xfId="9867" xr:uid="{949BE112-01D0-4E0D-9229-17BB9AF4263E}"/>
    <cellStyle name="Total 2 2 2 3" xfId="14969" xr:uid="{E0D54CC9-7D72-43D9-A157-15E439C5AB7C}"/>
    <cellStyle name="Total 2 2 2 3 2" xfId="14970" xr:uid="{6F15CDD5-DAEC-4369-9413-9431196B4191}"/>
    <cellStyle name="Total 2 2 2 3 2 2" xfId="29345" xr:uid="{6EEB29DD-F497-4FCA-B89E-C0BE7AAC181D}"/>
    <cellStyle name="Total 2 2 2 3 2 3" xfId="38515" xr:uid="{F9699385-254B-4154-ABA4-5E0AAD9E633D}"/>
    <cellStyle name="Total 2 2 2 3 2 4" xfId="24264" xr:uid="{CE3E2106-089A-4F0B-B40B-768F7687A493}"/>
    <cellStyle name="Total 2 2 2 3 3" xfId="29344" xr:uid="{885BEA15-8ED8-424E-AB5A-98E757E52562}"/>
    <cellStyle name="Total 2 2 2 3 4" xfId="38514" xr:uid="{76054AB4-18E5-4220-B593-A9AC20C20D92}"/>
    <cellStyle name="Total 2 2 2 3 5" xfId="41269" xr:uid="{540DA1AA-9F8D-48DF-B760-3454F9401458}"/>
    <cellStyle name="Total 2 2 2 4" xfId="14971" xr:uid="{A469CB4D-35D3-46F4-B587-A62A1262BB23}"/>
    <cellStyle name="Total 2 2 2 4 2" xfId="14972" xr:uid="{2BA7E27E-461C-4AA1-9D50-BDA665C27E9E}"/>
    <cellStyle name="Total 2 2 2 4 2 2" xfId="29347" xr:uid="{C8D798E3-3D9E-498A-88BB-156AA807AE96}"/>
    <cellStyle name="Total 2 2 2 4 2 3" xfId="38517" xr:uid="{B08E9F1D-E797-4653-A383-2ADEE78AE985}"/>
    <cellStyle name="Total 2 2 2 4 2 4" xfId="41673" xr:uid="{9FAD447A-F704-41F8-AB02-912EA880AA74}"/>
    <cellStyle name="Total 2 2 2 4 3" xfId="29346" xr:uid="{3AC0DE58-EE93-4D67-90BB-F888593EB38B}"/>
    <cellStyle name="Total 2 2 2 4 4" xfId="38516" xr:uid="{41B1CEAA-B197-4922-8913-55402248CCA1}"/>
    <cellStyle name="Total 2 2 2 4 5" xfId="40913" xr:uid="{E188F398-93E7-4535-87C8-74CF040C96BB}"/>
    <cellStyle name="Total 2 2 2 5" xfId="14973" xr:uid="{BD658154-C1FE-4D22-9B5A-0A4258C61DAF}"/>
    <cellStyle name="Total 2 2 2 5 2" xfId="14974" xr:uid="{CFCB61FB-6474-42BC-9260-B556189C3F1F}"/>
    <cellStyle name="Total 2 2 2 5 2 2" xfId="29349" xr:uid="{E7C9E82A-84A8-4836-884F-348F81EE2708}"/>
    <cellStyle name="Total 2 2 2 5 2 3" xfId="38519" xr:uid="{E50CB26C-B91B-4934-9005-6BA3E9BFD2C9}"/>
    <cellStyle name="Total 2 2 2 5 2 4" xfId="27771" xr:uid="{8C31947B-0873-451C-97C8-85251A753712}"/>
    <cellStyle name="Total 2 2 2 5 3" xfId="29348" xr:uid="{377C09DD-E369-41B8-A733-E71DD870E3C8}"/>
    <cellStyle name="Total 2 2 2 5 4" xfId="38518" xr:uid="{1928828B-A4F7-4DAF-81B1-D60DCD4FB726}"/>
    <cellStyle name="Total 2 2 2 5 5" xfId="24265" xr:uid="{B04B9A61-1D6B-4D6E-B6D9-592C2EC2A926}"/>
    <cellStyle name="Total 2 2 2 6" xfId="14975" xr:uid="{B0D15730-2BA1-4555-9535-624A4F6C5ACA}"/>
    <cellStyle name="Total 2 2 2 6 2" xfId="14976" xr:uid="{59AE7092-E3A0-4066-B3E5-5059C8943339}"/>
    <cellStyle name="Total 2 2 2 6 2 2" xfId="29351" xr:uid="{E98636F5-B449-4732-B62C-EAE84B64DE8A}"/>
    <cellStyle name="Total 2 2 2 6 2 3" xfId="38521" xr:uid="{5D1E5734-F569-405D-A140-F60DB78C9803}"/>
    <cellStyle name="Total 2 2 2 6 2 4" xfId="24266" xr:uid="{E7CE2918-F7EB-4CE6-A79B-A6087E1074E5}"/>
    <cellStyle name="Total 2 2 2 6 3" xfId="29350" xr:uid="{789AA436-10F8-4B92-AA9C-524E458BB086}"/>
    <cellStyle name="Total 2 2 2 6 4" xfId="38520" xr:uid="{7611C663-7DE2-4AC2-AE1D-AA416FCFDB92}"/>
    <cellStyle name="Total 2 2 2 6 5" xfId="41672" xr:uid="{1455DE08-B21C-4A5D-BB62-086FBB4DBC6F}"/>
    <cellStyle name="Total 2 2 2 7" xfId="14977" xr:uid="{7EC1A740-8F4C-41A1-927C-6447EC815279}"/>
    <cellStyle name="Total 2 2 2 7 2" xfId="29352" xr:uid="{E56E2AA3-C47E-48A9-A966-E61ADF14E6F9}"/>
    <cellStyle name="Total 2 2 2 7 3" xfId="38522" xr:uid="{569E0B96-EBAB-4F2D-A78B-466B9C796E40}"/>
    <cellStyle name="Total 2 2 2 7 4" xfId="27772" xr:uid="{6DFD2D99-B726-43C6-842E-A8A3B0AF3625}"/>
    <cellStyle name="Total 2 2 2 8" xfId="20101" xr:uid="{15D69600-CAB8-4B29-8D8F-6571318DD2EA}"/>
    <cellStyle name="Total 2 2 2 8 2" xfId="33690" xr:uid="{067B717F-6D56-42B0-AA50-050C61BAB98B}"/>
    <cellStyle name="Total 2 2 2 8 3" xfId="42000" xr:uid="{C34BFDB7-0E4D-4CC6-8ADB-374B35EDCBDA}"/>
    <cellStyle name="Total 2 2 2 8 4" xfId="46501" xr:uid="{315E91D9-05DA-4579-BA6D-B08462A949CC}"/>
    <cellStyle name="Total 2 2 2 9" xfId="21542" xr:uid="{D7560B5C-FEA9-4828-BCE3-604D91B8577C}"/>
    <cellStyle name="Total 2 2 2 9 2" xfId="34998" xr:uid="{6CDE9E12-C569-499E-87FE-E2B9E4B39D07}"/>
    <cellStyle name="Total 2 2 2 9 3" xfId="43032" xr:uid="{D147A84B-D688-4F9A-97CB-97E62F3BEFF2}"/>
    <cellStyle name="Total 2 2 2 9 4" xfId="47283" xr:uid="{DD916672-9512-4980-B7C2-63B6F6E03A5E}"/>
    <cellStyle name="Total 2 2 3" xfId="6226" xr:uid="{E0FB4B98-5682-4860-A65C-E6D05AEBA916}"/>
    <cellStyle name="Total 2 2 3 10" xfId="14978" xr:uid="{225531ED-5795-4CF2-AB21-F5C5E88ABA1F}"/>
    <cellStyle name="Total 2 2 3 10 2" xfId="29353" xr:uid="{558B1130-57D3-4410-8D94-BDEDF839824C}"/>
    <cellStyle name="Total 2 2 3 10 3" xfId="38523" xr:uid="{38CD6E88-FD94-4C35-B667-13939AEF27E8}"/>
    <cellStyle name="Total 2 2 3 10 4" xfId="41671" xr:uid="{E34A87A3-2836-4E89-8F56-9F788F787CDD}"/>
    <cellStyle name="Total 2 2 3 11" xfId="9262" xr:uid="{D547644F-9236-4533-9740-D01A2DB0D1ED}"/>
    <cellStyle name="Total 2 2 3 12" xfId="8371" xr:uid="{3185AE8E-A97E-47DF-99B5-D40078AC9E40}"/>
    <cellStyle name="Total 2 2 3 13" xfId="29700" xr:uid="{E04CE25D-FCA2-486D-BC19-8DC186C71C5E}"/>
    <cellStyle name="Total 2 2 3 14" xfId="38692" xr:uid="{8FE1E5C2-2569-4ED1-AA02-893B8C80830D}"/>
    <cellStyle name="Total 2 2 3 2" xfId="14979" xr:uid="{A1023D4D-24B7-47A6-9AE6-34E6C2B1F769}"/>
    <cellStyle name="Total 2 2 3 2 2" xfId="14980" xr:uid="{F30E1940-C936-42A6-9D13-83C68D2DCDDA}"/>
    <cellStyle name="Total 2 2 3 2 2 2" xfId="29355" xr:uid="{A37646F9-8D9A-4B37-9AD3-0220FFD871BC}"/>
    <cellStyle name="Total 2 2 3 2 2 3" xfId="38525" xr:uid="{F49474E0-F8BE-49F4-8A43-0FFDB0731861}"/>
    <cellStyle name="Total 2 2 3 2 2 4" xfId="27774" xr:uid="{17636358-E255-4777-A1CD-F1664C4C8987}"/>
    <cellStyle name="Total 2 2 3 2 3" xfId="29354" xr:uid="{D3D264DC-ABC4-4E8C-BCDA-5E5607CBB6DF}"/>
    <cellStyle name="Total 2 2 3 2 4" xfId="38524" xr:uid="{E8ECE6E7-46F9-4262-92CD-751040E1CBBC}"/>
    <cellStyle name="Total 2 2 3 2 5" xfId="24267" xr:uid="{E67E69A3-A352-419A-9993-F675D57B8D17}"/>
    <cellStyle name="Total 2 2 3 3" xfId="14981" xr:uid="{1C900C37-A45A-440F-B667-24A25AC8773E}"/>
    <cellStyle name="Total 2 2 3 3 2" xfId="14982" xr:uid="{AC244D96-D290-4609-BEEF-CB503C80B012}"/>
    <cellStyle name="Total 2 2 3 3 2 2" xfId="29357" xr:uid="{5E70233A-72D7-4303-8E7E-D4FFA1CFC465}"/>
    <cellStyle name="Total 2 2 3 3 2 3" xfId="38527" xr:uid="{F355D379-5086-430D-8EA6-E5ED4AF567A1}"/>
    <cellStyle name="Total 2 2 3 3 2 4" xfId="27773" xr:uid="{BE96F46F-C7D6-4346-B74C-A8249574FAF3}"/>
    <cellStyle name="Total 2 2 3 3 3" xfId="29356" xr:uid="{2544A6B3-45F0-4C95-A4C0-7A6E146EAEBD}"/>
    <cellStyle name="Total 2 2 3 3 4" xfId="38526" xr:uid="{AF2B1E90-DC30-4159-AC10-B8124747504E}"/>
    <cellStyle name="Total 2 2 3 3 5" xfId="41670" xr:uid="{85DBB5A3-F505-4B93-BF9D-E822217329B1}"/>
    <cellStyle name="Total 2 2 3 4" xfId="14983" xr:uid="{27749BBD-28BE-4853-9B8F-423A15E624E7}"/>
    <cellStyle name="Total 2 2 3 4 2" xfId="14984" xr:uid="{32090B64-476C-4AB5-865C-CE27D823601C}"/>
    <cellStyle name="Total 2 2 3 4 2 2" xfId="29359" xr:uid="{C771FA1D-3B25-4D5F-AE13-B43F84C18E2F}"/>
    <cellStyle name="Total 2 2 3 4 2 3" xfId="38529" xr:uid="{5BE5E267-D21E-4658-B4D7-23C0D6CF85B7}"/>
    <cellStyle name="Total 2 2 3 4 2 4" xfId="27775" xr:uid="{C2977333-7F4A-4895-B1C6-C3553C695C38}"/>
    <cellStyle name="Total 2 2 3 4 3" xfId="29358" xr:uid="{2D378DC6-8125-45FC-9658-859E4B31A738}"/>
    <cellStyle name="Total 2 2 3 4 4" xfId="38528" xr:uid="{3CB030BC-A6A9-4538-8092-5E15850B7277}"/>
    <cellStyle name="Total 2 2 3 4 5" xfId="24268" xr:uid="{6104C4B9-2F2E-4F21-AA08-154EF66D2A67}"/>
    <cellStyle name="Total 2 2 3 5" xfId="14985" xr:uid="{09949D31-869E-4EFF-9243-892FD8D63DB4}"/>
    <cellStyle name="Total 2 2 3 5 2" xfId="14986" xr:uid="{0C9DB053-A1BD-4B1C-A31A-83230BCE64C4}"/>
    <cellStyle name="Total 2 2 3 5 2 2" xfId="29361" xr:uid="{359BC2D4-17F5-42A5-A55F-28F9F1018C1D}"/>
    <cellStyle name="Total 2 2 3 5 2 3" xfId="38531" xr:uid="{E3DBE3C4-F19A-46D5-997D-CA653FB59D2A}"/>
    <cellStyle name="Total 2 2 3 5 2 4" xfId="42797" xr:uid="{C841C424-5770-4573-9C81-FCB170A7FA20}"/>
    <cellStyle name="Total 2 2 3 5 3" xfId="29360" xr:uid="{FA80686F-DC0D-4A47-A876-D2B1A56E4919}"/>
    <cellStyle name="Total 2 2 3 5 4" xfId="38530" xr:uid="{C8F7B5DA-21EB-4106-AF3A-B565505FEF0F}"/>
    <cellStyle name="Total 2 2 3 5 5" xfId="27776" xr:uid="{E5BB4B74-A7C9-437E-B8E1-2E0277BDF84F}"/>
    <cellStyle name="Total 2 2 3 6" xfId="14987" xr:uid="{0CF35131-AEDA-4AB2-B017-D30EE31674DB}"/>
    <cellStyle name="Total 2 2 3 6 2" xfId="29362" xr:uid="{437DBEFA-6B6F-418B-9CE2-5EB554073CA8}"/>
    <cellStyle name="Total 2 2 3 6 3" xfId="38532" xr:uid="{3712E969-F005-4FA7-8BAA-83FBF8AA82A7}"/>
    <cellStyle name="Total 2 2 3 6 4" xfId="9523" xr:uid="{2177C5EC-66CD-458F-BF5A-50B29DD5B129}"/>
    <cellStyle name="Total 2 2 3 7" xfId="20100" xr:uid="{4971DD2A-1A85-48C6-BC5D-64342324C4AB}"/>
    <cellStyle name="Total 2 2 3 7 2" xfId="33689" xr:uid="{F95EE6EC-592D-4D0E-920F-379FFEA39C1F}"/>
    <cellStyle name="Total 2 2 3 7 3" xfId="41999" xr:uid="{2D9A6F65-83A5-46C7-BE07-FB46017378FF}"/>
    <cellStyle name="Total 2 2 3 7 4" xfId="46500" xr:uid="{5624AAF3-67C7-451B-9FE2-37BC94FBB987}"/>
    <cellStyle name="Total 2 2 3 8" xfId="21540" xr:uid="{F1B5E74A-8376-4CB1-AEAD-6396185A6976}"/>
    <cellStyle name="Total 2 2 3 8 2" xfId="34996" xr:uid="{0957A56C-B048-40F6-ACF2-D98F242A3910}"/>
    <cellStyle name="Total 2 2 3 8 3" xfId="43030" xr:uid="{B8773B82-0FD7-4605-9C16-6E779F70AFFD}"/>
    <cellStyle name="Total 2 2 3 8 4" xfId="47281" xr:uid="{0E775720-9E35-438A-8BAC-EABA5FE685B4}"/>
    <cellStyle name="Total 2 2 3 9" xfId="22149" xr:uid="{6147D05C-F116-4FBA-8358-3B5705BD2C4D}"/>
    <cellStyle name="Total 2 2 3 9 2" xfId="35602" xr:uid="{F1C81DAD-5EB9-4844-8BB5-2912B1CCFE7B}"/>
    <cellStyle name="Total 2 2 3 9 3" xfId="43419" xr:uid="{9D3BFB64-80EF-4415-A0A2-1FEB58F521AB}"/>
    <cellStyle name="Total 2 2 3 9 4" xfId="47439" xr:uid="{56E5F9A3-B833-44CE-A86A-82D67F85D298}"/>
    <cellStyle name="Total 2 2 4" xfId="7385" xr:uid="{43DCD614-995E-44D4-B749-2E28E5E8064E}"/>
    <cellStyle name="Total 2 2 4 10" xfId="14988" xr:uid="{E26D16CE-7850-49F0-A260-9BDBEF901F63}"/>
    <cellStyle name="Total 2 2 4 10 2" xfId="29363" xr:uid="{0FA71AD9-1681-4B8B-99C0-5FAF1D82216B}"/>
    <cellStyle name="Total 2 2 4 10 3" xfId="38533" xr:uid="{A8429F6C-570C-440C-97C8-2B8583169B5C}"/>
    <cellStyle name="Total 2 2 4 10 4" xfId="27777" xr:uid="{2721BF98-8AD7-4923-81C2-F56E876EBE05}"/>
    <cellStyle name="Total 2 2 4 11" xfId="10246" xr:uid="{DE0161CB-869A-4158-8F34-0E7DEB8C2FD6}"/>
    <cellStyle name="Total 2 2 4 12" xfId="24861" xr:uid="{4A101742-3863-4F2A-81C2-0723A3E379F3}"/>
    <cellStyle name="Total 2 2 4 13" xfId="9341" xr:uid="{8E01BA8B-6300-4CD1-BFC7-78FF68900600}"/>
    <cellStyle name="Total 2 2 4 14" xfId="38280" xr:uid="{B78E1151-8EC6-404A-A4D8-A02EC4F57934}"/>
    <cellStyle name="Total 2 2 4 2" xfId="14989" xr:uid="{F5AAB643-7D9D-4291-A4BE-AEECB8655E93}"/>
    <cellStyle name="Total 2 2 4 2 2" xfId="14990" xr:uid="{CBC5740E-D66E-406E-AAE7-5C6AC6F572B9}"/>
    <cellStyle name="Total 2 2 4 2 2 2" xfId="29365" xr:uid="{23F8A6DD-266E-469F-9259-A77ACC40536F}"/>
    <cellStyle name="Total 2 2 4 2 2 3" xfId="38535" xr:uid="{F1F85FEF-3D58-4F66-B54E-EA05CDB67F69}"/>
    <cellStyle name="Total 2 2 4 2 2 4" xfId="24269" xr:uid="{13EE74BB-4690-4261-9D7A-0070FF56FCEF}"/>
    <cellStyle name="Total 2 2 4 2 3" xfId="29364" xr:uid="{81BC8280-1969-47B6-ABCF-D92A2E07CC4B}"/>
    <cellStyle name="Total 2 2 4 2 4" xfId="38534" xr:uid="{549CA0D6-D575-4688-A869-4466D1268176}"/>
    <cellStyle name="Total 2 2 4 2 5" xfId="41669" xr:uid="{6388C733-60DA-47B4-BF8D-D335733FB517}"/>
    <cellStyle name="Total 2 2 4 3" xfId="14991" xr:uid="{982BFB4F-8596-4EF6-BC72-C5673DF483EA}"/>
    <cellStyle name="Total 2 2 4 3 2" xfId="14992" xr:uid="{64FCE936-0B7F-40DF-825B-7958F2D5F9AD}"/>
    <cellStyle name="Total 2 2 4 3 2 2" xfId="29367" xr:uid="{5890CD8E-7BCA-4C9F-BC3A-F397CE2EADF6}"/>
    <cellStyle name="Total 2 2 4 3 2 3" xfId="38537" xr:uid="{94A1ECBB-6534-45AD-8608-A11761A207A0}"/>
    <cellStyle name="Total 2 2 4 3 2 4" xfId="27778" xr:uid="{430C1176-AC79-41C3-AB78-AF90D70721E8}"/>
    <cellStyle name="Total 2 2 4 3 3" xfId="29366" xr:uid="{627DB2EE-E813-4531-B755-4884EBFB2E71}"/>
    <cellStyle name="Total 2 2 4 3 4" xfId="38536" xr:uid="{B715EC5A-9430-4C7A-8BB7-C0432C540DBD}"/>
    <cellStyle name="Total 2 2 4 3 5" xfId="24270" xr:uid="{4956718C-49B3-4D8D-AE71-C0C762930438}"/>
    <cellStyle name="Total 2 2 4 4" xfId="14993" xr:uid="{96D99F98-D4B3-465E-9835-DFFC6CA9EC89}"/>
    <cellStyle name="Total 2 2 4 4 2" xfId="14994" xr:uid="{0910BCB2-FBCA-4F72-A586-CC231F7A8C54}"/>
    <cellStyle name="Total 2 2 4 4 2 2" xfId="29369" xr:uid="{1C57A509-868F-4E00-ABCF-3CD76130C1A2}"/>
    <cellStyle name="Total 2 2 4 4 2 3" xfId="38539" xr:uid="{7B314D55-30F7-4AAF-AC1E-38F38CD5F2A2}"/>
    <cellStyle name="Total 2 2 4 4 2 4" xfId="32757" xr:uid="{8B367EE8-A390-4385-AC7B-D8F9F0913A4E}"/>
    <cellStyle name="Total 2 2 4 4 3" xfId="29368" xr:uid="{19028F96-4BE2-48B9-8147-8D062B009981}"/>
    <cellStyle name="Total 2 2 4 4 4" xfId="38538" xr:uid="{B094486B-4D03-44B0-9E47-99B358C36735}"/>
    <cellStyle name="Total 2 2 4 4 5" xfId="42787" xr:uid="{22D70963-5D65-4997-A8AC-6008F0334281}"/>
    <cellStyle name="Total 2 2 4 5" xfId="14995" xr:uid="{DA95EE76-4CD1-4052-A5B5-AFACFA1F55E8}"/>
    <cellStyle name="Total 2 2 4 5 2" xfId="14996" xr:uid="{90F1B713-CD5E-4C46-A3D3-507935571225}"/>
    <cellStyle name="Total 2 2 4 5 2 2" xfId="29371" xr:uid="{FEEB4363-5685-42FC-83D8-FBCFDB524E3C}"/>
    <cellStyle name="Total 2 2 4 5 2 3" xfId="38541" xr:uid="{25B0D71B-8152-4DE5-8188-4CBC5ABF4F86}"/>
    <cellStyle name="Total 2 2 4 5 2 4" xfId="41668" xr:uid="{E0763F59-9A21-45E6-A6B0-B7C9BCF08809}"/>
    <cellStyle name="Total 2 2 4 5 3" xfId="29370" xr:uid="{EB596F36-D388-46BD-B39F-EAE6747B692F}"/>
    <cellStyle name="Total 2 2 4 5 4" xfId="38540" xr:uid="{2149C9FA-FB11-4EC7-9E34-9C1B71059B2C}"/>
    <cellStyle name="Total 2 2 4 5 5" xfId="27779" xr:uid="{D0774216-1432-4643-A2D0-BD115F1B3B5D}"/>
    <cellStyle name="Total 2 2 4 6" xfId="14997" xr:uid="{0318B194-AC74-40AD-A331-1B3669BEF89F}"/>
    <cellStyle name="Total 2 2 4 6 2" xfId="29372" xr:uid="{1098AE89-C46C-493C-94E5-19D66BEB3DFA}"/>
    <cellStyle name="Total 2 2 4 6 3" xfId="38542" xr:uid="{00284A3F-FBDA-47C9-B93D-9F8ACEB421E8}"/>
    <cellStyle name="Total 2 2 4 6 4" xfId="24271" xr:uid="{67580F08-CD7E-45AB-BF78-8C32A649E8F8}"/>
    <cellStyle name="Total 2 2 4 7" xfId="20967" xr:uid="{78D02DA9-B714-4070-976A-D28AC8DFEC9A}"/>
    <cellStyle name="Total 2 2 4 7 2" xfId="34445" xr:uid="{D00D687A-8197-4A2B-9341-D2DDDA15FF1F}"/>
    <cellStyle name="Total 2 2 4 7 3" xfId="42547" xr:uid="{8636BFA1-BF60-4D4F-82DC-EE7D8D6DE6FA}"/>
    <cellStyle name="Total 2 2 4 7 4" xfId="46873" xr:uid="{B6C055F2-DC20-456A-BA07-A73A8D329D79}"/>
    <cellStyle name="Total 2 2 4 8" xfId="18401" xr:uid="{C4A6283C-A1DA-4627-A512-15955BD88993}"/>
    <cellStyle name="Total 2 2 4 8 2" xfId="32184" xr:uid="{D7A4BBEB-7446-41CE-9618-358C51F5467D}"/>
    <cellStyle name="Total 2 2 4 8 3" xfId="40835" xr:uid="{304B148F-4BCD-4CF0-82F2-60ECDFE76060}"/>
    <cellStyle name="Total 2 2 4 8 4" xfId="45923" xr:uid="{B1775CF4-1AA5-46EF-A518-647977BFC044}"/>
    <cellStyle name="Total 2 2 4 9" xfId="23157" xr:uid="{892F85A3-3B86-4784-B8D8-228604EEFB5E}"/>
    <cellStyle name="Total 2 2 4 9 2" xfId="36590" xr:uid="{2021C019-32C9-4662-8A30-550ED337CBEB}"/>
    <cellStyle name="Total 2 2 4 9 3" xfId="44110" xr:uid="{E30410CD-5C67-47E1-A395-4865B7943C75}"/>
    <cellStyle name="Total 2 2 4 9 4" xfId="47876" xr:uid="{4737B242-7655-4D14-B6D2-F02A5EE18F42}"/>
    <cellStyle name="Total 2 2 5" xfId="14998" xr:uid="{88BABB49-AA41-4E25-B1D8-4223C174553E}"/>
    <cellStyle name="Total 2 2 5 2" xfId="14999" xr:uid="{0713BF65-2004-4258-83B9-D79209E18B4A}"/>
    <cellStyle name="Total 2 2 5 2 2" xfId="15000" xr:uid="{A9686340-E7A2-4E06-8B3B-2C6F0F197FA5}"/>
    <cellStyle name="Total 2 2 5 2 2 2" xfId="29375" xr:uid="{49C58BA7-19C8-40C4-8D53-E35149B9010C}"/>
    <cellStyle name="Total 2 2 5 2 2 3" xfId="38545" xr:uid="{0D5A0BA7-40A7-4B52-9696-7A5DEDE21DC9}"/>
    <cellStyle name="Total 2 2 5 2 2 4" xfId="30601" xr:uid="{DC21A61C-B526-4606-848D-E75FB8FBC72A}"/>
    <cellStyle name="Total 2 2 5 2 3" xfId="29374" xr:uid="{C03AC4A6-3B5A-46EE-8447-6CBE20EAA805}"/>
    <cellStyle name="Total 2 2 5 2 4" xfId="38544" xr:uid="{68A76957-B307-4731-9FD5-2DACFFBD39FC}"/>
    <cellStyle name="Total 2 2 5 2 5" xfId="40914" xr:uid="{69C6D047-9D2F-45FE-A2BE-8894AC0FB911}"/>
    <cellStyle name="Total 2 2 5 3" xfId="15001" xr:uid="{A8E50B93-C00C-4BFE-A6C9-0340331B2D02}"/>
    <cellStyle name="Total 2 2 5 3 2" xfId="15002" xr:uid="{424F15D9-077B-420E-A451-FD292B3C3016}"/>
    <cellStyle name="Total 2 2 5 3 2 2" xfId="29377" xr:uid="{FEBBA0E5-9BF0-45DC-97D7-0D5608050146}"/>
    <cellStyle name="Total 2 2 5 3 2 3" xfId="38547" xr:uid="{AF066794-32DF-40D8-9A13-5E00758F96EA}"/>
    <cellStyle name="Total 2 2 5 3 2 4" xfId="41666" xr:uid="{C9D2895D-947A-4630-8F48-EE2FF754AA71}"/>
    <cellStyle name="Total 2 2 5 3 3" xfId="29376" xr:uid="{A9685896-4025-446C-A403-FE4D8847F939}"/>
    <cellStyle name="Total 2 2 5 3 4" xfId="38546" xr:uid="{D9C78031-C12F-4115-8F90-51B622802AD0}"/>
    <cellStyle name="Total 2 2 5 3 5" xfId="27780" xr:uid="{6384D5B0-69D1-404C-8363-B73D608BC365}"/>
    <cellStyle name="Total 2 2 5 4" xfId="15003" xr:uid="{221E9CC7-768C-429E-88CF-B3E480BE513A}"/>
    <cellStyle name="Total 2 2 5 4 2" xfId="15004" xr:uid="{F9B0FC6F-C52A-47D7-9B8F-C4FE25FD7209}"/>
    <cellStyle name="Total 2 2 5 4 2 2" xfId="29379" xr:uid="{FF0A4346-E7A2-45DA-98E5-9B337FC2D642}"/>
    <cellStyle name="Total 2 2 5 4 2 3" xfId="38549" xr:uid="{7F57F081-FC09-434C-AC3C-BF0D33E58196}"/>
    <cellStyle name="Total 2 2 5 4 2 4" xfId="33493" xr:uid="{281BFD3F-A1DF-4C08-A777-83318EC9CB74}"/>
    <cellStyle name="Total 2 2 5 4 3" xfId="29378" xr:uid="{381208F9-C38C-4A32-B510-4F3A483D55D0}"/>
    <cellStyle name="Total 2 2 5 4 4" xfId="38548" xr:uid="{5FDDC925-4A15-47F8-8BFD-25A8A94C3EE8}"/>
    <cellStyle name="Total 2 2 5 4 5" xfId="24273" xr:uid="{EB403DC0-6BE1-4202-8EA7-A5EC90D8D0D4}"/>
    <cellStyle name="Total 2 2 5 5" xfId="15005" xr:uid="{DBD31B98-F0E8-4AFB-9B75-BF1555E86BE0}"/>
    <cellStyle name="Total 2 2 5 5 2" xfId="29380" xr:uid="{8AB0B41C-520F-47C8-BB04-F08E74A5EE35}"/>
    <cellStyle name="Total 2 2 5 5 3" xfId="38550" xr:uid="{CF4AE73F-EA2E-48A6-8BDB-F5D44BC06142}"/>
    <cellStyle name="Total 2 2 5 5 4" xfId="24274" xr:uid="{FA99AE15-C21D-4B33-935F-170AC03295ED}"/>
    <cellStyle name="Total 2 2 5 6" xfId="29373" xr:uid="{72A37FF2-CED6-421C-A28D-60E7FE72F0C2}"/>
    <cellStyle name="Total 2 2 5 7" xfId="38543" xr:uid="{3D34F27C-705D-4282-9353-E29AD8F754EE}"/>
    <cellStyle name="Total 2 2 5 8" xfId="24272" xr:uid="{52758718-2249-401E-BD1D-700C85276A75}"/>
    <cellStyle name="Total 2 2 6" xfId="15006" xr:uid="{4F019459-084B-435B-B922-DA7EF616E285}"/>
    <cellStyle name="Total 2 2 6 2" xfId="15007" xr:uid="{10AA8C0D-0F48-4556-A073-06CBC21115DF}"/>
    <cellStyle name="Total 2 2 6 2 2" xfId="29382" xr:uid="{2793C0C8-A01D-4138-85CF-E714B5CD766C}"/>
    <cellStyle name="Total 2 2 6 2 3" xfId="38552" xr:uid="{3096733F-7F1B-4157-9DBF-CB5D49B53A86}"/>
    <cellStyle name="Total 2 2 6 2 4" xfId="34007" xr:uid="{4C1836E9-DBBE-4B6E-8C02-90EB94A92483}"/>
    <cellStyle name="Total 2 2 6 3" xfId="29381" xr:uid="{43B57863-4EE8-43D3-8B3F-D05F1C78DADA}"/>
    <cellStyle name="Total 2 2 6 4" xfId="38551" xr:uid="{F420B969-CC79-4D6E-9E65-4D7EEE74C7DF}"/>
    <cellStyle name="Total 2 2 6 5" xfId="24275" xr:uid="{51372F5F-696C-4AA5-9F51-C44735C5CC01}"/>
    <cellStyle name="Total 2 2 7" xfId="18759" xr:uid="{DE77A17B-016B-451C-B099-06C35E2B4010}"/>
    <cellStyle name="Total 2 2 7 2" xfId="32486" xr:uid="{27A04F87-8777-42E8-8F6B-F96542CBBC1D}"/>
    <cellStyle name="Total 2 2 7 3" xfId="41063" xr:uid="{D329B7FF-6772-4526-9A03-E679864C80B7}"/>
    <cellStyle name="Total 2 2 7 4" xfId="45987" xr:uid="{9D4786F0-77F2-408D-81DE-EC446BBEAACB}"/>
    <cellStyle name="Total 2 2 8" xfId="19021" xr:uid="{47C23ED9-EA49-4E10-95BE-ACB5968D86D8}"/>
    <cellStyle name="Total 2 2 8 2" xfId="32718" xr:uid="{2B6F8C6D-4D3B-400F-97A9-D95B20D330AC}"/>
    <cellStyle name="Total 2 2 8 3" xfId="41254" xr:uid="{DCA5BD51-1484-41FB-B5F1-E2B22555BD8B}"/>
    <cellStyle name="Total 2 2 8 4" xfId="46128" xr:uid="{F7BC84BF-2A82-40E5-9E54-AB29132F425B}"/>
    <cellStyle name="Total 2 2 9" xfId="14965" xr:uid="{7A52ACF6-61C1-4427-9DBE-3E6D53D3360F}"/>
    <cellStyle name="Total 2 2 9 2" xfId="29340" xr:uid="{DB619637-D476-411D-B47E-2C911DB2AF1B}"/>
    <cellStyle name="Total 2 2 9 3" xfId="38510" xr:uid="{6B0D8CCF-9245-4D06-AB74-A0B2692A1388}"/>
    <cellStyle name="Total 2 2 9 4" xfId="41281" xr:uid="{73F4A342-4157-4479-A8FF-DB8E15B779D9}"/>
    <cellStyle name="Total 2 3" xfId="2971" xr:uid="{2926D91B-5BCA-44DF-A0D5-5AE1AD2AFFB3}"/>
    <cellStyle name="Total 2 3 10" xfId="19022" xr:uid="{62C2A050-B6CE-4A2C-8717-E0CC718A5876}"/>
    <cellStyle name="Total 2 3 10 2" xfId="32719" xr:uid="{419F6FC2-2894-4F9D-980E-C77E33DF2F65}"/>
    <cellStyle name="Total 2 3 10 3" xfId="41255" xr:uid="{EE296DDC-344D-4F6C-9335-6FE749AD359E}"/>
    <cellStyle name="Total 2 3 10 4" xfId="46129" xr:uid="{B6BD40D3-E2BE-4998-A1E4-1B3738BD386E}"/>
    <cellStyle name="Total 2 3 11" xfId="15008" xr:uid="{F40438B2-454E-4B0F-B44D-82621DE0838C}"/>
    <cellStyle name="Total 2 3 11 2" xfId="29383" xr:uid="{99194121-0588-406D-ACEA-F10E38EF05D3}"/>
    <cellStyle name="Total 2 3 11 3" xfId="38553" xr:uid="{85A284A9-7035-465C-998C-07F1F34F25F7}"/>
    <cellStyle name="Total 2 3 11 4" xfId="24276" xr:uid="{A0232479-D9BF-4044-88B6-AFC843EB804E}"/>
    <cellStyle name="Total 2 3 12" xfId="8170" xr:uid="{BBBFB262-1D43-4CAA-AC07-01BE3C1B3F70}"/>
    <cellStyle name="Total 2 3 13" xfId="9422" xr:uid="{5C360D45-C6E5-4585-B9EE-814A28BDE3E2}"/>
    <cellStyle name="Total 2 3 14" xfId="30993" xr:uid="{BE022318-C327-4381-9B00-E4AFE704E079}"/>
    <cellStyle name="Total 2 3 15" xfId="39745" xr:uid="{3B3A9ECE-00CF-4098-8A2D-9C5BAFD8F878}"/>
    <cellStyle name="Total 2 3 16" xfId="51459" xr:uid="{99696422-59EE-4B1A-AB42-0BAAD32E1450}"/>
    <cellStyle name="Total 2 3 17" xfId="4923" xr:uid="{1A1C366F-95CB-431D-B907-639FDBF810EE}"/>
    <cellStyle name="Total 2 3 2" xfId="6228" xr:uid="{2B23DB7B-9A61-4424-A6F2-52687FE22B08}"/>
    <cellStyle name="Total 2 3 2 2" xfId="20102" xr:uid="{E02E0606-68B7-4C46-B5FF-11C24FB7ABCD}"/>
    <cellStyle name="Total 2 3 2 2 2" xfId="33691" xr:uid="{24579BE1-2A90-4D86-A8E5-1628243AE4E1}"/>
    <cellStyle name="Total 2 3 2 2 3" xfId="42001" xr:uid="{7395ACBF-5BB5-4D35-8577-C2E6CABDE268}"/>
    <cellStyle name="Total 2 3 2 2 4" xfId="46502" xr:uid="{9B7EC665-4871-4745-B3B3-8352B209DB94}"/>
    <cellStyle name="Total 2 3 2 3" xfId="21541" xr:uid="{BEB2DF56-E60F-44EC-A399-AA35595E9D4D}"/>
    <cellStyle name="Total 2 3 2 3 2" xfId="34997" xr:uid="{E2FE064D-25F2-413A-B5FA-CA49F1EC464D}"/>
    <cellStyle name="Total 2 3 2 3 3" xfId="43031" xr:uid="{2F2B3598-0C22-4E92-9718-691D884A57DB}"/>
    <cellStyle name="Total 2 3 2 3 4" xfId="47282" xr:uid="{DF28AFC7-73AD-4FEF-BBCF-B8FD0BA1BCD6}"/>
    <cellStyle name="Total 2 3 2 4" xfId="21910" xr:uid="{6C4AE0F1-4D57-4469-B85D-68ABDACC810D}"/>
    <cellStyle name="Total 2 3 2 4 2" xfId="35364" xr:uid="{D0A11506-4E4A-4F8A-AE1D-E3F839A56260}"/>
    <cellStyle name="Total 2 3 2 4 3" xfId="43254" xr:uid="{6A3CEBE6-BB8C-4EED-A8EA-2AC66A462C03}"/>
    <cellStyle name="Total 2 3 2 4 4" xfId="47331" xr:uid="{F8182283-5FD4-432E-A064-56AEB80BD337}"/>
    <cellStyle name="Total 2 3 2 5" xfId="15009" xr:uid="{D9189159-F6A0-4752-AD85-93A5B00A17F1}"/>
    <cellStyle name="Total 2 3 2 6" xfId="9264" xr:uid="{6F2B61B6-35B2-442A-944A-9A0F56CCBEA2}"/>
    <cellStyle name="Total 2 3 2 7" xfId="8369" xr:uid="{C6EF699A-B65C-4588-9606-70FA19AC79E8}"/>
    <cellStyle name="Total 2 3 2 8" xfId="24071" xr:uid="{3B69ACD2-6579-4B15-9F35-DEEA454B6FB2}"/>
    <cellStyle name="Total 2 3 2 9" xfId="38690" xr:uid="{32FDED3D-4CD8-4B1A-9328-E7CDCAA43957}"/>
    <cellStyle name="Total 2 3 3" xfId="7387" xr:uid="{B96BEDFA-0FB3-4579-8E29-6CC8B398BF35}"/>
    <cellStyle name="Total 2 3 3 10" xfId="41159" xr:uid="{7670B501-98BD-4ACB-8432-43C0E1EAE259}"/>
    <cellStyle name="Total 2 3 3 2" xfId="15011" xr:uid="{F330F732-6AA6-49F5-B758-D8FD4BA19E73}"/>
    <cellStyle name="Total 2 3 3 2 2" xfId="29386" xr:uid="{02183C6B-2D78-4542-8B02-6D80D7DBA403}"/>
    <cellStyle name="Total 2 3 3 2 3" xfId="38555" xr:uid="{78DCCF43-34D2-4DAF-AAC0-54E23EED6C90}"/>
    <cellStyle name="Total 2 3 3 2 4" xfId="41267" xr:uid="{D39B7A83-4D1C-4445-9FE2-7787C1D199D1}"/>
    <cellStyle name="Total 2 3 3 3" xfId="20969" xr:uid="{F59DF800-B69C-445A-AFBC-25EAC1BD2418}"/>
    <cellStyle name="Total 2 3 3 3 2" xfId="34447" xr:uid="{3E1667A4-07AC-4AC3-BC80-F54475137877}"/>
    <cellStyle name="Total 2 3 3 3 3" xfId="42549" xr:uid="{D1B7C710-70F0-4C57-94A6-302B0755A1F5}"/>
    <cellStyle name="Total 2 3 3 3 4" xfId="46875" xr:uid="{211087EA-EF8D-463D-9984-0D40E92E011A}"/>
    <cellStyle name="Total 2 3 3 4" xfId="18767" xr:uid="{6DAAB8F0-C3E3-400B-A670-3841610BD1D9}"/>
    <cellStyle name="Total 2 3 3 4 2" xfId="32492" xr:uid="{0CD0A719-18F5-4CC1-9B34-2C95BBB5D2CD}"/>
    <cellStyle name="Total 2 3 3 4 3" xfId="41067" xr:uid="{CB0BB65D-1E43-4DA0-B325-5E72ED597D0E}"/>
    <cellStyle name="Total 2 3 3 4 4" xfId="45990" xr:uid="{CC9CA909-5AD2-458D-B750-A6DB17267F9E}"/>
    <cellStyle name="Total 2 3 3 5" xfId="23159" xr:uid="{83C0946E-4056-4107-B7E2-12A918C7410A}"/>
    <cellStyle name="Total 2 3 3 5 2" xfId="36592" xr:uid="{FE4F89E0-387D-499B-A124-7CE8EF77A86F}"/>
    <cellStyle name="Total 2 3 3 5 3" xfId="44112" xr:uid="{243D1FDB-5FB0-45E8-A649-3FBCCC49E1EC}"/>
    <cellStyle name="Total 2 3 3 5 4" xfId="47878" xr:uid="{38D781EC-80E2-46C2-A296-4AFFCFAB3B2A}"/>
    <cellStyle name="Total 2 3 3 6" xfId="15010" xr:uid="{4E59C1B8-415A-4CD9-A42B-350F16B72759}"/>
    <cellStyle name="Total 2 3 3 6 2" xfId="29385" xr:uid="{09F4B49A-5744-4CBD-A51D-3C4A73AC99C8}"/>
    <cellStyle name="Total 2 3 3 6 3" xfId="38554" xr:uid="{E5167355-06DC-4F91-B76E-14BDCADD62C0}"/>
    <cellStyle name="Total 2 3 3 6 4" xfId="31090" xr:uid="{DAA255E7-A4B4-4C83-A2FF-084D64B1072A}"/>
    <cellStyle name="Total 2 3 3 7" xfId="10248" xr:uid="{984FC64A-0ECB-4DE8-9F44-605F05E6B548}"/>
    <cellStyle name="Total 2 3 3 8" xfId="24863" xr:uid="{068BAA7A-F869-422A-B815-1C8E615767D1}"/>
    <cellStyle name="Total 2 3 3 9" xfId="8532" xr:uid="{85D4B222-B482-4B65-8744-B500FA155595}"/>
    <cellStyle name="Total 2 3 4" xfId="15012" xr:uid="{4FFBBDA9-0747-4ABD-BFCE-DA64AEED730B}"/>
    <cellStyle name="Total 2 3 4 2" xfId="15013" xr:uid="{AB5280A0-98CD-4C9B-9DF3-419904BE804F}"/>
    <cellStyle name="Total 2 3 4 2 2" xfId="29388" xr:uid="{93EE378B-B805-4833-8055-8E14A6AB1D32}"/>
    <cellStyle name="Total 2 3 4 2 3" xfId="38557" xr:uid="{0A794612-52E7-408C-808F-F2D69BA1B8BB}"/>
    <cellStyle name="Total 2 3 4 2 4" xfId="41066" xr:uid="{FF5B59C4-7927-4811-BEA5-21E40AABEED5}"/>
    <cellStyle name="Total 2 3 4 3" xfId="29387" xr:uid="{5CA201E8-8A8E-4AB0-A509-4D37FBF669E0}"/>
    <cellStyle name="Total 2 3 4 4" xfId="38556" xr:uid="{ED03951E-6428-46CF-A867-4EE57B0BF4B9}"/>
    <cellStyle name="Total 2 3 4 5" xfId="41259" xr:uid="{1BBEA43A-5A4C-4DC8-9964-49206E250790}"/>
    <cellStyle name="Total 2 3 5" xfId="15014" xr:uid="{E272ED79-094E-4824-ACC7-1C555BF17F03}"/>
    <cellStyle name="Total 2 3 5 2" xfId="15015" xr:uid="{060B273B-DF8F-45C2-80DB-0296B1FE62AD}"/>
    <cellStyle name="Total 2 3 5 2 2" xfId="29390" xr:uid="{C94AC5B0-C34B-4E27-9751-54AFD2F871D8}"/>
    <cellStyle name="Total 2 3 5 2 3" xfId="38559" xr:uid="{E7FEE515-8994-4A03-B1F2-4654E2E57506}"/>
    <cellStyle name="Total 2 3 5 2 4" xfId="40825" xr:uid="{C271F6FD-F3E5-461A-9197-9831D1A143B9}"/>
    <cellStyle name="Total 2 3 5 3" xfId="29389" xr:uid="{FDA63781-5247-486D-967B-92A181E9C26A}"/>
    <cellStyle name="Total 2 3 5 4" xfId="38558" xr:uid="{DBA022E1-A24E-4C3D-9120-4142C4875BA3}"/>
    <cellStyle name="Total 2 3 5 5" xfId="40831" xr:uid="{2CB7FC56-40DF-428F-B886-DA49F2DE77B0}"/>
    <cellStyle name="Total 2 3 6" xfId="15016" xr:uid="{AC715833-5B2A-421B-AFB5-0E848E7E9C7B}"/>
    <cellStyle name="Total 2 3 6 2" xfId="15017" xr:uid="{C7F98214-FE5C-4D7E-B98D-6A8D4F3138EA}"/>
    <cellStyle name="Total 2 3 6 2 2" xfId="29392" xr:uid="{ECD655B6-FEB2-4A2F-900B-343B02481F55}"/>
    <cellStyle name="Total 2 3 6 2 3" xfId="38561" xr:uid="{9745E9F8-E78F-47AA-95EF-4F4419BA71E6}"/>
    <cellStyle name="Total 2 3 6 2 4" xfId="27782" xr:uid="{4BFEE275-558D-4E54-9430-CD8F6803587F}"/>
    <cellStyle name="Total 2 3 6 3" xfId="29391" xr:uid="{471DD539-B366-48BC-9E83-9D6BD299CCEE}"/>
    <cellStyle name="Total 2 3 6 4" xfId="38560" xr:uid="{03729157-FA4B-4E78-A6EA-96A18F0FA2B2}"/>
    <cellStyle name="Total 2 3 6 5" xfId="27781" xr:uid="{98F84F77-50E5-49E7-AB62-7AF28190536D}"/>
    <cellStyle name="Total 2 3 7" xfId="15018" xr:uid="{F7CE1767-E9D6-458E-A4AC-EE1E21D8D113}"/>
    <cellStyle name="Total 2 3 7 2" xfId="15019" xr:uid="{F2D72AF7-8740-43A3-BCBA-0A52A612E663}"/>
    <cellStyle name="Total 2 3 7 2 2" xfId="29394" xr:uid="{24A7A76C-72A0-4DCE-8F94-C703DDDBB935}"/>
    <cellStyle name="Total 2 3 7 2 3" xfId="38563" xr:uid="{02BA5EF0-C426-4291-9D9E-6FCD3E61AD82}"/>
    <cellStyle name="Total 2 3 7 2 4" xfId="27784" xr:uid="{2A5B4973-FA21-40CD-9F59-0D1A68214E41}"/>
    <cellStyle name="Total 2 3 7 3" xfId="29393" xr:uid="{C0AFCFCD-8A05-41A3-ADF6-B95BC85FD7BB}"/>
    <cellStyle name="Total 2 3 7 4" xfId="38562" xr:uid="{226963B1-0BB4-471D-BC63-2A5997E30831}"/>
    <cellStyle name="Total 2 3 7 5" xfId="27783" xr:uid="{2BA842F6-0846-4D97-B5CE-9A39C308F330}"/>
    <cellStyle name="Total 2 3 8" xfId="15020" xr:uid="{B53BC34D-5B25-45CF-A904-C93B0401A2E7}"/>
    <cellStyle name="Total 2 3 8 2" xfId="29395" xr:uid="{46886DB9-B5FD-4D03-94B4-67F983485FD1}"/>
    <cellStyle name="Total 2 3 8 3" xfId="38564" xr:uid="{C519CE38-5F1F-4AD0-9C40-DF3638B3DF73}"/>
    <cellStyle name="Total 2 3 8 4" xfId="33454" xr:uid="{C90DB2C0-D1E0-45E2-82B8-40E2959A8667}"/>
    <cellStyle name="Total 2 3 9" xfId="18760" xr:uid="{F05F218F-53F1-4A55-A126-812F458077BF}"/>
    <cellStyle name="Total 2 3 9 2" xfId="32487" xr:uid="{A5E071F1-12EF-4986-9B65-31DA0143ECD3}"/>
    <cellStyle name="Total 2 3 9 3" xfId="41064" xr:uid="{1228B0BF-0C51-4448-B2FD-64CC8D2089A7}"/>
    <cellStyle name="Total 2 3 9 4" xfId="45988" xr:uid="{76407605-6798-4379-9DA3-4CDC9931F1C5}"/>
    <cellStyle name="Total 2 4" xfId="4971" xr:uid="{F8FD3455-09DE-44AE-AB77-786963D1DAC0}"/>
    <cellStyle name="Total 2 4 10" xfId="21523" xr:uid="{FF746335-F771-4A34-94AF-451DC0932331}"/>
    <cellStyle name="Total 2 4 10 2" xfId="34979" xr:uid="{C956E054-A75C-4D8D-A585-ABEF27E1EEC9}"/>
    <cellStyle name="Total 2 4 10 3" xfId="43016" xr:uid="{80C3971D-1615-4030-A855-7A2CE2D2EFA2}"/>
    <cellStyle name="Total 2 4 10 4" xfId="47272" xr:uid="{599E7B4E-DF6E-461D-AE2F-3D9BFE96D374}"/>
    <cellStyle name="Total 2 4 11" xfId="21952" xr:uid="{F1FAD894-8EA8-4DA1-B3CC-4C8F04A22D99}"/>
    <cellStyle name="Total 2 4 11 2" xfId="35406" xr:uid="{17146CEE-6BF2-4497-8A6C-9D7766F8B0C1}"/>
    <cellStyle name="Total 2 4 11 3" xfId="43283" xr:uid="{A7532359-9890-422E-967B-D935B4BCDC51}"/>
    <cellStyle name="Total 2 4 11 4" xfId="47355" xr:uid="{D9EC8913-D0CF-43F6-9843-69422E1E82DD}"/>
    <cellStyle name="Total 2 4 12" xfId="21797" xr:uid="{48E8DE12-72F2-42B3-9FBB-8E84401A2EF4}"/>
    <cellStyle name="Total 2 4 12 2" xfId="35253" xr:uid="{3D2981BC-E6F9-4315-BC80-101B07CED36C}"/>
    <cellStyle name="Total 2 4 12 3" xfId="43181" xr:uid="{0DB24229-B7BF-4F86-857F-B11E01C97543}"/>
    <cellStyle name="Total 2 4 12 4" xfId="47311" xr:uid="{4D1BAA22-5490-4DB7-98F3-9FB1FB949526}"/>
    <cellStyle name="Total 2 4 13" xfId="15021" xr:uid="{D62061C0-6BE2-46C5-ACDF-822E9BA9C91B}"/>
    <cellStyle name="Total 2 4 13 2" xfId="29396" xr:uid="{56A321AE-0989-4930-AD42-39F113FA92AF}"/>
    <cellStyle name="Total 2 4 13 3" xfId="38565" xr:uid="{255EC50C-C36B-4123-9854-CD79A2AF9572}"/>
    <cellStyle name="Total 2 4 13 4" xfId="24277" xr:uid="{A0DB9D43-D269-4BB6-BF6B-50B26C551818}"/>
    <cellStyle name="Total 2 4 14" xfId="8208" xr:uid="{69EBF426-0B2E-47B5-936F-F5629060EE5E}"/>
    <cellStyle name="Total 2 4 15" xfId="9359" xr:uid="{0699730F-1596-4E93-A0EB-5C264AFE77B3}"/>
    <cellStyle name="Total 2 4 16" xfId="30954" xr:uid="{5E7494A9-1225-4B2F-8E1A-A7F1DB50EA5C}"/>
    <cellStyle name="Total 2 4 17" xfId="39739" xr:uid="{26B0AD3A-D0F6-4202-AFFE-6F70AFD39E4B}"/>
    <cellStyle name="Total 2 4 2" xfId="6229" xr:uid="{73DE9EF6-F2C7-4976-B778-9F4028AD84CC}"/>
    <cellStyle name="Total 2 4 2 2" xfId="15023" xr:uid="{025C5FEE-AE9B-4210-9E67-E8DAA34CE193}"/>
    <cellStyle name="Total 2 4 2 2 2" xfId="29398" xr:uid="{1A6BFD13-CBB0-4074-95A5-1215873A79C7}"/>
    <cellStyle name="Total 2 4 2 2 3" xfId="38567" xr:uid="{B0BDF63D-A756-4456-B5C1-9EA9FB65212F}"/>
    <cellStyle name="Total 2 4 2 2 4" xfId="41663" xr:uid="{4A638C36-1B83-4FE2-A592-0ACD800904A6}"/>
    <cellStyle name="Total 2 4 2 3" xfId="20103" xr:uid="{8A5F65F5-DDEB-489E-B280-87AD400125F7}"/>
    <cellStyle name="Total 2 4 2 4" xfId="15022" xr:uid="{D1572B26-8D71-4BAC-AEB9-8862812E8CE2}"/>
    <cellStyle name="Total 2 4 2 4 2" xfId="29397" xr:uid="{BD6D4960-14C8-4500-939D-5A037708BC9C}"/>
    <cellStyle name="Total 2 4 2 4 3" xfId="38566" xr:uid="{8A5777DD-1C52-44AC-869D-79415BD1E621}"/>
    <cellStyle name="Total 2 4 2 4 4" xfId="27770" xr:uid="{D3FA48E0-3F5F-4339-AD82-A339074B2AB3}"/>
    <cellStyle name="Total 2 4 3" xfId="15024" xr:uid="{01F3DC2E-EDFF-4BB7-9A93-EDF72DBCDC1E}"/>
    <cellStyle name="Total 2 4 3 2" xfId="15025" xr:uid="{E705A005-0B62-461D-AAF9-461D1DF68CE2}"/>
    <cellStyle name="Total 2 4 3 2 2" xfId="29400" xr:uid="{17755429-7C4D-45BE-84F9-86F33D0D35F5}"/>
    <cellStyle name="Total 2 4 3 2 3" xfId="38569" xr:uid="{16D04FC3-32D5-421B-8AE7-4D0684EE5AC5}"/>
    <cellStyle name="Total 2 4 3 2 4" xfId="24279" xr:uid="{342DC3FF-5A95-4827-82C6-BB343BD96544}"/>
    <cellStyle name="Total 2 4 3 3" xfId="29399" xr:uid="{B2BFE93A-9FFB-4813-8178-00C1A494659D}"/>
    <cellStyle name="Total 2 4 3 4" xfId="38568" xr:uid="{69BBD32B-D179-41A5-9BBE-F8C64FB6A6FC}"/>
    <cellStyle name="Total 2 4 3 5" xfId="24278" xr:uid="{1D72AF1F-6477-4FAE-8709-A2DA1071855C}"/>
    <cellStyle name="Total 2 4 4" xfId="15026" xr:uid="{B5D15C73-BD11-4D04-8DED-1D30831DDF9B}"/>
    <cellStyle name="Total 2 4 4 2" xfId="15027" xr:uid="{48BB170E-BBBF-4F0C-B908-E18C6A838031}"/>
    <cellStyle name="Total 2 4 4 2 2" xfId="29402" xr:uid="{1E8FA27A-49E2-4F50-AA13-16C11FE6121C}"/>
    <cellStyle name="Total 2 4 4 2 3" xfId="38571" xr:uid="{2B501E76-9F07-4617-A44F-5B08C1072A5D}"/>
    <cellStyle name="Total 2 4 4 2 4" xfId="42796" xr:uid="{940773A9-2D17-47A8-9F3D-81F8790F550C}"/>
    <cellStyle name="Total 2 4 4 3" xfId="29401" xr:uid="{DADF090E-A253-4673-9BA6-CB4D88BA8294}"/>
    <cellStyle name="Total 2 4 4 4" xfId="38570" xr:uid="{732DD7B4-CB9B-4B02-A63C-A228347CFEE9}"/>
    <cellStyle name="Total 2 4 4 5" xfId="7918" xr:uid="{63DEA268-7DD8-4648-B6A2-01324871292C}"/>
    <cellStyle name="Total 2 4 5" xfId="15028" xr:uid="{C8B58F4C-2D7B-42A4-AB7A-6375BC36974B}"/>
    <cellStyle name="Total 2 4 5 2" xfId="15029" xr:uid="{3C5408BD-E94F-4084-884D-5E8F7B57D65A}"/>
    <cellStyle name="Total 2 4 5 2 2" xfId="29404" xr:uid="{4B4F45E5-3134-4AD7-86CE-C4753F296D7A}"/>
    <cellStyle name="Total 2 4 5 2 3" xfId="38573" xr:uid="{9184010B-F199-4238-B846-25DEDC47E1FA}"/>
    <cellStyle name="Total 2 4 5 2 4" xfId="24280" xr:uid="{351634F2-177D-46F9-9F29-D8D6FE514B55}"/>
    <cellStyle name="Total 2 4 5 3" xfId="29403" xr:uid="{A7A726FB-5EEE-4976-8AD9-BCE9FE44E45F}"/>
    <cellStyle name="Total 2 4 5 4" xfId="38572" xr:uid="{D3D9DE65-C164-4E9A-B1D9-8653B2E15CE0}"/>
    <cellStyle name="Total 2 4 5 5" xfId="7908" xr:uid="{52CFB6B9-CC6E-4AA0-A485-248557A947DC}"/>
    <cellStyle name="Total 2 4 6" xfId="15030" xr:uid="{A27C67A2-974C-478D-AABD-B96AC2B64288}"/>
    <cellStyle name="Total 2 4 6 2" xfId="29405" xr:uid="{4C52B52B-B897-4728-86DD-42608F954CD9}"/>
    <cellStyle name="Total 2 4 6 3" xfId="38574" xr:uid="{3DF89AAB-BB17-4B56-A2E1-FD500BA39794}"/>
    <cellStyle name="Total 2 4 6 4" xfId="32759" xr:uid="{04175375-1AFE-4A06-937D-E42370B09B7E}"/>
    <cellStyle name="Total 2 4 7" xfId="19105" xr:uid="{1B8E524F-BF67-4153-9BD3-D106357148F2}"/>
    <cellStyle name="Total 2 4 7 2" xfId="32789" xr:uid="{6E80A8ED-18C9-4C65-9184-DA289E1CC875}"/>
    <cellStyle name="Total 2 4 7 3" xfId="41314" xr:uid="{31308302-4AB0-4132-807C-D7C11B50FCC7}"/>
    <cellStyle name="Total 2 4 7 4" xfId="46165" xr:uid="{EB78D19F-59D6-45DE-9037-EDF3B8A237CA}"/>
    <cellStyle name="Total 2 4 8" xfId="19000" xr:uid="{6999FE91-225F-42AD-AD19-961FB7C05B4F}"/>
    <cellStyle name="Total 2 4 8 2" xfId="32700" xr:uid="{2C2C38DC-1E06-4684-A3BD-A1707B427EF9}"/>
    <cellStyle name="Total 2 4 8 3" xfId="41237" xr:uid="{5CE0B9CD-955F-484F-8ADF-608C428D1896}"/>
    <cellStyle name="Total 2 4 8 4" xfId="46118" xr:uid="{3FFA2264-BD82-46BD-AB7C-3ADD0064B1A7}"/>
    <cellStyle name="Total 2 4 9" xfId="22013" xr:uid="{96C47EAD-16D5-4743-9F37-5349CC669DDD}"/>
    <cellStyle name="Total 2 4 9 2" xfId="35467" xr:uid="{BA9E25E0-6913-4676-904A-C27542488345}"/>
    <cellStyle name="Total 2 4 9 3" xfId="43331" xr:uid="{A388383C-7C15-435B-82D0-7806D6FB398E}"/>
    <cellStyle name="Total 2 4 9 4" xfId="47393" xr:uid="{ECD8F204-EEB4-4127-9B4E-47FE223E1C56}"/>
    <cellStyle name="Total 2 5" xfId="5103" xr:uid="{E0425EA5-E36B-43A0-A887-CA0B685936DA}"/>
    <cellStyle name="Total 2 5 10" xfId="15031" xr:uid="{2F96638F-5A8F-461C-805A-9F7DF63AA306}"/>
    <cellStyle name="Total 2 5 10 2" xfId="29406" xr:uid="{CFB1E1E9-B8A5-411B-BC5D-6483D33B743B}"/>
    <cellStyle name="Total 2 5 10 3" xfId="38575" xr:uid="{9C3E6B62-DC89-469A-A826-9F5847FE08CB}"/>
    <cellStyle name="Total 2 5 10 4" xfId="24281" xr:uid="{E6FF378C-6624-4EAE-884F-4FD6C6A30E2B}"/>
    <cellStyle name="Total 2 5 11" xfId="8333" xr:uid="{8B6B4645-D300-4A94-A660-8337A1DBE040}"/>
    <cellStyle name="Total 2 5 12" xfId="9140" xr:uid="{820EEAD3-B9D8-48C8-A2BD-B3671F9B5EDC}"/>
    <cellStyle name="Total 2 5 13" xfId="30878" xr:uid="{62AED8AC-8493-4AE8-85B0-E54341EBC62A}"/>
    <cellStyle name="Total 2 5 14" xfId="39696" xr:uid="{784FF928-DE79-44C5-9402-B0552192DD7D}"/>
    <cellStyle name="Total 2 5 2" xfId="15032" xr:uid="{E3333B89-FE59-43E9-BAAE-224E96BBA1D2}"/>
    <cellStyle name="Total 2 5 2 2" xfId="15033" xr:uid="{B441096A-2B04-4C88-8A95-88DE33E6BC49}"/>
    <cellStyle name="Total 2 5 2 2 2" xfId="29408" xr:uid="{873CCB50-5BDA-4461-9827-0BABDF04604B}"/>
    <cellStyle name="Total 2 5 2 2 3" xfId="38577" xr:uid="{8D786F95-E594-4012-86D9-2F969E17A33A}"/>
    <cellStyle name="Total 2 5 2 2 4" xfId="40912" xr:uid="{148CB530-B01A-4831-86A1-615853B74CB1}"/>
    <cellStyle name="Total 2 5 2 3" xfId="29407" xr:uid="{E5874FF5-1FF4-4CC7-B7AC-307A57A9381D}"/>
    <cellStyle name="Total 2 5 2 4" xfId="38576" xr:uid="{0194EBFE-3667-4851-986E-2E5D8029D388}"/>
    <cellStyle name="Total 2 5 2 5" xfId="24282" xr:uid="{D65EABF7-42A3-40DD-B884-07DC10F811D0}"/>
    <cellStyle name="Total 2 5 3" xfId="15034" xr:uid="{38DA35D8-F89A-4BCF-8FCC-52881788BD98}"/>
    <cellStyle name="Total 2 5 3 2" xfId="15035" xr:uid="{7B00D489-4A73-4BC1-BC54-D51F1A00F30E}"/>
    <cellStyle name="Total 2 5 3 2 2" xfId="29410" xr:uid="{50648631-A4DA-4922-915F-446F88353DC1}"/>
    <cellStyle name="Total 2 5 3 2 3" xfId="38579" xr:uid="{413DFACE-1E42-4C27-99EA-9E3D2B6975B8}"/>
    <cellStyle name="Total 2 5 3 2 4" xfId="8619" xr:uid="{DCC6D57D-99E9-4454-9F27-AF22412F3E5A}"/>
    <cellStyle name="Total 2 5 3 3" xfId="29409" xr:uid="{7F3F8D81-72A6-48BE-A36A-45AD73793AAE}"/>
    <cellStyle name="Total 2 5 3 4" xfId="38578" xr:uid="{97E7BBB9-6A61-4DD6-AD27-EB5A0C4937E2}"/>
    <cellStyle name="Total 2 5 3 5" xfId="33962" xr:uid="{1006DC9B-08DA-4D50-9D98-12526F03257F}"/>
    <cellStyle name="Total 2 5 4" xfId="15036" xr:uid="{21FEBE72-0F2D-4579-9BDD-A61D6350A3F1}"/>
    <cellStyle name="Total 2 5 4 2" xfId="15037" xr:uid="{3B477D41-91D3-42C9-9116-5371E6C43E2C}"/>
    <cellStyle name="Total 2 5 4 2 2" xfId="29412" xr:uid="{B0C08283-5F67-40EE-9884-3E6C83D46811}"/>
    <cellStyle name="Total 2 5 4 2 3" xfId="38581" xr:uid="{5972F45C-0111-43B8-83B3-8AD91C48D744}"/>
    <cellStyle name="Total 2 5 4 2 4" xfId="37373" xr:uid="{2B40A5BA-B452-4E7D-8C4A-0221EC827785}"/>
    <cellStyle name="Total 2 5 4 3" xfId="29411" xr:uid="{3F8025FE-C10C-4067-9E08-63EAC33ADFED}"/>
    <cellStyle name="Total 2 5 4 4" xfId="38580" xr:uid="{DFC6AD7F-4D46-4037-AB71-62CC89B4A5B8}"/>
    <cellStyle name="Total 2 5 4 5" xfId="41661" xr:uid="{7122CD71-799A-4E5C-AD2C-AD7439D4A0BC}"/>
    <cellStyle name="Total 2 5 5" xfId="15038" xr:uid="{86F96468-2B3C-435B-BC1B-A3991F04F5A0}"/>
    <cellStyle name="Total 2 5 5 2" xfId="15039" xr:uid="{A80445B6-5198-4089-88EE-1115AD300283}"/>
    <cellStyle name="Total 2 5 5 2 2" xfId="29414" xr:uid="{7933DD32-7D07-433B-87CF-8A5505C77A31}"/>
    <cellStyle name="Total 2 5 5 2 3" xfId="38583" xr:uid="{3D193330-2035-4BFF-A781-9CB63F956848}"/>
    <cellStyle name="Total 2 5 5 2 4" xfId="24367" xr:uid="{0C421B52-1C31-4ED3-BBF0-F7FE885B4879}"/>
    <cellStyle name="Total 2 5 5 3" xfId="29413" xr:uid="{099890D1-B210-4D9C-920F-90143CDB6D55}"/>
    <cellStyle name="Total 2 5 5 4" xfId="38582" xr:uid="{05FFDE69-61DE-4702-8809-6788A788254D}"/>
    <cellStyle name="Total 2 5 5 5" xfId="24283" xr:uid="{905D8DFA-57A0-4D64-B415-A0FF9DE995C0}"/>
    <cellStyle name="Total 2 5 6" xfId="15040" xr:uid="{0731FF25-9C24-4C81-BE9C-FABC765E1F34}"/>
    <cellStyle name="Total 2 5 6 2" xfId="29415" xr:uid="{DBC958DB-9E8C-4B53-985E-D5A72DD3FD0D}"/>
    <cellStyle name="Total 2 5 6 3" xfId="38584" xr:uid="{BACD571F-0D59-4EB8-9862-549E660237F7}"/>
    <cellStyle name="Total 2 5 6 4" xfId="40911" xr:uid="{BC461C69-3ED3-454D-8997-6A1E03401F35}"/>
    <cellStyle name="Total 2 5 7" xfId="19214" xr:uid="{F4FDB864-2410-4360-9ACB-D72D4912BF10}"/>
    <cellStyle name="Total 2 5 7 2" xfId="32893" xr:uid="{61A60866-F946-4240-AE13-C7DB6FA00EEB}"/>
    <cellStyle name="Total 2 5 7 3" xfId="41407" xr:uid="{0FD2CC6A-EC21-4910-9DF9-0DAF7A7879C0}"/>
    <cellStyle name="Total 2 5 7 4" xfId="46236" xr:uid="{D5B5B5C0-D54A-4006-A535-BA5C0964A833}"/>
    <cellStyle name="Total 2 5 8" xfId="22076" xr:uid="{EB041566-40DD-4D90-985A-2AB5436CD5DF}"/>
    <cellStyle name="Total 2 5 8 2" xfId="35530" xr:uid="{F77F5D0B-521E-427A-A6BE-435CA4D39A2B}"/>
    <cellStyle name="Total 2 5 8 3" xfId="43376" xr:uid="{19C38466-ABC1-45EB-8DB9-124CC98793D2}"/>
    <cellStyle name="Total 2 5 8 4" xfId="47425" xr:uid="{2F500071-74B6-495F-B3F8-8C73C8F2CE2B}"/>
    <cellStyle name="Total 2 5 9" xfId="22029" xr:uid="{4A1E171C-3CBE-4F11-8A48-C12EB04614BB}"/>
    <cellStyle name="Total 2 5 9 2" xfId="35483" xr:uid="{DD8741EA-C648-473D-8D32-7E67180828DB}"/>
    <cellStyle name="Total 2 5 9 3" xfId="43344" xr:uid="{71648026-9B2E-497F-9063-02F12F915B76}"/>
    <cellStyle name="Total 2 5 9 4" xfId="47400" xr:uid="{6A0251E2-E5E6-48DC-9F5B-AD27A3E4CBD6}"/>
    <cellStyle name="Total 2 6" xfId="5104" xr:uid="{826F931C-F491-40AE-ABEF-62E9BEB31E4D}"/>
    <cellStyle name="Total 2 6 10" xfId="15041" xr:uid="{3929C9C3-D6CE-4EF0-8EBD-8291D6017476}"/>
    <cellStyle name="Total 2 6 10 2" xfId="29416" xr:uid="{C3346DD6-FCFB-4C09-AC03-742F1E1D6E3B}"/>
    <cellStyle name="Total 2 6 10 3" xfId="38585" xr:uid="{96AF8780-9BE4-4DA5-90C7-5E5219B3307B}"/>
    <cellStyle name="Total 2 6 10 4" xfId="24286" xr:uid="{A163A39B-9100-46BE-B35B-81B95A3CA92B}"/>
    <cellStyle name="Total 2 6 11" xfId="8334" xr:uid="{ABDFD535-752F-4E1F-84EE-917D6E1E331C}"/>
    <cellStyle name="Total 2 6 12" xfId="9139" xr:uid="{E6EBFE1C-54EE-4D8C-8DA7-A9652EA4852A}"/>
    <cellStyle name="Total 2 6 13" xfId="30877" xr:uid="{3956EE50-9BE3-4ABC-B100-62C81381123F}"/>
    <cellStyle name="Total 2 6 14" xfId="39695" xr:uid="{C3EEB236-FAFB-447F-970C-A075191EC81F}"/>
    <cellStyle name="Total 2 6 2" xfId="15042" xr:uid="{AA07FC3D-5325-4A10-A21F-F0CE7E36A04F}"/>
    <cellStyle name="Total 2 6 2 2" xfId="15043" xr:uid="{C3F63A80-B0B4-419E-8B74-C5AE558FCF65}"/>
    <cellStyle name="Total 2 6 2 2 2" xfId="29418" xr:uid="{59588BBE-03F9-44C0-A923-B271ED0857A8}"/>
    <cellStyle name="Total 2 6 2 2 3" xfId="38587" xr:uid="{54026DA3-B06C-41DA-ACFA-0C566B7355C3}"/>
    <cellStyle name="Total 2 6 2 2 4" xfId="27975" xr:uid="{7B5C6668-69E0-4B7E-BD66-23BCCD6B4B22}"/>
    <cellStyle name="Total 2 6 2 3" xfId="29417" xr:uid="{8D25FDF7-EAEE-495A-B585-EFBDAA833C6C}"/>
    <cellStyle name="Total 2 6 2 4" xfId="38586" xr:uid="{F3E86281-2F8D-4903-988A-F4318055F884}"/>
    <cellStyle name="Total 2 6 2 5" xfId="33961" xr:uid="{629654B8-3818-4210-919F-381B49B65699}"/>
    <cellStyle name="Total 2 6 3" xfId="15044" xr:uid="{3A3A75E9-51EE-4CC4-A639-079A04CE2515}"/>
    <cellStyle name="Total 2 6 3 2" xfId="15045" xr:uid="{39B6E3A9-814D-423B-8DF0-475A817EF244}"/>
    <cellStyle name="Total 2 6 3 2 2" xfId="29420" xr:uid="{8C870493-2969-4600-99E6-0ACAA7960779}"/>
    <cellStyle name="Total 2 6 3 2 3" xfId="38589" xr:uid="{FF49C487-61CE-4807-A75C-8047FF8CC99B}"/>
    <cellStyle name="Total 2 6 3 2 4" xfId="24285" xr:uid="{7C2E9CC1-5762-4D5A-BA72-955B685A8A46}"/>
    <cellStyle name="Total 2 6 3 3" xfId="29419" xr:uid="{C2BC909D-406D-489F-9086-5D210167C417}"/>
    <cellStyle name="Total 2 6 3 4" xfId="38588" xr:uid="{0C703C92-6ED0-47B8-AB8D-3DDE151D5000}"/>
    <cellStyle name="Total 2 6 3 5" xfId="24284" xr:uid="{AFF41ABA-431E-4B83-A88D-04CDD41C8E57}"/>
    <cellStyle name="Total 2 6 4" xfId="15046" xr:uid="{58A66386-950D-4F51-B929-9EC217048AED}"/>
    <cellStyle name="Total 2 6 4 2" xfId="15047" xr:uid="{466EF719-80C1-4E2D-8A48-0CAC38A2D0C6}"/>
    <cellStyle name="Total 2 6 4 2 2" xfId="29422" xr:uid="{EDB402CE-90CE-449C-93AC-1C2972F46133}"/>
    <cellStyle name="Total 2 6 4 2 3" xfId="38591" xr:uid="{F36AB50C-5EAF-49C6-B8AF-34B91C817791}"/>
    <cellStyle name="Total 2 6 4 2 4" xfId="24292" xr:uid="{FBBF28EE-F343-4A1F-BF19-9F5B29FD6A7A}"/>
    <cellStyle name="Total 2 6 4 3" xfId="29421" xr:uid="{8A4C1D63-6EC8-443F-BB70-34758398AC02}"/>
    <cellStyle name="Total 2 6 4 4" xfId="38590" xr:uid="{DCCBEE2A-4BC5-42BD-8B25-B81028571C8C}"/>
    <cellStyle name="Total 2 6 4 5" xfId="24506" xr:uid="{EB344348-8944-48D7-B54E-4ECF02362773}"/>
    <cellStyle name="Total 2 6 5" xfId="15048" xr:uid="{F404FAF8-529B-4FD4-BF76-60F471D3A798}"/>
    <cellStyle name="Total 2 6 5 2" xfId="15049" xr:uid="{03106FF4-2A58-4E24-82BE-C856D994A4F6}"/>
    <cellStyle name="Total 2 6 5 2 2" xfId="29424" xr:uid="{D522B327-1C06-4CB4-BB66-21AEE92BF5C0}"/>
    <cellStyle name="Total 2 6 5 2 3" xfId="38593" xr:uid="{D192BEFA-DD2D-4AA2-95C3-10A4499FDEF1}"/>
    <cellStyle name="Total 2 6 5 2 4" xfId="41660" xr:uid="{14D81B83-678E-49E3-BE3A-1EE8ED68CBD8}"/>
    <cellStyle name="Total 2 6 5 3" xfId="29423" xr:uid="{75016D92-CCBE-40DC-8C91-352864063E2C}"/>
    <cellStyle name="Total 2 6 5 4" xfId="38592" xr:uid="{4D6E7D8D-1153-401E-BDE0-E5C841D4E7C3}"/>
    <cellStyle name="Total 2 6 5 5" xfId="40910" xr:uid="{19277C96-FE78-4451-9F84-0C941517C9CA}"/>
    <cellStyle name="Total 2 6 6" xfId="15050" xr:uid="{DE9B3C72-70A6-4AC2-A9B0-AA0A149A05D3}"/>
    <cellStyle name="Total 2 6 6 2" xfId="29425" xr:uid="{9A15007A-6836-4023-8C90-B2C71ABD0D37}"/>
    <cellStyle name="Total 2 6 6 3" xfId="38594" xr:uid="{3D20E2DF-AF7D-45E3-B8D5-163C7D620689}"/>
    <cellStyle name="Total 2 6 6 4" xfId="33964" xr:uid="{63F24AF9-CFB9-4A99-B3DC-0DFD892F7AA4}"/>
    <cellStyle name="Total 2 6 7" xfId="19215" xr:uid="{4FC35A29-C562-4919-BB9D-616BEA6FE523}"/>
    <cellStyle name="Total 2 6 7 2" xfId="32894" xr:uid="{49329D94-E8FE-4ED0-8B2A-DD892DF777B1}"/>
    <cellStyle name="Total 2 6 7 3" xfId="41408" xr:uid="{F9BD39CE-00E4-4D78-9F9E-A57E88F2FE90}"/>
    <cellStyle name="Total 2 6 7 4" xfId="46237" xr:uid="{C4311DDD-C6C7-49F5-80A0-1D2222401771}"/>
    <cellStyle name="Total 2 6 8" xfId="22328" xr:uid="{F2300E05-5848-4201-B1D9-651EA99E2F2A}"/>
    <cellStyle name="Total 2 6 8 2" xfId="35773" xr:uid="{89C37F15-CE4E-4030-A7C3-B50E2470E1D0}"/>
    <cellStyle name="Total 2 6 8 3" xfId="43522" xr:uid="{415A324E-95E9-465C-B7ED-6A0D5CAFB3D1}"/>
    <cellStyle name="Total 2 6 8 4" xfId="47494" xr:uid="{7ED16A17-6B46-49F3-B78D-B1EC28E4899D}"/>
    <cellStyle name="Total 2 6 9" xfId="19625" xr:uid="{846666FB-5313-4C85-97D0-671992A0D5C1}"/>
    <cellStyle name="Total 2 6 9 2" xfId="33269" xr:uid="{3EA699F8-F53F-4493-AA1E-01ECEAABEB7C}"/>
    <cellStyle name="Total 2 6 9 3" xfId="41688" xr:uid="{C958652A-ADA6-4C24-A3D3-B99D707F8C72}"/>
    <cellStyle name="Total 2 6 9 4" xfId="46366" xr:uid="{9242D4A6-19A9-4F95-90EF-526CF54248B9}"/>
    <cellStyle name="Total 2 7" xfId="6225" xr:uid="{AFBE70FC-3DAB-4319-8F73-B60EEE9E178D}"/>
    <cellStyle name="Total 2 7 10" xfId="15051" xr:uid="{4E5A9051-0435-4160-856D-190FF43796D8}"/>
    <cellStyle name="Total 2 7 10 2" xfId="29426" xr:uid="{3F80C49A-487A-43BE-BE56-937C3249C9A2}"/>
    <cellStyle name="Total 2 7 10 3" xfId="38595" xr:uid="{FCFC72F0-BDBD-4671-8543-0263E3734BC4}"/>
    <cellStyle name="Total 2 7 10 4" xfId="27787" xr:uid="{85A4FEE5-7A77-4B48-8C67-D7119839C6A4}"/>
    <cellStyle name="Total 2 7 11" xfId="9261" xr:uid="{3CC0405F-2FF0-4D26-848E-63A02A07659D}"/>
    <cellStyle name="Total 2 7 12" xfId="8372" xr:uid="{FDA3E318-9F23-44A5-807F-25F3C5232C2D}"/>
    <cellStyle name="Total 2 7 13" xfId="24072" xr:uid="{3EDFBB48-D660-46F5-AB3E-6C8D3142E5D2}"/>
    <cellStyle name="Total 2 7 14" xfId="38693" xr:uid="{5D71FFC8-2354-445E-9F5E-55889D3C9D5F}"/>
    <cellStyle name="Total 2 7 2" xfId="15052" xr:uid="{5C8BBF2A-533F-4E67-AE02-ADE5498580F6}"/>
    <cellStyle name="Total 2 7 2 2" xfId="15053" xr:uid="{7C8BB3F6-EF14-4B71-A7D4-C06E163AD90F}"/>
    <cellStyle name="Total 2 7 2 2 2" xfId="29428" xr:uid="{B8D79681-E23F-4CFE-B9C1-BEE447A4F55D}"/>
    <cellStyle name="Total 2 7 2 2 3" xfId="38597" xr:uid="{F33BEA9E-2808-4EEC-93E7-459FB155369B}"/>
    <cellStyle name="Total 2 7 2 2 4" xfId="33963" xr:uid="{A1AEB73F-8A9D-41B1-B284-22D2474C40AE}"/>
    <cellStyle name="Total 2 7 2 3" xfId="29427" xr:uid="{3F29297F-9359-4ED9-B3AF-D84C8CC5C541}"/>
    <cellStyle name="Total 2 7 2 4" xfId="38596" xr:uid="{E5AFC90C-7844-4B5A-A77F-E6BBCBC2438C}"/>
    <cellStyle name="Total 2 7 2 5" xfId="41659" xr:uid="{0D4C26A3-F12E-4BBC-A6E2-ECA6AF649E18}"/>
    <cellStyle name="Total 2 7 3" xfId="15054" xr:uid="{8EC7DA13-9DDC-4CA9-9C6A-D8E04DF2CC41}"/>
    <cellStyle name="Total 2 7 3 2" xfId="15055" xr:uid="{506E4A3E-0E45-4039-9D27-EED63BE7D967}"/>
    <cellStyle name="Total 2 7 3 2 2" xfId="29430" xr:uid="{A22A14DE-110E-4BB0-963B-A7535423DF5F}"/>
    <cellStyle name="Total 2 7 3 2 3" xfId="38599" xr:uid="{C64DE9C5-C8B0-46E7-BED3-3B52C8C0566C}"/>
    <cellStyle name="Total 2 7 3 2 4" xfId="41121" xr:uid="{531CA83E-F75C-499D-9D13-F72536B5BA88}"/>
    <cellStyle name="Total 2 7 3 3" xfId="29429" xr:uid="{6F7673BC-7020-462E-B588-F3E0CACBC924}"/>
    <cellStyle name="Total 2 7 3 4" xfId="38598" xr:uid="{A93C0A49-A5A0-4689-85BB-7871B7E328F6}"/>
    <cellStyle name="Total 2 7 3 5" xfId="24287" xr:uid="{A6452764-566B-47E8-91B4-24663B22D4C1}"/>
    <cellStyle name="Total 2 7 4" xfId="15056" xr:uid="{872E110E-B604-46C8-8F73-13C0DD1C5DFF}"/>
    <cellStyle name="Total 2 7 4 2" xfId="15057" xr:uid="{FC1379E0-F562-4686-84AE-178A07142E89}"/>
    <cellStyle name="Total 2 7 4 2 2" xfId="29432" xr:uid="{C7FFD175-6A61-418E-A0DF-9D3B13A21259}"/>
    <cellStyle name="Total 2 7 4 2 3" xfId="38601" xr:uid="{8CBE60B2-52D2-453C-BEA6-99235A8AE094}"/>
    <cellStyle name="Total 2 7 4 2 4" xfId="24288" xr:uid="{645096EF-B13E-426A-BD01-BABD57359EE2}"/>
    <cellStyle name="Total 2 7 4 3" xfId="29431" xr:uid="{1DA0ED2A-280D-4B24-AE76-8B4CE6E38A27}"/>
    <cellStyle name="Total 2 7 4 4" xfId="38600" xr:uid="{52C44824-8F86-4103-934D-9BB0C386D49A}"/>
    <cellStyle name="Total 2 7 4 5" xfId="24291" xr:uid="{D0A206B3-6A9D-477B-8091-9F9FF21ACD1F}"/>
    <cellStyle name="Total 2 7 5" xfId="15058" xr:uid="{7B89139A-1110-4DD6-A30C-0C178A8B5E59}"/>
    <cellStyle name="Total 2 7 5 2" xfId="15059" xr:uid="{1445BBAC-C5B2-4868-A574-BC81ED315B00}"/>
    <cellStyle name="Total 2 7 5 2 2" xfId="29434" xr:uid="{080A0A21-918E-4C0C-A618-2A4BF722A779}"/>
    <cellStyle name="Total 2 7 5 2 3" xfId="38603" xr:uid="{EC7D101B-2FF4-4BCC-B0CD-A2764551FB5D}"/>
    <cellStyle name="Total 2 7 5 2 4" xfId="24290" xr:uid="{6B8963F4-5760-41E5-A37C-704C2EDBDE4B}"/>
    <cellStyle name="Total 2 7 5 3" xfId="29433" xr:uid="{AD22ED63-BF60-4BE1-8666-FC27F17ACD6D}"/>
    <cellStyle name="Total 2 7 5 4" xfId="38602" xr:uid="{EDA2A887-F8A0-41B5-A041-B42733FFC31C}"/>
    <cellStyle name="Total 2 7 5 5" xfId="24289" xr:uid="{1E4162C5-EA38-46E3-82B9-8A268D9BA69C}"/>
    <cellStyle name="Total 2 7 6" xfId="15060" xr:uid="{DF3AFFF4-A9B0-4C98-8537-07A2C9A9B7D8}"/>
    <cellStyle name="Total 2 7 6 2" xfId="29435" xr:uid="{E3B119CD-07FE-4025-8B6D-9713629A315D}"/>
    <cellStyle name="Total 2 7 6 3" xfId="38604" xr:uid="{7978F50B-C3C2-41B0-9EBC-9F72021B6F84}"/>
    <cellStyle name="Total 2 7 6 4" xfId="24368" xr:uid="{F4B30E85-5D1D-4D82-ACB9-A9B9D9D7481F}"/>
    <cellStyle name="Total 2 7 7" xfId="20099" xr:uid="{3860B04C-CDA2-4A75-A240-9F257233F757}"/>
    <cellStyle name="Total 2 7 7 2" xfId="33688" xr:uid="{3CD11823-EB0D-4259-A9B7-3903F1FC762A}"/>
    <cellStyle name="Total 2 7 7 3" xfId="41998" xr:uid="{250D07A3-A6D7-4DE8-89A0-A72E1D2DDF7F}"/>
    <cellStyle name="Total 2 7 7 4" xfId="46499" xr:uid="{6E69F444-7A9C-41C8-9E94-69A38A746CBE}"/>
    <cellStyle name="Total 2 7 8" xfId="21543" xr:uid="{7D35F333-8106-4641-9243-D4EF056F8647}"/>
    <cellStyle name="Total 2 7 8 2" xfId="34999" xr:uid="{A4A46078-1761-48BF-B886-6D50FC12EECE}"/>
    <cellStyle name="Total 2 7 8 3" xfId="43033" xr:uid="{74DD6E31-1E6B-4FE9-A4F6-5BED9C677B32}"/>
    <cellStyle name="Total 2 7 8 4" xfId="47284" xr:uid="{EDD68EBD-D931-4C66-89D4-88C5081A13BE}"/>
    <cellStyle name="Total 2 7 9" xfId="21908" xr:uid="{0FEB8552-4F88-4DE2-AC80-53BCD9CC4EDE}"/>
    <cellStyle name="Total 2 7 9 2" xfId="35362" xr:uid="{32B1AB6A-5171-42AD-836A-17834E98D360}"/>
    <cellStyle name="Total 2 7 9 3" xfId="43252" xr:uid="{27C8B72E-28B6-4768-923C-9A493F3FF211}"/>
    <cellStyle name="Total 2 7 9 4" xfId="47329" xr:uid="{DDE5C93A-4DDC-428A-9A29-258174369C96}"/>
    <cellStyle name="Total 2 8" xfId="7384" xr:uid="{1BB3547E-D324-461C-B07E-4692A372509A}"/>
    <cellStyle name="Total 2 8 10" xfId="10245" xr:uid="{90CDA3AB-BD72-400B-A4D4-4C4B9CFF6E67}"/>
    <cellStyle name="Total 2 8 11" xfId="24860" xr:uid="{364E611B-71D0-4ED9-B3D6-B9C062E68CD9}"/>
    <cellStyle name="Total 2 8 12" xfId="32457" xr:uid="{EE7FE649-DB86-422F-8227-FF93DF46158B}"/>
    <cellStyle name="Total 2 8 13" xfId="38281" xr:uid="{C5F3A075-50B0-4450-8262-9F0CA2858BED}"/>
    <cellStyle name="Total 2 8 2" xfId="15062" xr:uid="{2269BF9A-1D0D-488D-9131-E0DE9E058AF1}"/>
    <cellStyle name="Total 2 8 2 2" xfId="15063" xr:uid="{55C91D11-CAD9-47C5-8180-1DF0E1A74588}"/>
    <cellStyle name="Total 2 8 2 2 2" xfId="29438" xr:uid="{86976DCE-B3F4-4DFD-AC48-6138FE9387BB}"/>
    <cellStyle name="Total 2 8 2 2 3" xfId="38607" xr:uid="{BD952978-A597-4C91-83BE-E2D549911D1E}"/>
    <cellStyle name="Total 2 8 2 2 4" xfId="24293" xr:uid="{6AF22B7D-1908-4E18-B203-48F9BE1CF8C2}"/>
    <cellStyle name="Total 2 8 2 3" xfId="29437" xr:uid="{C28500C9-6152-476D-AC53-AC372FB4A20F}"/>
    <cellStyle name="Total 2 8 2 4" xfId="38606" xr:uid="{41B93F01-A27D-4486-9840-C0C2EFA24AFB}"/>
    <cellStyle name="Total 2 8 2 5" xfId="24295" xr:uid="{3AB23C74-456E-47F8-B5E2-9B123BF98135}"/>
    <cellStyle name="Total 2 8 3" xfId="15064" xr:uid="{AAC21603-218F-4970-A996-E43925BB7086}"/>
    <cellStyle name="Total 2 8 3 2" xfId="15065" xr:uid="{67EC5176-1783-47D0-BC23-4D2560757C49}"/>
    <cellStyle name="Total 2 8 3 2 2" xfId="29440" xr:uid="{B30F19DA-A759-4A8E-B8A4-2E2F21AC69B0}"/>
    <cellStyle name="Total 2 8 3 2 3" xfId="38609" xr:uid="{1325C225-46A5-4015-A75A-F866FD8B055C}"/>
    <cellStyle name="Total 2 8 3 2 4" xfId="34009" xr:uid="{21035EDD-F752-4D0A-8A84-6444E294AF4A}"/>
    <cellStyle name="Total 2 8 3 3" xfId="29439" xr:uid="{F56FE225-C40E-471E-A960-7429A540B6D9}"/>
    <cellStyle name="Total 2 8 3 4" xfId="38608" xr:uid="{20DA29A7-6F97-41E9-BA25-A8A8A450BBE8}"/>
    <cellStyle name="Total 2 8 3 5" xfId="24294" xr:uid="{9415E6BB-4D7D-4822-A3DF-AB5806362D32}"/>
    <cellStyle name="Total 2 8 4" xfId="15066" xr:uid="{BB4CE044-0054-49EA-9633-E346229E20F0}"/>
    <cellStyle name="Total 2 8 4 2" xfId="15067" xr:uid="{6C1A4B03-28BD-4532-8557-E0F69EC95357}"/>
    <cellStyle name="Total 2 8 4 2 2" xfId="29442" xr:uid="{426F41B1-3D8D-42BE-AC9A-2AF1BA68CC04}"/>
    <cellStyle name="Total 2 8 4 2 3" xfId="38611" xr:uid="{D5672165-8B89-41DF-8A00-2B25BEA6CB1A}"/>
    <cellStyle name="Total 2 8 4 2 4" xfId="27789" xr:uid="{C41D8BCE-4976-4785-9726-48C7CCABE34A}"/>
    <cellStyle name="Total 2 8 4 3" xfId="29441" xr:uid="{42E550E2-48FE-4F6C-81DB-94936FCFDD0F}"/>
    <cellStyle name="Total 2 8 4 4" xfId="38610" xr:uid="{C5E5E502-4EA7-4B4C-9863-D1C50DEDBF5C}"/>
    <cellStyle name="Total 2 8 4 5" xfId="27788" xr:uid="{BC03B3E3-9FFB-45E5-97FD-4E3D8EC5F035}"/>
    <cellStyle name="Total 2 8 5" xfId="15068" xr:uid="{1DBB2A70-B42F-4927-8284-3857B5B75F4D}"/>
    <cellStyle name="Total 2 8 5 2" xfId="29443" xr:uid="{22E7A939-5479-4992-9262-ED5B9C5A610F}"/>
    <cellStyle name="Total 2 8 5 3" xfId="38612" xr:uid="{875987A9-277F-4C7E-9C5A-745061628C87}"/>
    <cellStyle name="Total 2 8 5 4" xfId="27790" xr:uid="{9DAB1023-32C2-43A1-8BF2-62C1F4895CF9}"/>
    <cellStyle name="Total 2 8 6" xfId="20966" xr:uid="{1BA7409E-5D26-4BFD-8241-E8C474590178}"/>
    <cellStyle name="Total 2 8 6 2" xfId="34444" xr:uid="{37A64918-B593-4F99-8B81-5864DF52AA77}"/>
    <cellStyle name="Total 2 8 6 3" xfId="42546" xr:uid="{A271075D-229E-4E6D-B2A2-1218DEA6177E}"/>
    <cellStyle name="Total 2 8 6 4" xfId="46872" xr:uid="{B268A088-150F-4BDA-9609-113A9921E324}"/>
    <cellStyle name="Total 2 8 7" xfId="19292" xr:uid="{56F4C7B1-3631-42F2-8335-685A2874D36F}"/>
    <cellStyle name="Total 2 8 7 2" xfId="32958" xr:uid="{59007B7B-18E9-4D35-867A-53BA4E76C3DA}"/>
    <cellStyle name="Total 2 8 7 3" xfId="41470" xr:uid="{8546F7B1-8C2B-4B25-9AB3-AC91E06AE1B3}"/>
    <cellStyle name="Total 2 8 7 4" xfId="46252" xr:uid="{6DD4A0C2-8EF7-4F76-A677-DDC1159A1C3D}"/>
    <cellStyle name="Total 2 8 8" xfId="23156" xr:uid="{81DC342B-B94B-42FC-9D7D-D1BCF3CAED63}"/>
    <cellStyle name="Total 2 8 8 2" xfId="36589" xr:uid="{9024186C-FBF3-45EB-8FFC-1C1E65FC7B51}"/>
    <cellStyle name="Total 2 8 8 3" xfId="44109" xr:uid="{2AE62A1F-BC53-4479-A4AE-87C81FC984FB}"/>
    <cellStyle name="Total 2 8 8 4" xfId="47875" xr:uid="{27C83910-198F-4247-9598-54DEA5A15F79}"/>
    <cellStyle name="Total 2 8 9" xfId="15061" xr:uid="{E65717DF-334C-4CB3-A848-8FACF6128B6A}"/>
    <cellStyle name="Total 2 8 9 2" xfId="29436" xr:uid="{31CB0EB2-0DAE-4E49-B8C4-FDD36CC682C1}"/>
    <cellStyle name="Total 2 8 9 3" xfId="38605" xr:uid="{42A6A5FB-992E-4DF6-9CF3-6B9FCA73521A}"/>
    <cellStyle name="Total 2 8 9 4" xfId="24369" xr:uid="{24C2F058-5165-4E83-9C3D-71B1BF9DBAEF}"/>
    <cellStyle name="Total 2 9" xfId="7577" xr:uid="{776E9650-F115-41C2-89B0-64A78B01E529}"/>
    <cellStyle name="Total 2 9 10" xfId="10437" xr:uid="{FFA88A46-A5A3-4157-B1C4-CA6702DB0598}"/>
    <cellStyle name="Total 2 9 11" xfId="25052" xr:uid="{056B358A-A5B1-448A-8FD2-96A2ED1E0B39}"/>
    <cellStyle name="Total 2 9 12" xfId="32446" xr:uid="{65D17D55-9F8D-44F5-A58B-1A89FACED815}"/>
    <cellStyle name="Total 2 9 13" xfId="41839" xr:uid="{AD4D3688-AF2D-4A0A-B8C7-669EDA27884E}"/>
    <cellStyle name="Total 2 9 2" xfId="15070" xr:uid="{93E15537-CA0D-45B5-B093-4713364007CD}"/>
    <cellStyle name="Total 2 9 2 2" xfId="29445" xr:uid="{78C95D5E-A777-4AE7-B91A-B909041BCE66}"/>
    <cellStyle name="Total 2 9 2 3" xfId="38614" xr:uid="{5CBEB378-017B-4626-9BD0-835C443ADC89}"/>
    <cellStyle name="Total 2 9 2 4" xfId="33456" xr:uid="{5A325B9E-9338-46BE-BB81-96151C499247}"/>
    <cellStyle name="Total 2 9 3" xfId="21158" xr:uid="{113755D6-9552-47A2-AD12-0D9CCE46414D}"/>
    <cellStyle name="Total 2 9 3 2" xfId="34628" xr:uid="{24508877-AF0D-461A-9735-11A2CC2BE59F}"/>
    <cellStyle name="Total 2 9 3 3" xfId="42738" xr:uid="{F51E95C6-40DA-4C5F-8CE2-911F82A3E44D}"/>
    <cellStyle name="Total 2 9 3 4" xfId="47064" xr:uid="{DA14565E-13CF-429C-BC84-C5114C4574AE}"/>
    <cellStyle name="Total 2 9 4" xfId="22405" xr:uid="{B4CBC3F7-51AB-4F10-A2B1-DA8E523F0347}"/>
    <cellStyle name="Total 2 9 4 2" xfId="35849" xr:uid="{913308B1-E7B8-46C9-8375-0B0B5206538C}"/>
    <cellStyle name="Total 2 9 4 3" xfId="43568" xr:uid="{347CE7F4-E9DE-45EB-94FB-64FB13A9D832}"/>
    <cellStyle name="Total 2 9 4 4" xfId="47519" xr:uid="{217D2819-877B-460D-9F3D-3C1B09639BA1}"/>
    <cellStyle name="Total 2 9 5" xfId="18804" xr:uid="{4E8EDE1B-6320-4B95-AC6C-31504FDD95E5}"/>
    <cellStyle name="Total 2 9 5 2" xfId="32528" xr:uid="{0AC16F57-C9E7-4E72-B63B-0AEE9F5F89D3}"/>
    <cellStyle name="Total 2 9 5 3" xfId="41104" xr:uid="{6D9F8597-D9E4-4245-A19C-32C74B28DAC4}"/>
    <cellStyle name="Total 2 9 5 4" xfId="46027" xr:uid="{16635916-E8C2-4F13-981B-F1F9AD2717B3}"/>
    <cellStyle name="Total 2 9 6" xfId="23348" xr:uid="{8216A6C3-4B94-4A99-A549-71B592F69293}"/>
    <cellStyle name="Total 2 9 6 2" xfId="36771" xr:uid="{E8C3FA9E-DF34-4173-8956-B58CF950D675}"/>
    <cellStyle name="Total 2 9 6 3" xfId="44301" xr:uid="{8414A7EF-42E9-4EE7-9712-10D181F12937}"/>
    <cellStyle name="Total 2 9 6 4" xfId="48067" xr:uid="{4058DCAF-183D-4E2C-B5CD-BF2E24E70F77}"/>
    <cellStyle name="Total 2 9 7" xfId="23642" xr:uid="{15C193B6-1CEA-421B-9FF4-76E332D72643}"/>
    <cellStyle name="Total 2 9 7 2" xfId="37044" xr:uid="{DBCF74A3-9988-4012-89CC-5B79248BCD1C}"/>
    <cellStyle name="Total 2 9 7 3" xfId="44526" xr:uid="{579E635E-64FB-4499-8DC8-EDA6FDBCFF0D}"/>
    <cellStyle name="Total 2 9 7 4" xfId="48234" xr:uid="{5884D0BF-9C61-40D3-9FDA-F4C6691E3005}"/>
    <cellStyle name="Total 2 9 8" xfId="23739" xr:uid="{5C5AE6F6-AC0A-4100-A522-8DBE75CA1010}"/>
    <cellStyle name="Total 2 9 8 2" xfId="37140" xr:uid="{DA36633F-00A3-454B-8D7A-1B31A62AA140}"/>
    <cellStyle name="Total 2 9 8 3" xfId="44612" xr:uid="{BAB7F502-9599-43CD-9053-D7FBAB5D6322}"/>
    <cellStyle name="Total 2 9 8 4" xfId="48311" xr:uid="{FD646571-6A51-4C88-8D31-9AA704E06C5F}"/>
    <cellStyle name="Total 2 9 9" xfId="15069" xr:uid="{C883AC28-5787-4DAF-B43A-1E9838ABAFCA}"/>
    <cellStyle name="Total 2 9 9 2" xfId="29444" xr:uid="{C20A9D74-6B55-4D89-9BD7-588BB4FF3C55}"/>
    <cellStyle name="Total 2 9 9 3" xfId="38613" xr:uid="{256BD8FF-DB9A-40A0-92CE-C8893E9E188D}"/>
    <cellStyle name="Total 2 9 9 4" xfId="27791" xr:uid="{6653CCEC-4782-4CD0-8A81-71AF34177DAC}"/>
    <cellStyle name="Total 3" xfId="3746" xr:uid="{4C8A0B54-E6B4-4DF5-9FCB-24C89F79EDD3}"/>
    <cellStyle name="Total 3 10" xfId="4873" xr:uid="{B0A612AF-A6F2-4089-AAFE-8E9B9427B49F}"/>
    <cellStyle name="Total 3 2" xfId="6231" xr:uid="{9FF6436F-7643-490D-928F-FFA0B0887D5E}"/>
    <cellStyle name="Total 3 2 10" xfId="21911" xr:uid="{7053A49E-2883-46F2-962A-50EE87270E03}"/>
    <cellStyle name="Total 3 2 10 2" xfId="35365" xr:uid="{D0841D46-A85A-46F1-880F-1C03D743EE8D}"/>
    <cellStyle name="Total 3 2 10 3" xfId="43255" xr:uid="{6D381CF3-23FE-4F76-AE52-4870B811D38C}"/>
    <cellStyle name="Total 3 2 10 4" xfId="47332" xr:uid="{AE00C6FF-9B99-4B28-A5EA-E265713ABDA9}"/>
    <cellStyle name="Total 3 2 11" xfId="15072" xr:uid="{6270C02B-8A90-4DDD-9051-F3FA1EE5ACE8}"/>
    <cellStyle name="Total 3 2 11 2" xfId="29447" xr:uid="{9BB3738A-77C8-4397-A315-AD809A023E1F}"/>
    <cellStyle name="Total 3 2 11 3" xfId="38616" xr:uid="{8F3D832A-D6F3-4D7B-B717-A4C9392397E3}"/>
    <cellStyle name="Total 3 2 11 4" xfId="27792" xr:uid="{D21BB50C-9FAC-47D6-8B55-9CC65907039D}"/>
    <cellStyle name="Total 3 2 12" xfId="9267" xr:uid="{9C4DD5F6-FE97-4880-AEB1-A3A5DED8D19F}"/>
    <cellStyle name="Total 3 2 13" xfId="8366" xr:uid="{E7AD6A29-0AE4-4757-85A3-6FC90A18134C}"/>
    <cellStyle name="Total 3 2 14" xfId="24069" xr:uid="{2EDA0613-5551-4C4B-B293-593C04115A1C}"/>
    <cellStyle name="Total 3 2 15" xfId="38688" xr:uid="{2865833E-3794-40A0-94B7-A75D1BA04346}"/>
    <cellStyle name="Total 3 2 2" xfId="7389" xr:uid="{4D122B80-D82F-4DF1-AE98-827324960D0D}"/>
    <cellStyle name="Total 3 2 2 10" xfId="38279" xr:uid="{F3A3CC97-CDE9-47AD-A3F7-7AFBC61305F8}"/>
    <cellStyle name="Total 3 2 2 2" xfId="15074" xr:uid="{A63559A0-728A-4968-86F8-3C9A96A649A8}"/>
    <cellStyle name="Total 3 2 2 2 2" xfId="29449" xr:uid="{771F01F6-19EE-466E-86D6-3DCA5321E90A}"/>
    <cellStyle name="Total 3 2 2 2 3" xfId="38618" xr:uid="{B3A4F085-1EA0-464A-8539-2839E541C4EE}"/>
    <cellStyle name="Total 3 2 2 2 4" xfId="9829" xr:uid="{6FC5CDEA-880E-461C-A273-03EC5DB85505}"/>
    <cellStyle name="Total 3 2 2 3" xfId="20971" xr:uid="{0E4CF958-29F4-4C50-9B98-9F06EA667911}"/>
    <cellStyle name="Total 3 2 2 3 2" xfId="34449" xr:uid="{67D7A14E-5DF5-4A5C-A253-A69287AF44B2}"/>
    <cellStyle name="Total 3 2 2 3 3" xfId="42551" xr:uid="{770B5F09-E914-43A6-8EDE-3947E9CE5AC6}"/>
    <cellStyle name="Total 3 2 2 3 4" xfId="46877" xr:uid="{987FBC98-4480-441C-9E5A-BCC9BE8ACF5A}"/>
    <cellStyle name="Total 3 2 2 4" xfId="18768" xr:uid="{3CAC341F-FDEE-46BD-B8B1-870A2FEF4E7F}"/>
    <cellStyle name="Total 3 2 2 4 2" xfId="32493" xr:uid="{E8ADAC62-3836-4937-A30E-D33298005F5C}"/>
    <cellStyle name="Total 3 2 2 4 3" xfId="41068" xr:uid="{362DC222-5B46-4AC1-B3E7-DC747B6B2CB8}"/>
    <cellStyle name="Total 3 2 2 4 4" xfId="45991" xr:uid="{9458A187-A8B4-4784-AF22-467C5587962F}"/>
    <cellStyle name="Total 3 2 2 5" xfId="23161" xr:uid="{626539CE-E73B-4204-9EA4-306674AA67D0}"/>
    <cellStyle name="Total 3 2 2 5 2" xfId="36594" xr:uid="{14F903BD-4935-4BD2-8A7A-8634916CDC31}"/>
    <cellStyle name="Total 3 2 2 5 3" xfId="44114" xr:uid="{3405EAD0-4092-41C6-A52A-B3E2806BD434}"/>
    <cellStyle name="Total 3 2 2 5 4" xfId="47880" xr:uid="{FF8FB252-7DB9-4164-BAE7-39EFF88A8CBE}"/>
    <cellStyle name="Total 3 2 2 6" xfId="15073" xr:uid="{9EB4C0FC-419C-487F-8E56-E67292056DBB}"/>
    <cellStyle name="Total 3 2 2 6 2" xfId="29448" xr:uid="{92B10EA7-50E9-4717-9B92-55E4F5BF5C6F}"/>
    <cellStyle name="Total 3 2 2 6 3" xfId="38617" xr:uid="{8C5ADC7D-E06C-44A7-8637-50D3AB3A8F71}"/>
    <cellStyle name="Total 3 2 2 6 4" xfId="42763" xr:uid="{AD576761-AEAE-4970-894C-E3AAE7FB85FE}"/>
    <cellStyle name="Total 3 2 2 7" xfId="10250" xr:uid="{7FB97254-645A-4236-8EC7-958E771947B1}"/>
    <cellStyle name="Total 3 2 2 8" xfId="24865" xr:uid="{C5D933B1-2DBD-4F22-8F47-30803FF5CD45}"/>
    <cellStyle name="Total 3 2 2 9" xfId="9486" xr:uid="{4D5307CD-184F-4A69-A9CA-CCBCCDECF277}"/>
    <cellStyle name="Total 3 2 3" xfId="15075" xr:uid="{75F8581C-F90C-4B7E-9475-B184A33B30F7}"/>
    <cellStyle name="Total 3 2 3 2" xfId="15076" xr:uid="{C023C4B8-4260-420E-8A54-CAA0E993A642}"/>
    <cellStyle name="Total 3 2 3 2 2" xfId="29451" xr:uid="{0A6FBBB3-6D1C-41E8-B3DB-3E3614B666AC}"/>
    <cellStyle name="Total 3 2 3 2 3" xfId="38620" xr:uid="{72AC52B6-DF2A-46FC-B66D-65E9A2D1327E}"/>
    <cellStyle name="Total 3 2 3 2 4" xfId="42821" xr:uid="{147EF39A-A3AC-47E4-83BA-BD77AA2891F5}"/>
    <cellStyle name="Total 3 2 3 3" xfId="29450" xr:uid="{D3CAA883-2059-4079-8D79-27BDD3A8F3D9}"/>
    <cellStyle name="Total 3 2 3 4" xfId="38619" xr:uid="{E718C701-2402-40CE-99AE-BFE6B995E219}"/>
    <cellStyle name="Total 3 2 3 5" xfId="27793" xr:uid="{DCC289B4-71A5-4368-8650-E221CFB773FE}"/>
    <cellStyle name="Total 3 2 4" xfId="15077" xr:uid="{CB1D8F2B-C48E-46DD-A869-9466BB2BD33A}"/>
    <cellStyle name="Total 3 2 4 2" xfId="15078" xr:uid="{0357009D-5C52-46DC-9640-DD0FF2C5D44E}"/>
    <cellStyle name="Total 3 2 4 2 2" xfId="29453" xr:uid="{FB6714EF-8182-4CB5-BFF1-033A8FE8A3B3}"/>
    <cellStyle name="Total 3 2 4 2 3" xfId="38622" xr:uid="{4AAE7FCD-3FB2-4BC8-8159-A9880448EFA8}"/>
    <cellStyle name="Total 3 2 4 2 4" xfId="27794" xr:uid="{CC59CAD0-6EEA-4819-9628-231A2AA0ADCE}"/>
    <cellStyle name="Total 3 2 4 3" xfId="29452" xr:uid="{2806BF31-F696-4F9B-8A79-A0EB95DB1281}"/>
    <cellStyle name="Total 3 2 4 4" xfId="38621" xr:uid="{F5407A6F-DC43-4536-9CAE-42CE8FAFCCCD}"/>
    <cellStyle name="Total 3 2 4 5" xfId="37368" xr:uid="{5C20AB77-2718-4249-B4E2-707135D112DC}"/>
    <cellStyle name="Total 3 2 5" xfId="15079" xr:uid="{6388998B-8FB8-4671-9CB9-8DE76F9BF2B5}"/>
    <cellStyle name="Total 3 2 5 2" xfId="15080" xr:uid="{5BB51844-ACF4-48AF-A082-521F6C30EA35}"/>
    <cellStyle name="Total 3 2 5 2 2" xfId="29455" xr:uid="{6C1BC456-639F-4B6C-858A-39061F9A042E}"/>
    <cellStyle name="Total 3 2 5 2 3" xfId="38624" xr:uid="{7012BBA6-12D5-4767-B337-1E9B2051552A}"/>
    <cellStyle name="Total 3 2 5 2 4" xfId="9319" xr:uid="{42707F32-BBAB-4182-85B9-8C46849BBC20}"/>
    <cellStyle name="Total 3 2 5 3" xfId="29454" xr:uid="{285ABB4F-40CE-4F2C-8E6A-DE097CC6459D}"/>
    <cellStyle name="Total 3 2 5 4" xfId="38623" xr:uid="{E734965D-F395-4337-8875-830E6348042C}"/>
    <cellStyle name="Total 3 2 5 5" xfId="41245" xr:uid="{4F511688-D07E-4439-9871-F28D1EE37EC6}"/>
    <cellStyle name="Total 3 2 6" xfId="15081" xr:uid="{E505612B-8384-4114-9059-1BB8FCC7D727}"/>
    <cellStyle name="Total 3 2 6 2" xfId="15082" xr:uid="{F07863F6-3CFE-4F66-A791-DCA74ECD80A0}"/>
    <cellStyle name="Total 3 2 6 2 2" xfId="29457" xr:uid="{1CF3B24E-735E-4080-B1ED-BA24BF36A45E}"/>
    <cellStyle name="Total 3 2 6 2 3" xfId="38626" xr:uid="{94BCA09C-FD32-46CC-AC1D-42F589AFC9C6}"/>
    <cellStyle name="Total 3 2 6 2 4" xfId="27795" xr:uid="{65637B3B-3B35-40B8-99AB-1D2A4F76BA87}"/>
    <cellStyle name="Total 3 2 6 3" xfId="29456" xr:uid="{C63CF210-13DE-46DF-B6D6-D2688C26C413}"/>
    <cellStyle name="Total 3 2 6 4" xfId="38625" xr:uid="{0EB3172F-DC19-4949-8896-63DD0439C67F}"/>
    <cellStyle name="Total 3 2 6 5" xfId="30994" xr:uid="{27D67B5B-7EC2-451C-A30D-B0A26F6DC72E}"/>
    <cellStyle name="Total 3 2 7" xfId="15083" xr:uid="{478962CC-F937-4FD4-B11A-79439969AB83}"/>
    <cellStyle name="Total 3 2 7 2" xfId="29458" xr:uid="{191AB237-60CD-4C25-B98D-3A965E9459D4}"/>
    <cellStyle name="Total 3 2 7 3" xfId="38627" xr:uid="{260FCC0D-E51E-4593-B481-593A59CDD2D8}"/>
    <cellStyle name="Total 3 2 7 4" xfId="42812" xr:uid="{562028E4-8EB5-425A-AD45-FCBB2EB397D1}"/>
    <cellStyle name="Total 3 2 8" xfId="20105" xr:uid="{15992367-E7E3-4F8B-9DF1-660DBCE7B424}"/>
    <cellStyle name="Total 3 2 8 2" xfId="33694" xr:uid="{5239946F-8E32-483F-B724-2B015E44595E}"/>
    <cellStyle name="Total 3 2 8 3" xfId="42003" xr:uid="{2AC0BDB4-706A-4317-A24E-9E1B75DDEFB6}"/>
    <cellStyle name="Total 3 2 8 4" xfId="46504" xr:uid="{0AC0EF0D-F607-4F38-83D6-3CFE4728CFCE}"/>
    <cellStyle name="Total 3 2 9" xfId="22454" xr:uid="{55D68770-0BCC-4414-A557-3D5D77DED4B9}"/>
    <cellStyle name="Total 3 2 9 2" xfId="35897" xr:uid="{6DB63626-77C9-4D6F-BFF2-0D9A78535FCE}"/>
    <cellStyle name="Total 3 2 9 3" xfId="43609" xr:uid="{8D1F4005-EF12-4EED-B1EE-BEF436D73EDA}"/>
    <cellStyle name="Total 3 2 9 4" xfId="47553" xr:uid="{C0611537-A64A-418D-8724-CBA753E6BD13}"/>
    <cellStyle name="Total 3 3" xfId="6230" xr:uid="{FE7D1EEC-9E7B-4D34-A5D4-2AFAA5500E04}"/>
    <cellStyle name="Total 3 3 10" xfId="15084" xr:uid="{1C5A3261-5008-4889-83FC-892EEF36BD6B}"/>
    <cellStyle name="Total 3 3 10 2" xfId="29459" xr:uid="{9986115B-5C9F-4D6E-982F-D7C6865542DB}"/>
    <cellStyle name="Total 3 3 10 3" xfId="38628" xr:uid="{BD117199-314F-4580-B0EE-80FB6F753CD6}"/>
    <cellStyle name="Total 3 3 10 4" xfId="27968" xr:uid="{3779AF7C-0479-492C-9FCF-C78EF26395B2}"/>
    <cellStyle name="Total 3 3 11" xfId="9266" xr:uid="{F83C9B44-6247-4FC4-9D0C-477912A0EF77}"/>
    <cellStyle name="Total 3 3 12" xfId="8367" xr:uid="{B052DE1D-997D-4DD6-B741-D8B22D1859B6}"/>
    <cellStyle name="Total 3 3 13" xfId="24070" xr:uid="{4430DBEE-7576-4B84-B145-79CD5884E16A}"/>
    <cellStyle name="Total 3 3 14" xfId="38689" xr:uid="{EEEFEA54-956F-47CD-AAAB-AA4BE53EE87E}"/>
    <cellStyle name="Total 3 3 2" xfId="15085" xr:uid="{7FF6579B-A75B-4AED-9B61-9B6949ACB598}"/>
    <cellStyle name="Total 3 3 2 2" xfId="15086" xr:uid="{2B207BF9-9062-4500-B1CE-BB55EFAE0145}"/>
    <cellStyle name="Total 3 3 2 2 2" xfId="29461" xr:uid="{41E686D0-4DD7-45DB-8340-0E98C3A21C54}"/>
    <cellStyle name="Total 3 3 2 2 3" xfId="38630" xr:uid="{59914534-1A0E-464A-93D4-74E88073F570}"/>
    <cellStyle name="Total 3 3 2 2 4" xfId="40828" xr:uid="{F3EFC4BC-95AD-4069-8C6C-3F60E21E133B}"/>
    <cellStyle name="Total 3 3 2 3" xfId="29460" xr:uid="{8B4D2ECB-F520-421E-A24A-F249EF1520C5}"/>
    <cellStyle name="Total 3 3 2 4" xfId="38629" xr:uid="{573B78E6-5260-4A3E-874E-8A90C4B44E4C}"/>
    <cellStyle name="Total 3 3 2 5" xfId="24296" xr:uid="{894D28BE-1D2C-4E30-93AC-B44CF88BEDFA}"/>
    <cellStyle name="Total 3 3 3" xfId="15087" xr:uid="{5D903727-C644-424F-B478-505FDA45018F}"/>
    <cellStyle name="Total 3 3 3 2" xfId="15088" xr:uid="{F4A8C057-BC2F-42F4-90B4-2BEBA265E2C9}"/>
    <cellStyle name="Total 3 3 3 2 2" xfId="29463" xr:uid="{5F86A8FA-8AE3-49C5-876C-A75E397D7FFC}"/>
    <cellStyle name="Total 3 3 3 2 3" xfId="38632" xr:uid="{FB2B4847-C64A-4C64-90C1-D7D359A851E8}"/>
    <cellStyle name="Total 3 3 3 2 4" xfId="24297" xr:uid="{74BC1412-8DF5-4189-9B62-85AB8CD51AFA}"/>
    <cellStyle name="Total 3 3 3 3" xfId="29462" xr:uid="{41FEFCED-4E0C-4EA0-A344-74A0C2C85512}"/>
    <cellStyle name="Total 3 3 3 4" xfId="38631" xr:uid="{BD8A2A96-CF60-4869-89E8-05831A2DE1C5}"/>
    <cellStyle name="Total 3 3 3 5" xfId="41656" xr:uid="{78296069-1823-4AA9-A8D9-314A528FB294}"/>
    <cellStyle name="Total 3 3 4" xfId="15089" xr:uid="{A4403A51-5DBC-4E18-87C0-0D48177C16EF}"/>
    <cellStyle name="Total 3 3 4 2" xfId="15090" xr:uid="{C8FE7714-F355-4A7D-996B-4314CDAA9379}"/>
    <cellStyle name="Total 3 3 4 2 2" xfId="29465" xr:uid="{2CC82C0B-41C7-4AA3-AB53-112A615D6AFA}"/>
    <cellStyle name="Total 3 3 4 2 3" xfId="38634" xr:uid="{D7546F4E-05CF-4A33-8AA1-16E863647B10}"/>
    <cellStyle name="Total 3 3 4 2 4" xfId="41655" xr:uid="{9C511B94-0639-4A8F-B7A1-7A0B58A21CCD}"/>
    <cellStyle name="Total 3 3 4 3" xfId="29464" xr:uid="{E9BBBB6F-983F-4D5F-A481-2C117FFD8C90}"/>
    <cellStyle name="Total 3 3 4 4" xfId="38633" xr:uid="{1AD34BDF-9DF5-4994-B3FA-2BE06420DBC5}"/>
    <cellStyle name="Total 3 3 4 5" xfId="27796" xr:uid="{6E7EEA85-C4C0-4D49-BD7C-4B65947D2F78}"/>
    <cellStyle name="Total 3 3 5" xfId="15091" xr:uid="{F4C35F32-4EBD-4F5F-86D1-2754138FC8BB}"/>
    <cellStyle name="Total 3 3 5 2" xfId="15092" xr:uid="{F760091F-DEA5-4303-860A-8EF0018F5664}"/>
    <cellStyle name="Total 3 3 5 2 2" xfId="29467" xr:uid="{662AEA04-65EB-48EC-8AC3-1E545B83D630}"/>
    <cellStyle name="Total 3 3 5 2 3" xfId="38636" xr:uid="{3EC4D860-2CD7-4AEB-8A35-5C35136CA599}"/>
    <cellStyle name="Total 3 3 5 2 4" xfId="27797" xr:uid="{B3590973-4B57-4BA5-BA39-825A0D7AF9EF}"/>
    <cellStyle name="Total 3 3 5 3" xfId="29466" xr:uid="{461A4FBD-54B6-4B2C-8BF3-1C255B1EBEB9}"/>
    <cellStyle name="Total 3 3 5 4" xfId="38635" xr:uid="{8CE79ABA-15AA-4D7B-A0EA-D44D15C2DFFF}"/>
    <cellStyle name="Total 3 3 5 5" xfId="24298" xr:uid="{201F58A1-15D1-48B9-AFEA-1DF37824A722}"/>
    <cellStyle name="Total 3 3 6" xfId="15093" xr:uid="{917234F8-58E0-499B-B3A6-8B1AA1B64FAD}"/>
    <cellStyle name="Total 3 3 6 2" xfId="29468" xr:uid="{0C6351FB-A9DE-4E77-9749-30A3CE240697}"/>
    <cellStyle name="Total 3 3 6 3" xfId="38637" xr:uid="{5E0FB687-7FCC-4C78-9FEE-2F0AA98F339D}"/>
    <cellStyle name="Total 3 3 6 4" xfId="41654" xr:uid="{5164BD2C-0474-4C82-BC71-CC1A69DC047C}"/>
    <cellStyle name="Total 3 3 7" xfId="20104" xr:uid="{6963D77D-1201-46A8-A286-DD76ADB7E1BD}"/>
    <cellStyle name="Total 3 3 7 2" xfId="33693" xr:uid="{E7F96763-080C-4E32-87D2-8CFBC5AA4C62}"/>
    <cellStyle name="Total 3 3 7 3" xfId="42002" xr:uid="{805A5D8D-3D8C-4388-994B-E2CC104AE69B}"/>
    <cellStyle name="Total 3 3 7 4" xfId="46503" xr:uid="{6E608EFF-2968-4AA1-B04A-37829197D25C}"/>
    <cellStyle name="Total 3 3 8" xfId="18756" xr:uid="{0BA3F1DD-EE14-41A8-923A-5844132FC1AA}"/>
    <cellStyle name="Total 3 3 8 2" xfId="32483" xr:uid="{4A7F02D0-A922-4274-955E-E1FCBFDCB997}"/>
    <cellStyle name="Total 3 3 8 3" xfId="41060" xr:uid="{83466331-3F6D-4687-91C6-52226D22A412}"/>
    <cellStyle name="Total 3 3 8 4" xfId="45985" xr:uid="{8483F44B-CE82-4D09-95CE-F4BC12072A73}"/>
    <cellStyle name="Total 3 3 9" xfId="22150" xr:uid="{51524D00-2CEE-47DC-B05F-F222B49C7901}"/>
    <cellStyle name="Total 3 3 9 2" xfId="35603" xr:uid="{69B3D1F4-11D3-42BA-B663-025B71FF9C9C}"/>
    <cellStyle name="Total 3 3 9 3" xfId="43420" xr:uid="{5DFD13F6-5663-4CFE-9846-2A99BAA5D5DE}"/>
    <cellStyle name="Total 3 3 9 4" xfId="47440" xr:uid="{675BDE0E-CA74-4007-941E-594FFB9DDEAF}"/>
    <cellStyle name="Total 3 4" xfId="7388" xr:uid="{949418FF-1449-4A7D-978D-1A679C784CA1}"/>
    <cellStyle name="Total 3 4 10" xfId="15094" xr:uid="{88E83E64-46F7-4932-86A5-960756BB22F4}"/>
    <cellStyle name="Total 3 4 10 2" xfId="29469" xr:uid="{AA4C8401-45A1-4399-8613-DE4338B52D9F}"/>
    <cellStyle name="Total 3 4 10 3" xfId="38638" xr:uid="{EFF5109E-A60E-4C53-AE7E-B02F23EC6629}"/>
    <cellStyle name="Total 3 4 10 4" xfId="30602" xr:uid="{364335D8-926D-41A2-A950-4200175DD983}"/>
    <cellStyle name="Total 3 4 11" xfId="10249" xr:uid="{47492A91-FDBA-4C5F-8BC0-2132DF1BFB17}"/>
    <cellStyle name="Total 3 4 12" xfId="24864" xr:uid="{45898484-06A9-4481-A6F7-0089FEF895C8}"/>
    <cellStyle name="Total 3 4 13" xfId="8526" xr:uid="{911013D7-6DA8-46DE-90AE-F97CDA837AC4}"/>
    <cellStyle name="Total 3 4 14" xfId="41962" xr:uid="{C929BB3B-9107-4F0F-B8B7-AF24F9C47CF7}"/>
    <cellStyle name="Total 3 4 2" xfId="15095" xr:uid="{F05C46EB-100C-4E44-9FBC-555DC2DCE0CD}"/>
    <cellStyle name="Total 3 4 2 2" xfId="15096" xr:uid="{649BB02F-3146-445B-8E27-1C6F264D9A9E}"/>
    <cellStyle name="Total 3 4 2 2 2" xfId="29471" xr:uid="{4C11E9FC-A8C5-47C3-9CA1-02267D0E20DB}"/>
    <cellStyle name="Total 3 4 2 2 3" xfId="38640" xr:uid="{88826B77-55B5-44DA-842D-8AE956DFD972}"/>
    <cellStyle name="Total 3 4 2 2 4" xfId="41653" xr:uid="{108978E4-9F37-46D6-9532-4F3DDBF66D28}"/>
    <cellStyle name="Total 3 4 2 3" xfId="29470" xr:uid="{1CEE5C62-9DA2-49B8-918F-7AF654FA9D1A}"/>
    <cellStyle name="Total 3 4 2 4" xfId="38639" xr:uid="{42D7E85B-A277-4129-B0A2-6CEA943D1924}"/>
    <cellStyle name="Total 3 4 2 5" xfId="27798" xr:uid="{5E8D5B6D-7E1B-46D5-A224-D86F3309FA94}"/>
    <cellStyle name="Total 3 4 3" xfId="15097" xr:uid="{54CD7F90-D068-460F-98FE-39C2DEBC4ABE}"/>
    <cellStyle name="Total 3 4 3 2" xfId="15098" xr:uid="{DE1E3AB3-F47E-48B2-96F2-5370CFB3E521}"/>
    <cellStyle name="Total 3 4 3 2 2" xfId="29473" xr:uid="{38FED29A-D1EF-4004-9689-AE904388E749}"/>
    <cellStyle name="Total 3 4 3 2 3" xfId="38642" xr:uid="{E5698D86-919F-44D1-9236-37E191BA1AA8}"/>
    <cellStyle name="Total 3 4 3 2 4" xfId="9522" xr:uid="{A1C37064-FEB9-43DE-A476-31FDC3A1AF4A}"/>
    <cellStyle name="Total 3 4 3 3" xfId="29472" xr:uid="{22BCA108-128E-4D1D-BCB9-0FC25C857671}"/>
    <cellStyle name="Total 3 4 3 4" xfId="38641" xr:uid="{5EECB7E1-C2B1-49A2-8BAA-0A9B840BBA77}"/>
    <cellStyle name="Total 3 4 3 5" xfId="24299" xr:uid="{4A468DF3-B2EE-448A-87EF-FA29E075D6A0}"/>
    <cellStyle name="Total 3 4 4" xfId="15099" xr:uid="{8DBF2D49-7536-4715-8114-6A9AE729AD92}"/>
    <cellStyle name="Total 3 4 4 2" xfId="15100" xr:uid="{65C1AF17-2A7F-4CE0-92BF-6591A8108FA4}"/>
    <cellStyle name="Total 3 4 4 2 2" xfId="29475" xr:uid="{5516D8D3-ABF0-486B-B979-998879426C41}"/>
    <cellStyle name="Total 3 4 4 2 3" xfId="38644" xr:uid="{E9816794-6DF7-4962-93B3-D469A66B98B7}"/>
    <cellStyle name="Total 3 4 4 2 4" xfId="24301" xr:uid="{787EB16D-8107-469D-8B0A-D1DAD8113266}"/>
    <cellStyle name="Total 3 4 4 3" xfId="29474" xr:uid="{1787A4E0-048A-4D15-B01F-228612AF5671}"/>
    <cellStyle name="Total 3 4 4 4" xfId="38643" xr:uid="{3D486536-AC10-47FF-9127-A3E93FAF9A67}"/>
    <cellStyle name="Total 3 4 4 5" xfId="24300" xr:uid="{2C4C0981-E6EF-4816-8A90-8DC7E0DE3F68}"/>
    <cellStyle name="Total 3 4 5" xfId="15101" xr:uid="{EBFEF648-540E-4284-BD29-B948B446ADAF}"/>
    <cellStyle name="Total 3 4 5 2" xfId="15102" xr:uid="{BE7518CC-524A-4D1B-A12B-B283FBCE77F2}"/>
    <cellStyle name="Total 3 4 5 2 2" xfId="29477" xr:uid="{27B96A44-97A3-4AF8-B508-9BA4924BE262}"/>
    <cellStyle name="Total 3 4 5 2 3" xfId="38646" xr:uid="{E3255519-557B-48EA-AECD-9E7BFC710946}"/>
    <cellStyle name="Total 3 4 5 2 4" xfId="30603" xr:uid="{DCE1C3ED-A977-4569-ACF0-71AE7E29DA3C}"/>
    <cellStyle name="Total 3 4 5 3" xfId="29476" xr:uid="{25CDDDA6-62DE-450C-93EC-92DA7B704202}"/>
    <cellStyle name="Total 3 4 5 4" xfId="38645" xr:uid="{57FCF5F1-5B3F-4AEA-B95D-D16133BD0754}"/>
    <cellStyle name="Total 3 4 5 5" xfId="41120" xr:uid="{8A7FCCB8-3BF1-4F8A-B044-A9F034F1F06B}"/>
    <cellStyle name="Total 3 4 6" xfId="15103" xr:uid="{DDE9A65E-9DCD-4FC6-A0A7-43F8EFFF39DB}"/>
    <cellStyle name="Total 3 4 6 2" xfId="29478" xr:uid="{6ABE999A-DC5F-403E-A5D2-2766F6F2E8C3}"/>
    <cellStyle name="Total 3 4 6 3" xfId="38647" xr:uid="{4ABB2D5C-981E-4225-9CBD-FA0544E610C6}"/>
    <cellStyle name="Total 3 4 6 4" xfId="33455" xr:uid="{DC4756DD-198D-4F6B-9792-520E5E7C0B92}"/>
    <cellStyle name="Total 3 4 7" xfId="20970" xr:uid="{768A39A8-4239-42E1-896D-9A7658BCCA8B}"/>
    <cellStyle name="Total 3 4 7 2" xfId="34448" xr:uid="{1F9479BF-0C29-4766-8D08-58CD321C75B7}"/>
    <cellStyle name="Total 3 4 7 3" xfId="42550" xr:uid="{8A75B277-8528-46D6-9D22-FA85C31D03C9}"/>
    <cellStyle name="Total 3 4 7 4" xfId="46876" xr:uid="{23061AA6-7E53-4598-ABD4-023421A85286}"/>
    <cellStyle name="Total 3 4 8" xfId="19077" xr:uid="{6A53B8B4-FA3A-45A7-B39F-706EC3BB3756}"/>
    <cellStyle name="Total 3 4 8 2" xfId="32764" xr:uid="{15D6B7D7-E87E-4DEC-8C5F-F50A27AD701F}"/>
    <cellStyle name="Total 3 4 8 3" xfId="41293" xr:uid="{98F6031B-58D4-4C64-8F96-6B5FEE9DF8E4}"/>
    <cellStyle name="Total 3 4 8 4" xfId="46149" xr:uid="{834EF738-0A44-409B-B2CC-14662C539671}"/>
    <cellStyle name="Total 3 4 9" xfId="23160" xr:uid="{D04F0E68-1E17-4961-8785-AF8681E9C055}"/>
    <cellStyle name="Total 3 4 9 2" xfId="36593" xr:uid="{066164B3-4C64-4E8B-8528-8C9FAFB9C79A}"/>
    <cellStyle name="Total 3 4 9 3" xfId="44113" xr:uid="{6B1E799A-787B-4C02-9430-1FEFE8736586}"/>
    <cellStyle name="Total 3 4 9 4" xfId="47879" xr:uid="{C88012E1-8F00-4758-82D3-E778FDD6F893}"/>
    <cellStyle name="Total 3 5" xfId="15104" xr:uid="{B062D0FC-911D-403E-9CA2-B4457972C87E}"/>
    <cellStyle name="Total 3 5 2" xfId="15105" xr:uid="{D223B294-1133-4781-85AE-C2A3F77C3B11}"/>
    <cellStyle name="Total 3 5 2 2" xfId="15106" xr:uid="{2C3EEF43-0317-4ADF-A142-C48F90187B18}"/>
    <cellStyle name="Total 3 5 2 2 2" xfId="29481" xr:uid="{6F39B2F3-3E0A-49EE-9E5D-F070DC469093}"/>
    <cellStyle name="Total 3 5 2 2 3" xfId="38650" xr:uid="{821FC856-2C53-4E2F-8F02-E85E2D37BC8C}"/>
    <cellStyle name="Total 3 5 2 2 4" xfId="33974" xr:uid="{1AE0FCB0-E83D-4290-BE57-7204B7DBFBFB}"/>
    <cellStyle name="Total 3 5 2 3" xfId="29480" xr:uid="{136E0BB9-FE75-4CB2-A8D3-55BEC1BE46CC}"/>
    <cellStyle name="Total 3 5 2 4" xfId="38649" xr:uid="{C8EE9489-F51B-4A30-BECA-3632147165EF}"/>
    <cellStyle name="Total 3 5 2 5" xfId="8220" xr:uid="{18484962-5204-4B7C-B9AC-5AC97E5E0441}"/>
    <cellStyle name="Total 3 5 3" xfId="15107" xr:uid="{81EF9934-7984-49E9-90DB-7A85F4A4FC1C}"/>
    <cellStyle name="Total 3 5 3 2" xfId="15108" xr:uid="{56BFE6D0-A759-435A-B957-FD5AFCDFA0D2}"/>
    <cellStyle name="Total 3 5 3 2 2" xfId="29483" xr:uid="{E4BD01B9-7D0D-422B-94AC-71ACC189A124}"/>
    <cellStyle name="Total 3 5 3 2 3" xfId="38652" xr:uid="{0E7BC887-B803-4DB5-94CF-F94B933D6CEB}"/>
    <cellStyle name="Total 3 5 3 2 4" xfId="41119" xr:uid="{59C8816D-6952-45BA-81D4-A1212A04CADA}"/>
    <cellStyle name="Total 3 5 3 3" xfId="29482" xr:uid="{739789F2-D2D5-4F1A-925B-EF261EC6C699}"/>
    <cellStyle name="Total 3 5 3 4" xfId="38651" xr:uid="{0F9CF958-C1DB-4A51-BF3A-DA4F76591435}"/>
    <cellStyle name="Total 3 5 3 5" xfId="34008" xr:uid="{5B77569A-1231-4C7C-8D66-671C6AC55C68}"/>
    <cellStyle name="Total 3 5 4" xfId="15109" xr:uid="{18DEBF0E-CB56-43CD-B28A-4A5FEF16D8A8}"/>
    <cellStyle name="Total 3 5 4 2" xfId="15110" xr:uid="{8893B4C1-5F7C-4597-B5A7-CBEADD0A5874}"/>
    <cellStyle name="Total 3 5 4 2 2" xfId="29485" xr:uid="{1915E2F9-98F3-43C1-9B2F-C07AE28516CE}"/>
    <cellStyle name="Total 3 5 4 2 3" xfId="38654" xr:uid="{959034F5-44C9-4E52-85F5-0690E8DF2426}"/>
    <cellStyle name="Total 3 5 4 2 4" xfId="27785" xr:uid="{9AF51DD4-BB6E-4145-8C40-D4E3E0E623F1}"/>
    <cellStyle name="Total 3 5 4 3" xfId="29484" xr:uid="{CB3EB012-3699-44B6-A648-4D31088C029B}"/>
    <cellStyle name="Total 3 5 4 4" xfId="38653" xr:uid="{6E9A47D3-B01C-447D-B1EE-74200344F7E1}"/>
    <cellStyle name="Total 3 5 4 5" xfId="24303" xr:uid="{FFBC0B6B-86F7-4C5C-B744-6F7A6601CC2C}"/>
    <cellStyle name="Total 3 5 5" xfId="15111" xr:uid="{4CD83F34-1794-4371-9B46-351C196EDD89}"/>
    <cellStyle name="Total 3 5 5 2" xfId="29486" xr:uid="{85DBFC47-7605-406C-B221-61A94A9649F5}"/>
    <cellStyle name="Total 3 5 5 3" xfId="38655" xr:uid="{F2ECD979-2A9A-48AA-83A2-514778F6D896}"/>
    <cellStyle name="Total 3 5 5 4" xfId="41650" xr:uid="{FEB01FB8-5531-43F3-883A-C2E9F62BF22E}"/>
    <cellStyle name="Total 3 5 6" xfId="29479" xr:uid="{B6C8E6C8-B8B2-427B-A3D8-9D76E9F7C2D8}"/>
    <cellStyle name="Total 3 5 7" xfId="38648" xr:uid="{A2311BC6-C141-44E8-A266-52BD85E2364D}"/>
    <cellStyle name="Total 3 5 8" xfId="41651" xr:uid="{37361829-C8D5-452C-82C8-B43A565F9B57}"/>
    <cellStyle name="Total 3 6" xfId="15112" xr:uid="{AEBAA2BF-F327-4937-A877-84CD439C4276}"/>
    <cellStyle name="Total 3 6 2" xfId="15113" xr:uid="{DE764855-1B3C-4E6F-B9EC-0CB61C515BF0}"/>
    <cellStyle name="Total 3 6 2 2" xfId="29488" xr:uid="{4FDB2E9F-10FD-4C56-9FB5-D94D08EA43B1}"/>
    <cellStyle name="Total 3 6 2 3" xfId="38657" xr:uid="{E41B06E9-22F7-4C20-8B6C-992F85B92528}"/>
    <cellStyle name="Total 3 6 2 4" xfId="27976" xr:uid="{6C91C3F6-40CD-46D0-9D0A-8E78C52CE09A}"/>
    <cellStyle name="Total 3 6 3" xfId="29487" xr:uid="{C84FDF1B-717C-4246-8004-8E7F0A96E114}"/>
    <cellStyle name="Total 3 6 4" xfId="38656" xr:uid="{A504D7F5-6B6D-4794-9317-871BD4685B6B}"/>
    <cellStyle name="Total 3 6 5" xfId="24302" xr:uid="{B7488442-CB89-4B0A-8586-0861192DE6B2}"/>
    <cellStyle name="Total 3 7" xfId="18761" xr:uid="{222CF4E8-094D-478B-946B-FDF45AACF3E9}"/>
    <cellStyle name="Total 3 8" xfId="15071" xr:uid="{BFCA1E69-388A-4C3C-8B5B-8DC9FB80D2D7}"/>
    <cellStyle name="Total 3 8 2" xfId="29446" xr:uid="{6436859A-4732-4697-B9DC-AF456C8F85FC}"/>
    <cellStyle name="Total 3 8 3" xfId="38615" xr:uid="{A6AE9F5D-F4E0-470A-981B-6F43A3F62503}"/>
    <cellStyle name="Total 3 8 4" xfId="27786" xr:uid="{DB230445-0D2E-47C7-8830-7E7360F653DA}"/>
    <cellStyle name="Total 3 9" xfId="51904" xr:uid="{1C388E3E-577D-466C-A817-588531D98DA4}"/>
    <cellStyle name="Total 4" xfId="3747" xr:uid="{08DCC643-5727-4B5F-A081-7BB8BC7755D9}"/>
    <cellStyle name="Total 4 2" xfId="6232" xr:uid="{D7839EF1-A06B-4FF4-A200-48FD1BE92993}"/>
    <cellStyle name="Total 4 2 2" xfId="21539" xr:uid="{089B74E5-C8F6-4A65-AB85-F6424984D18B}"/>
    <cellStyle name="Total 4 2 2 2" xfId="34995" xr:uid="{512CAF6D-0D89-4FF9-A78C-D88AAEA00C47}"/>
    <cellStyle name="Total 4 2 2 3" xfId="43029" xr:uid="{2B33898B-885E-49D4-92D5-8A7B2B32C98D}"/>
    <cellStyle name="Total 4 2 2 4" xfId="47280" xr:uid="{7BB848C8-2D6D-4958-BFED-9B89F2983F02}"/>
    <cellStyle name="Total 4 2 3" xfId="21912" xr:uid="{1B1E09B4-8A22-4C9E-87BB-1FCFB676FA82}"/>
    <cellStyle name="Total 4 2 3 2" xfId="35366" xr:uid="{CB74EC76-968F-487A-B0A0-4A9A3BE715A3}"/>
    <cellStyle name="Total 4 2 3 3" xfId="43256" xr:uid="{05B5A82C-6C91-4A1E-BF86-B8DE321EC817}"/>
    <cellStyle name="Total 4 2 3 4" xfId="47333" xr:uid="{92B1C756-D0AE-4256-A158-A546C31708A4}"/>
    <cellStyle name="Total 4 2 4" xfId="20106" xr:uid="{1BC94A27-29ED-455F-A3F6-4DE60598C479}"/>
    <cellStyle name="Total 4 2 4 2" xfId="33695" xr:uid="{48C84E72-1E0B-456B-A2D0-81C43B4CE0EC}"/>
    <cellStyle name="Total 4 2 4 3" xfId="42004" xr:uid="{05D8E7B3-E8C4-4701-A83F-8600ABA59700}"/>
    <cellStyle name="Total 4 2 4 4" xfId="46505" xr:uid="{1809B1CA-82FC-45D2-9894-30FEC3328A05}"/>
    <cellStyle name="Total 4 2 5" xfId="9268" xr:uid="{9AD69E7D-BDE7-4AE9-9C6F-E83BF15DEE95}"/>
    <cellStyle name="Total 4 2 6" xfId="8365" xr:uid="{52D7A985-4CBE-49C0-9EE3-A80A576A5897}"/>
    <cellStyle name="Total 4 2 7" xfId="24068" xr:uid="{6295BD0F-B04D-4762-956C-1B873E109D58}"/>
    <cellStyle name="Total 4 2 8" xfId="38687" xr:uid="{42B2039E-0B0A-4BAF-BBE7-3C38466F593D}"/>
    <cellStyle name="Total 4 3" xfId="7390" xr:uid="{FEB4CF7B-7228-4502-A283-8D8131248165}"/>
    <cellStyle name="Total 4 3 2" xfId="18769" xr:uid="{2DF36F4B-E3F8-4C7A-97A4-2C5A527B781C}"/>
    <cellStyle name="Total 4 3 2 2" xfId="32494" xr:uid="{25F5C5F5-073B-47F8-9466-A3647F984387}"/>
    <cellStyle name="Total 4 3 2 3" xfId="41069" xr:uid="{91E64D93-8124-4660-A039-22BABEC76EDB}"/>
    <cellStyle name="Total 4 3 2 4" xfId="45992" xr:uid="{AAAD5A7F-1E7B-4E60-A014-B3431BAA4B40}"/>
    <cellStyle name="Total 4 3 3" xfId="23162" xr:uid="{09E9F22B-467D-40C0-ABF6-621114E543E1}"/>
    <cellStyle name="Total 4 3 3 2" xfId="36595" xr:uid="{C7EC604A-45D1-44A3-BBB9-09E68A727D4A}"/>
    <cellStyle name="Total 4 3 3 3" xfId="44115" xr:uid="{401CD473-F92A-4AF2-AA6E-E402764A2AF3}"/>
    <cellStyle name="Total 4 3 3 4" xfId="47881" xr:uid="{1170FC52-A119-470B-AF80-9B668C5A62F7}"/>
    <cellStyle name="Total 4 3 4" xfId="20972" xr:uid="{562D5CFC-83BA-4436-ABD1-387EBA5460EE}"/>
    <cellStyle name="Total 4 3 4 2" xfId="34450" xr:uid="{6C4DAE99-1B60-46BF-B08D-7ABFCECC6856}"/>
    <cellStyle name="Total 4 3 4 3" xfId="42552" xr:uid="{38347733-31B3-4A11-BF3D-D95EE1A242FB}"/>
    <cellStyle name="Total 4 3 4 4" xfId="46878" xr:uid="{94221EAA-7D08-4C86-9681-139B7ECB550A}"/>
    <cellStyle name="Total 4 3 5" xfId="10251" xr:uid="{F5F6A880-82F5-46BA-A390-49C1470D655E}"/>
    <cellStyle name="Total 4 3 6" xfId="24866" xr:uid="{A86A01B8-5F90-490A-986A-3B9E1EB7E0E9}"/>
    <cellStyle name="Total 4 3 7" xfId="7829" xr:uid="{BD4CA9E2-94CD-4937-808E-50565FF65C08}"/>
    <cellStyle name="Total 4 3 8" xfId="38278" xr:uid="{6466599C-3DEA-486D-8B12-8FCE5625FD05}"/>
    <cellStyle name="Total 4 4" xfId="7720" xr:uid="{4C849507-FEA1-4ED2-BF13-00C253C514D0}"/>
    <cellStyle name="Total 4 4 10" xfId="44446" xr:uid="{487733D0-1454-4FF9-B1B7-ED7BDA7CA4B3}"/>
    <cellStyle name="Total 4 4 2" xfId="22516" xr:uid="{0CF71F40-17B5-42FD-A1F8-BE3B3399DC0F}"/>
    <cellStyle name="Total 4 4 2 2" xfId="35959" xr:uid="{E1A919B7-BC53-42E9-B5D4-6D0715C62935}"/>
    <cellStyle name="Total 4 4 2 3" xfId="43652" xr:uid="{B4001291-6164-49E4-AB92-76072D226976}"/>
    <cellStyle name="Total 4 4 2 4" xfId="47575" xr:uid="{BED442F7-EF7E-406B-A7CA-CF997C2D7984}"/>
    <cellStyle name="Total 4 4 3" xfId="22558" xr:uid="{AED38D1C-F93C-44B4-A036-DA2F5013F461}"/>
    <cellStyle name="Total 4 4 3 2" xfId="36001" xr:uid="{E1BA2590-E30D-4166-88AD-B066200BDF78}"/>
    <cellStyle name="Total 4 4 3 3" xfId="43686" xr:uid="{1C39DFCD-0A0A-4F12-88E1-85E11F6AD863}"/>
    <cellStyle name="Total 4 4 3 4" xfId="47600" xr:uid="{3BD9CC65-EBAB-42D8-8F2A-EEA489061495}"/>
    <cellStyle name="Total 4 4 4" xfId="23420" xr:uid="{F11044DB-8F0E-4F8E-AE12-EA11E7C01C55}"/>
    <cellStyle name="Total 4 4 4 2" xfId="36843" xr:uid="{7AE93655-1431-479A-9653-4AE904B2A89D}"/>
    <cellStyle name="Total 4 4 4 3" xfId="44367" xr:uid="{C172804D-B986-4E97-8366-9998EB466255}"/>
    <cellStyle name="Total 4 4 4 4" xfId="48121" xr:uid="{7EC60F66-BC6C-4BED-BC3A-D316F30637AB}"/>
    <cellStyle name="Total 4 4 5" xfId="23707" xr:uid="{94E3A688-1320-4D1D-A78E-638573264DC1}"/>
    <cellStyle name="Total 4 4 5 2" xfId="37109" xr:uid="{66368892-ED42-46FF-8D4A-33732BF1B7B1}"/>
    <cellStyle name="Total 4 4 5 3" xfId="44587" xr:uid="{7EAFFEFD-FA89-4E9D-8A44-918A766C089F}"/>
    <cellStyle name="Total 4 4 5 4" xfId="48287" xr:uid="{75B2D622-ED1C-4364-A672-E569CC302CBE}"/>
    <cellStyle name="Total 4 4 6" xfId="21242" xr:uid="{32B2705F-83E2-4FB6-8F86-95AA8ED8B378}"/>
    <cellStyle name="Total 4 4 6 2" xfId="34708" xr:uid="{755B5C2B-FF53-47C2-82C6-3043A2E21021}"/>
    <cellStyle name="Total 4 4 6 3" xfId="42809" xr:uid="{3D099F38-1085-4336-B1BC-FF1DD18FDFD5}"/>
    <cellStyle name="Total 4 4 6 4" xfId="47118" xr:uid="{EE457BFA-A910-4106-8960-91BEE07318AE}"/>
    <cellStyle name="Total 4 4 7" xfId="10563" xr:uid="{0715C313-21B1-460D-8EE0-095093D51F57}"/>
    <cellStyle name="Total 4 4 8" xfId="25175" xr:uid="{A98A5150-CEC8-4997-814C-B937276461AE}"/>
    <cellStyle name="Total 4 4 9" xfId="27969" xr:uid="{D7A08468-A3ED-4E51-818B-9C0B7586776E}"/>
    <cellStyle name="Total 4 5" xfId="51905" xr:uid="{BCC3A3EA-5D6C-4E56-BCB1-470E55A7990D}"/>
    <cellStyle name="Total 4 6" xfId="4938" xr:uid="{C0E4A2C2-CCE8-4F87-B062-35D55761C3B6}"/>
    <cellStyle name="Total 5" xfId="3748" xr:uid="{C2F3972F-00E8-4C3D-8D91-4120A126215E}"/>
    <cellStyle name="Total 5 10" xfId="38121" xr:uid="{38995DA3-870A-4EE4-A4E8-28CE5AFCA709}"/>
    <cellStyle name="Total 5 11" xfId="51906" xr:uid="{F317C4F2-04B3-4D34-9E7C-408FD1CD682F}"/>
    <cellStyle name="Total 5 12" xfId="7615" xr:uid="{EE4239D0-D1FE-48B4-AAB3-F17DA252D1FF}"/>
    <cellStyle name="Total 5 2" xfId="22442" xr:uid="{9BB9CA6B-FE92-48D8-9B8C-1D677F29875E}"/>
    <cellStyle name="Total 5 2 2" xfId="35886" xr:uid="{6AA7143E-8DC9-4837-82F3-D09009E08C74}"/>
    <cellStyle name="Total 5 2 3" xfId="43597" xr:uid="{F2104C3E-3C88-4903-AB7E-EAB217E6B359}"/>
    <cellStyle name="Total 5 2 4" xfId="47545" xr:uid="{FFBD0ADA-2059-496C-8B3E-FCE3FE14EC88}"/>
    <cellStyle name="Total 5 3" xfId="18906" xr:uid="{80794FAC-2087-49DD-8F40-8988C822F5BF}"/>
    <cellStyle name="Total 5 3 2" xfId="32620" xr:uid="{B3A5A9A1-EF11-4B97-A84A-03D6B377E723}"/>
    <cellStyle name="Total 5 3 3" xfId="41177" xr:uid="{BF1CCB39-405B-4A90-AF24-AE3DF52F5F5A}"/>
    <cellStyle name="Total 5 3 4" xfId="46083" xr:uid="{AF8BD958-B521-4718-AF8A-5E94DA62AD7B}"/>
    <cellStyle name="Total 5 4" xfId="23375" xr:uid="{77201D7F-9243-4FF8-A70E-C9536F7FF469}"/>
    <cellStyle name="Total 5 4 2" xfId="36798" xr:uid="{EA1790A3-1D96-4CEF-83C6-858E00BE1608}"/>
    <cellStyle name="Total 5 4 3" xfId="44326" xr:uid="{CB21B3E1-CD0D-4C16-8CEE-C725D4AB120C}"/>
    <cellStyle name="Total 5 4 4" xfId="48089" xr:uid="{71C83D69-32CB-4363-BB9B-609CB22FB4F6}"/>
    <cellStyle name="Total 5 5" xfId="23669" xr:uid="{9BDD7FB3-3AF0-4703-B28A-57D4B2BC9D5C}"/>
    <cellStyle name="Total 5 5 2" xfId="37071" xr:uid="{6836D927-5D25-4949-9B9F-7113D950129D}"/>
    <cellStyle name="Total 5 5 3" xfId="44549" xr:uid="{89891DBE-2B87-4E4D-BFC0-EC98E744F459}"/>
    <cellStyle name="Total 5 5 4" xfId="48256" xr:uid="{1056B68E-46F3-408E-B260-2A7B1B84FEF4}"/>
    <cellStyle name="Total 5 6" xfId="21193" xr:uid="{EA2E6CC1-E8F7-4427-9D21-37DEA80E388A}"/>
    <cellStyle name="Total 5 6 2" xfId="34663" xr:uid="{665BDFA4-0AE7-41F6-AEA4-D4540ED30525}"/>
    <cellStyle name="Total 5 6 3" xfId="42768" xr:uid="{1F80FDE7-F181-4C69-9C38-8A56D01E8509}"/>
    <cellStyle name="Total 5 6 4" xfId="47086" xr:uid="{AD1BEBDA-DE0F-4764-9B1E-B5B0F406E664}"/>
    <cellStyle name="Total 5 7" xfId="10474" xr:uid="{73407FA4-3AC6-475D-92EB-F251F0619A65}"/>
    <cellStyle name="Total 5 8" xfId="25090" xr:uid="{89F5ED65-31DB-4F3F-90AD-6026B6720BF8}"/>
    <cellStyle name="Total 5 9" xfId="9511" xr:uid="{37ADB037-160E-48A1-B115-8FCC8631BB1D}"/>
    <cellStyle name="Total 6" xfId="3749" xr:uid="{D99B6994-06F0-4E6D-9654-E1BED0061BB8}"/>
    <cellStyle name="Total 7" xfId="3750" xr:uid="{CCA645FC-B05A-4F2E-B34D-E647486EB145}"/>
    <cellStyle name="Total 8" xfId="3751" xr:uid="{94B9178D-C0F0-4E03-93C5-DAF82B0513F6}"/>
    <cellStyle name="Total 9" xfId="3752" xr:uid="{DDA97983-0DDD-4E79-BE1F-F2BA3F1BA135}"/>
    <cellStyle name="v" xfId="6233" xr:uid="{EE1D53F9-1FAC-4CBD-A576-75EB4449460D}"/>
    <cellStyle name="v 2" xfId="6234" xr:uid="{3D4F2627-2897-4217-B065-786FBFDEE145}"/>
    <cellStyle name="Währung [0]_Compiling Utility Macros" xfId="6235" xr:uid="{49CBD7A6-6929-4504-BE01-911E325089A9}"/>
    <cellStyle name="Währung_Compiling Utility Macros" xfId="6236" xr:uid="{46B6C987-AE56-453C-94BA-FB032E85C6C8}"/>
    <cellStyle name="Warning Text" xfId="23" builtinId="11" customBuiltin="1"/>
    <cellStyle name="Warning Text 10" xfId="3753" xr:uid="{1B50DB15-0FAE-4DEA-913D-DAE2A7DE6708}"/>
    <cellStyle name="Warning Text 11" xfId="3754" xr:uid="{E923E751-2207-4926-BD3A-21C80608839E}"/>
    <cellStyle name="Warning Text 12" xfId="3755" xr:uid="{206D8ECB-D65C-4013-9696-1CA3E691B0DF}"/>
    <cellStyle name="Warning Text 13" xfId="3756" xr:uid="{7F26B933-0CD9-4543-B3B7-A8075647E94E}"/>
    <cellStyle name="Warning Text 14" xfId="3757" xr:uid="{74415B5E-6CA8-4E81-8B3A-ABE6E39EB401}"/>
    <cellStyle name="Warning Text 15" xfId="3758" xr:uid="{8968B362-ADC9-473C-AD2C-43E8DA9A00AC}"/>
    <cellStyle name="Warning Text 16" xfId="3759" xr:uid="{4E17E161-40CA-4A58-AFE6-623092FE5617}"/>
    <cellStyle name="Warning Text 2" xfId="497" xr:uid="{5145AA44-29DF-4B89-85D1-46DE002B9829}"/>
    <cellStyle name="Warning Text 2 2" xfId="3760" xr:uid="{704B6629-D39B-4331-BA77-F4A685820235}"/>
    <cellStyle name="Warning Text 2 2 2" xfId="20108" xr:uid="{0D11935A-4876-44F1-AB86-E46234A998E4}"/>
    <cellStyle name="Warning Text 2 2 3" xfId="15114" xr:uid="{D91DE725-B08E-4BA1-AC6A-5BB0E1B589E1}"/>
    <cellStyle name="Warning Text 2 2 4" xfId="51907" xr:uid="{A8C44BDE-B02A-4120-A88E-E3E6F015342E}"/>
    <cellStyle name="Warning Text 2 2 5" xfId="6237" xr:uid="{0ED3FC3C-3E9F-4EBE-8896-BD13B969C6D5}"/>
    <cellStyle name="Warning Text 2 3" xfId="2969" xr:uid="{2B4A2368-2496-4D80-B11E-77779D56DD32}"/>
    <cellStyle name="Warning Text 2 3 2" xfId="51457" xr:uid="{624C5178-8B05-462A-A71C-69086E80AD8B}"/>
    <cellStyle name="Warning Text 2 3 3" xfId="15115" xr:uid="{B8946749-BEA0-4431-A3C3-76EF77A958BD}"/>
    <cellStyle name="Warning Text 2 4" xfId="49006" xr:uid="{9F2CCA63-3715-4F4C-B5A2-710D2FCE9C23}"/>
    <cellStyle name="Warning Text 2 5" xfId="4874" xr:uid="{09937607-1CD2-48BB-B448-3F365B1261CC}"/>
    <cellStyle name="Warning Text 3" xfId="3761" xr:uid="{DB46BE68-6E60-4ECA-9BE7-71082E9A03D1}"/>
    <cellStyle name="Warning Text 3 2" xfId="6238" xr:uid="{2A80A74D-8E2B-4A2B-8085-D41F4DD09F64}"/>
    <cellStyle name="Warning Text 3 2 2" xfId="20109" xr:uid="{C94D2FF8-C970-4305-BE25-619D72B19C14}"/>
    <cellStyle name="Warning Text 3 2 3" xfId="18763" xr:uid="{5C414CF1-E589-46D5-898D-F162FDDEDDCC}"/>
    <cellStyle name="Warning Text 3 3" xfId="51908" xr:uid="{B3D9D145-0ADC-4510-9832-91F4F6A6FBDD}"/>
    <cellStyle name="Warning Text 3 4" xfId="4875" xr:uid="{C350A0C2-0FA8-4288-9AD1-3059A45CE741}"/>
    <cellStyle name="Warning Text 4" xfId="3762" xr:uid="{7730403D-485F-4F7E-9B32-832611AFEC83}"/>
    <cellStyle name="Warning Text 4 2" xfId="51909" xr:uid="{EB1D9CDB-6C79-4D00-97B5-C4B7BBCCD4DF}"/>
    <cellStyle name="Warning Text 4 3" xfId="4936" xr:uid="{616010FE-B4DC-4257-825E-B3B1FE9DD204}"/>
    <cellStyle name="Warning Text 5" xfId="3763" xr:uid="{7E77FC63-7C96-4AD0-AAEF-BA3DB10254E8}"/>
    <cellStyle name="Warning Text 6" xfId="3764" xr:uid="{BD2C7277-C7B5-4316-ADAC-69661250EE5C}"/>
    <cellStyle name="Warning Text 7" xfId="3765" xr:uid="{3C697331-3624-4F32-A959-8846C50ACF04}"/>
    <cellStyle name="Warning Text 8" xfId="3766" xr:uid="{E373165A-A5EE-4D05-A1A5-DDA1E3A689C1}"/>
    <cellStyle name="Warning Text 9" xfId="3767" xr:uid="{17DAD1DC-2032-4594-B1B9-2FC860EB8610}"/>
    <cellStyle name="เครื่องหมายจุลภาค [0]_PERSONAL" xfId="4876" xr:uid="{28C49F4B-C4A4-401E-9B27-BA48B5AA8B29}"/>
    <cellStyle name="เครื่องหมายจุลภาค 10" xfId="6239" xr:uid="{839AC752-B643-4442-B799-DE4D1922292E}"/>
    <cellStyle name="เครื่องหมายจุลภาค 10 2" xfId="6240" xr:uid="{6307A305-8DD0-4349-96A6-47CFBCB70A57}"/>
    <cellStyle name="เครื่องหมายจุลภาค 10 2 2" xfId="6241" xr:uid="{A006615F-D16A-47E5-A676-5DAA514AD804}"/>
    <cellStyle name="เครื่องหมายจุลภาค 10 2 2 2" xfId="6242" xr:uid="{8FA1A178-9427-4270-81B3-78A9A8432379}"/>
    <cellStyle name="เครื่องหมายจุลภาค 10 2 3" xfId="6243" xr:uid="{FAAB683A-1F34-4451-AC3F-066260D71773}"/>
    <cellStyle name="เครื่องหมายจุลภาค 10 3" xfId="6244" xr:uid="{172D31EC-E655-435F-ADF9-C467297488CA}"/>
    <cellStyle name="เครื่องหมายจุลภาค 10 3 2" xfId="6245" xr:uid="{1CB1DCE5-5C27-4F08-970C-41DCBB709C0F}"/>
    <cellStyle name="เครื่องหมายจุลภาค 10 4" xfId="6246" xr:uid="{D9F352A9-C65B-402B-8B17-63022B9AF96A}"/>
    <cellStyle name="เครื่องหมายจุลภาค 10 4 2" xfId="6247" xr:uid="{E47B11AE-43B3-4759-AE54-A4CAA9FAA42F}"/>
    <cellStyle name="เครื่องหมายจุลภาค 10 5" xfId="6248" xr:uid="{562CFF77-E483-4D1C-BE8C-A9D69ED9CDEB}"/>
    <cellStyle name="เครื่องหมายจุลภาค 10 6" xfId="6249" xr:uid="{BA976530-80A2-4C2C-BC70-832B457064B7}"/>
    <cellStyle name="เครื่องหมายจุลภาค 10 7" xfId="6250" xr:uid="{B24F788B-E832-4186-9432-68A60BA83978}"/>
    <cellStyle name="เครื่องหมายจุลภาค 10 8" xfId="6251" xr:uid="{6CE0E0B9-8911-49E8-8795-0D2AEFA505AD}"/>
    <cellStyle name="เครื่องหมายจุลภาค 10 9" xfId="6252" xr:uid="{B0187E88-AF38-4135-A33B-C3452134FAEE}"/>
    <cellStyle name="เครื่องหมายจุลภาค 11" xfId="6253" xr:uid="{555CF562-4FCB-407C-9016-77BE42175C17}"/>
    <cellStyle name="เครื่องหมายจุลภาค 11 2" xfId="6254" xr:uid="{ED3964BC-07BE-46B3-915B-FB23BCE6927F}"/>
    <cellStyle name="เครื่องหมายจุลภาค 11 2 2" xfId="6255" xr:uid="{96CF3EB4-8A8D-4D9B-96F2-A716AD540714}"/>
    <cellStyle name="เครื่องหมายจุลภาค 11 2 2 2" xfId="6256" xr:uid="{7E216B07-547B-42FD-AF2E-183FCA585EED}"/>
    <cellStyle name="เครื่องหมายจุลภาค 11 2 3" xfId="6257" xr:uid="{1423B4F3-BE47-4F48-9EE0-9BCC08584F59}"/>
    <cellStyle name="เครื่องหมายจุลภาค 11 3" xfId="6258" xr:uid="{096B5896-0F24-4C27-B702-9000A6F0AB98}"/>
    <cellStyle name="เครื่องหมายจุลภาค 11 3 2" xfId="6259" xr:uid="{5AB84E68-F473-4BA3-B513-0B2B2EE330E3}"/>
    <cellStyle name="เครื่องหมายจุลภาค 11 4" xfId="6260" xr:uid="{C4B8C05F-E8DF-498F-916B-E12B22441F49}"/>
    <cellStyle name="เครื่องหมายจุลภาค 11 4 2" xfId="6261" xr:uid="{EC76593C-8DDC-4190-872B-A7C711AB5D0C}"/>
    <cellStyle name="เครื่องหมายจุลภาค 11 5" xfId="6262" xr:uid="{61F29E58-0AC6-4482-8F0B-71E1091CDB9C}"/>
    <cellStyle name="เครื่องหมายจุลภาค 11 6" xfId="6263" xr:uid="{A73BE573-242C-4493-BACB-45FAF55A6099}"/>
    <cellStyle name="เครื่องหมายจุลภาค 11 7" xfId="6264" xr:uid="{B1125C78-1F88-4AC9-90AD-880DA070FE97}"/>
    <cellStyle name="เครื่องหมายจุลภาค 11 8" xfId="6265" xr:uid="{62E40E72-02E4-486C-A257-5C04A2E83D78}"/>
    <cellStyle name="เครื่องหมายจุลภาค 11 9" xfId="6266" xr:uid="{22F3835F-5459-4E02-986D-98A93D385367}"/>
    <cellStyle name="เครื่องหมายจุลภาค 12" xfId="15116" xr:uid="{DB37405C-E864-452A-B84C-EC8BDC2EA455}"/>
    <cellStyle name="เครื่องหมายจุลภาค 12 2" xfId="6267" xr:uid="{801F1519-7679-455D-90C7-B403043B442B}"/>
    <cellStyle name="เครื่องหมายจุลภาค 12 2 2" xfId="6268" xr:uid="{FB65172E-190D-47F3-9A35-A75B5DABAA5E}"/>
    <cellStyle name="เครื่องหมายจุลภาค 12 2 2 2" xfId="20119" xr:uid="{19E81233-0F7D-4FDF-B596-D2044187E4B5}"/>
    <cellStyle name="เครื่องหมายจุลภาค 12 2 2 3" xfId="15118" xr:uid="{142D55DB-FF59-4F77-94D4-6E7BB79BEA84}"/>
    <cellStyle name="เครื่องหมายจุลภาค 12 2 3" xfId="15119" xr:uid="{60A25C1E-40F3-4836-B6A9-F5B14B8E7828}"/>
    <cellStyle name="เครื่องหมายจุลภาค 12 2 4" xfId="15120" xr:uid="{07E590CA-963E-4DD6-AD89-ADBBEFCAEFCF}"/>
    <cellStyle name="เครื่องหมายจุลภาค 12 2 5" xfId="20118" xr:uid="{8BDCE704-8B22-4642-986F-2C159A487FF2}"/>
    <cellStyle name="เครื่องหมายจุลภาค 12 2 6" xfId="15117" xr:uid="{67E57AC5-4450-4497-91F8-63B35AB8A3B6}"/>
    <cellStyle name="เครื่องหมายจุลภาค 12 3" xfId="6269" xr:uid="{64DDECE1-2DFA-48B0-80E9-9CB70B1C957D}"/>
    <cellStyle name="เครื่องหมายจุลภาค 12 3 2" xfId="6270" xr:uid="{3BC0CF8B-5D9F-499E-924E-0EB96884D83E}"/>
    <cellStyle name="เครื่องหมายจุลภาค 12 3 2 2" xfId="20121" xr:uid="{E25A226E-3672-4CA3-A487-68E8CAC792CD}"/>
    <cellStyle name="เครื่องหมายจุลภาค 12 3 2 3" xfId="15122" xr:uid="{E321F5ED-ACE7-44C9-BC90-C317B82D1CBE}"/>
    <cellStyle name="เครื่องหมายจุลภาค 12 3 3" xfId="15123" xr:uid="{AC1B932F-DB3D-49D7-A26D-BA4CC6D6007B}"/>
    <cellStyle name="เครื่องหมายจุลภาค 12 3 4" xfId="15124" xr:uid="{5A456E69-293C-437A-87E9-6A6B3472AF09}"/>
    <cellStyle name="เครื่องหมายจุลภาค 12 3 5" xfId="20120" xr:uid="{99C0375A-64BC-44E0-A0F1-640DDE841459}"/>
    <cellStyle name="เครื่องหมายจุลภาค 12 3 6" xfId="15121" xr:uid="{D56CF9D3-45C3-46A2-99A8-584D935336B8}"/>
    <cellStyle name="เครื่องหมายจุลภาค 12 4" xfId="15125" xr:uid="{0D2710BD-0388-4F64-AC2D-E5D184F189B7}"/>
    <cellStyle name="เครื่องหมายจุลภาค 12 5" xfId="15126" xr:uid="{5F39AD4B-15B9-482C-8D77-C9D13AF028F8}"/>
    <cellStyle name="เครื่องหมายจุลภาค 12 6" xfId="15127" xr:uid="{5302E576-631C-4D14-809C-BD520C70DCF9}"/>
    <cellStyle name="เครื่องหมายจุลภาค 13" xfId="6271" xr:uid="{6F2DFF82-3B84-4D2A-9FAE-0B6BAC0894CE}"/>
    <cellStyle name="เครื่องหมายจุลภาค 13 2" xfId="6272" xr:uid="{AD08195F-9182-4A32-A240-0013DF0DEE62}"/>
    <cellStyle name="เครื่องหมายจุลภาค 13 2 2" xfId="6273" xr:uid="{8FF3F974-29E1-4481-A390-51DF461E35DD}"/>
    <cellStyle name="เครื่องหมายจุลภาค 13 2 2 2" xfId="6274" xr:uid="{E04FB3A6-1422-4AD4-B99E-41D7B5FF78C4}"/>
    <cellStyle name="เครื่องหมายจุลภาค 13 2 3" xfId="6275" xr:uid="{2A369E8A-7360-4398-A7D7-4ED153735154}"/>
    <cellStyle name="เครื่องหมายจุลภาค 13 2 4" xfId="15128" xr:uid="{6FEA4094-7214-4264-BE30-EC26CB74589F}"/>
    <cellStyle name="เครื่องหมายจุลภาค 13 3" xfId="6276" xr:uid="{970FC10A-827D-4CD2-A1B6-524BEC3046B5}"/>
    <cellStyle name="เครื่องหมายจุลภาค 13 3 2" xfId="6277" xr:uid="{F07D57DD-0ABC-49CA-BB1C-54CA6E283081}"/>
    <cellStyle name="เครื่องหมายจุลภาค 13 3 2 2" xfId="20126" xr:uid="{D6D80574-F45D-4145-AAFC-4105A2A3BBB0}"/>
    <cellStyle name="เครื่องหมายจุลภาค 13 3 2 3" xfId="15129" xr:uid="{9B6F2BC9-9881-4B73-93EF-12015A298D62}"/>
    <cellStyle name="เครื่องหมายจุลภาค 13 3 3" xfId="15130" xr:uid="{DD8DA576-6186-4A65-916D-49742B1EEF73}"/>
    <cellStyle name="เครื่องหมายจุลภาค 13 3 4" xfId="15131" xr:uid="{2A90F82F-6958-4FA3-914C-83A23AD55F38}"/>
    <cellStyle name="เครื่องหมายจุลภาค 13 4" xfId="6278" xr:uid="{0B288DE0-383C-4030-BDBF-125ACB965EDF}"/>
    <cellStyle name="เครื่องหมายจุลภาค 13 4 2" xfId="6279" xr:uid="{70A11C85-BD1B-4131-BFC2-E30590EA77E9}"/>
    <cellStyle name="เครื่องหมายจุลภาค 13 4 2 2" xfId="20127" xr:uid="{55ABA599-6F9B-4114-825F-FA1071EC183B}"/>
    <cellStyle name="เครื่องหมายจุลภาค 13 4 2 3" xfId="15132" xr:uid="{BA7D06DE-45F0-42F7-A994-D08FA24635FA}"/>
    <cellStyle name="เครื่องหมายจุลภาค 13 4 3" xfId="15133" xr:uid="{C9F92AB9-BB4D-4338-B89C-70FB9D82B802}"/>
    <cellStyle name="เครื่องหมายจุลภาค 13 5" xfId="6280" xr:uid="{8D119A7B-C73A-48F7-8269-01744C10541D}"/>
    <cellStyle name="เครื่องหมายจุลภาค 13 5 2" xfId="20128" xr:uid="{A23C363A-2905-491D-BC01-6CB9E96215DB}"/>
    <cellStyle name="เครื่องหมายจุลภาค 13 5 3" xfId="15134" xr:uid="{AA9761EB-407E-4A48-9695-E1296E259EC0}"/>
    <cellStyle name="เครื่องหมายจุลภาค 13 6" xfId="6281" xr:uid="{0AC825A2-8660-457B-B5A3-D312F2A9D71A}"/>
    <cellStyle name="เครื่องหมายจุลภาค 13 6 2" xfId="20129" xr:uid="{0EE5DF38-1076-4C7E-9225-2C24D222CA45}"/>
    <cellStyle name="เครื่องหมายจุลภาค 13 6 3" xfId="15135" xr:uid="{956EB2A5-73C3-4692-8528-85E447303F72}"/>
    <cellStyle name="เครื่องหมายจุลภาค 13 7" xfId="6282" xr:uid="{BEA36067-7894-45D9-912B-A51E08AC238A}"/>
    <cellStyle name="เครื่องหมายจุลภาค 13 8" xfId="6283" xr:uid="{E746D3F4-8B07-4B50-BE07-2263A8983BC3}"/>
    <cellStyle name="เครื่องหมายจุลภาค 13 9" xfId="6284" xr:uid="{D9EBCC0D-DF5C-4A2D-B725-F27CA008C391}"/>
    <cellStyle name="เครื่องหมายจุลภาค 14" xfId="6285" xr:uid="{18CD4E9F-D392-42FE-B5FC-BE8B93DBBB10}"/>
    <cellStyle name="เครื่องหมายจุลภาค 14 2" xfId="6286" xr:uid="{2945FB43-DA05-4AC9-BA06-560670DDFB16}"/>
    <cellStyle name="เครื่องหมายจุลภาค 14 2 2" xfId="6287" xr:uid="{3D5C3E57-2CCB-4F5D-839F-1A117C90C9B8}"/>
    <cellStyle name="เครื่องหมายจุลภาค 14 2 2 2" xfId="6288" xr:uid="{BC65E26A-5BF3-472E-A956-29D984C35D84}"/>
    <cellStyle name="เครื่องหมายจุลภาค 14 2 3" xfId="6289" xr:uid="{9046CD5D-C309-4D25-9EA2-6C07F2916744}"/>
    <cellStyle name="เครื่องหมายจุลภาค 14 2 4" xfId="15136" xr:uid="{B2B023B7-A483-41DB-B308-11A9E75527B8}"/>
    <cellStyle name="เครื่องหมายจุลภาค 14 3" xfId="6290" xr:uid="{9E9AA2E6-70F4-4EB1-8356-EA31F3ED7ADF}"/>
    <cellStyle name="เครื่องหมายจุลภาค 14 3 2" xfId="6291" xr:uid="{FFF8F13A-B72E-4B44-A486-9147AB725F88}"/>
    <cellStyle name="เครื่องหมายจุลภาค 14 3 2 2" xfId="20134" xr:uid="{9C595BAA-6DB2-487D-9FFB-9A8379DADB73}"/>
    <cellStyle name="เครื่องหมายจุลภาค 14 3 2 3" xfId="15137" xr:uid="{45D02AD1-F02D-4B7D-ACE2-305608ADDF04}"/>
    <cellStyle name="เครื่องหมายจุลภาค 14 3 3" xfId="15138" xr:uid="{311976AD-1ABB-4AAE-B9A0-0D227122E137}"/>
    <cellStyle name="เครื่องหมายจุลภาค 14 3 4" xfId="15139" xr:uid="{18EC804B-8BED-4597-AF10-3AFAF93077BE}"/>
    <cellStyle name="เครื่องหมายจุลภาค 14 4" xfId="6292" xr:uid="{1C7A13E2-7E9A-4D6F-9D63-4E278896AAFD}"/>
    <cellStyle name="เครื่องหมายจุลภาค 14 4 2" xfId="6293" xr:uid="{2CA0B25F-4084-47E4-92B4-DF0C0850BC45}"/>
    <cellStyle name="เครื่องหมายจุลภาค 14 5" xfId="6294" xr:uid="{941EB1E4-5B3D-4795-AA9A-62CFA7302535}"/>
    <cellStyle name="เครื่องหมายจุลภาค 14 6" xfId="6295" xr:uid="{8353CB08-D713-4C93-A4B7-FF398018540F}"/>
    <cellStyle name="เครื่องหมายจุลภาค 14 7" xfId="6296" xr:uid="{2E6ADB77-7316-49E7-9D19-F092DFABC00A}"/>
    <cellStyle name="เครื่องหมายจุลภาค 14 8" xfId="6297" xr:uid="{F2B85678-7B21-41C4-AE2E-A7945B25BB57}"/>
    <cellStyle name="เครื่องหมายจุลภาค 14 9" xfId="6298" xr:uid="{0BC45914-C6C5-4AFC-A82E-596D4FB12162}"/>
    <cellStyle name="เครื่องหมายจุลภาค 15" xfId="6299" xr:uid="{2B391EDA-D841-41DC-8FF3-EB602AC40ACC}"/>
    <cellStyle name="เครื่องหมายจุลภาค 15 2" xfId="6300" xr:uid="{9295E4B4-9850-4F8A-916C-C8ABE638A29F}"/>
    <cellStyle name="เครื่องหมายจุลภาค 15 2 2" xfId="6301" xr:uid="{409B1AB5-1846-41E5-AA73-01FF2AB1836D}"/>
    <cellStyle name="เครื่องหมายจุลภาค 15 2 2 2" xfId="20139" xr:uid="{E372A533-6ECF-463B-BB89-7AE6C3B0179C}"/>
    <cellStyle name="เครื่องหมายจุลภาค 15 2 2 3" xfId="15142" xr:uid="{C676756C-80BC-482E-B45A-92B98A9B77BD}"/>
    <cellStyle name="เครื่องหมายจุลภาค 15 2 3" xfId="15143" xr:uid="{6482C149-6E4B-427F-A55F-3328A6CD03AC}"/>
    <cellStyle name="เครื่องหมายจุลภาค 15 2 4" xfId="15144" xr:uid="{268AB5D9-32DD-4E40-9570-A325FC94D5CF}"/>
    <cellStyle name="เครื่องหมายจุลภาค 15 2 5" xfId="20138" xr:uid="{CA94C0E5-D7D8-4FC7-A8FB-6B428604F4E6}"/>
    <cellStyle name="เครื่องหมายจุลภาค 15 2 6" xfId="15141" xr:uid="{9060E978-1B67-4DAC-909E-23EA74E0A14E}"/>
    <cellStyle name="เครื่องหมายจุลภาค 15 3" xfId="6302" xr:uid="{C9FA5B1F-CF52-40BB-8761-A1FFC1153F3A}"/>
    <cellStyle name="เครื่องหมายจุลภาค 15 3 2" xfId="6303" xr:uid="{E2C465E7-AA1F-4F42-A326-A6B32FC26EC1}"/>
    <cellStyle name="เครื่องหมายจุลภาค 15 3 2 2" xfId="20141" xr:uid="{6BA6CBC6-9B6B-45DB-98E3-41546DD8FF81}"/>
    <cellStyle name="เครื่องหมายจุลภาค 15 3 2 3" xfId="15146" xr:uid="{A2340978-6FAC-477E-86A7-9D0FA629422F}"/>
    <cellStyle name="เครื่องหมายจุลภาค 15 3 3" xfId="15147" xr:uid="{F6685A04-10FA-4433-9987-E07CA105EFB4}"/>
    <cellStyle name="เครื่องหมายจุลภาค 15 3 4" xfId="15148" xr:uid="{C17ECF27-B8B0-4E7E-9868-4B63A7F4E997}"/>
    <cellStyle name="เครื่องหมายจุลภาค 15 3 5" xfId="20140" xr:uid="{BE337AE9-C5D8-4F35-B04C-03DEA0250A48}"/>
    <cellStyle name="เครื่องหมายจุลภาค 15 3 6" xfId="15145" xr:uid="{80EA676E-BCA5-4F99-90F5-52CFDD8B1D3D}"/>
    <cellStyle name="เครื่องหมายจุลภาค 15 4" xfId="6304" xr:uid="{6262ACE0-2C08-4F10-995E-32AAE1654A40}"/>
    <cellStyle name="เครื่องหมายจุลภาค 15 4 2" xfId="20142" xr:uid="{EB6C755A-7F6F-4F61-964D-FA8CA450A8B8}"/>
    <cellStyle name="เครื่องหมายจุลภาค 15 4 3" xfId="15149" xr:uid="{0C24F71A-DE6D-42ED-B948-79761B541802}"/>
    <cellStyle name="เครื่องหมายจุลภาค 15 5" xfId="15150" xr:uid="{60A410F9-9925-43FC-87EA-1DEAA48730F8}"/>
    <cellStyle name="เครื่องหมายจุลภาค 15 6" xfId="15151" xr:uid="{BF1AFAA6-A5F7-4B36-8111-C65A098EFDF7}"/>
    <cellStyle name="เครื่องหมายจุลภาค 15 7" xfId="20137" xr:uid="{35D6E6B6-40A7-48B0-B59C-E50CEA72BAEE}"/>
    <cellStyle name="เครื่องหมายจุลภาค 15 8" xfId="15140" xr:uid="{C0AAB0AC-358D-41F5-83EC-763CA1521742}"/>
    <cellStyle name="เครื่องหมายจุลภาค 16" xfId="6305" xr:uid="{A40C26D8-076B-464D-9766-1690C94AE07C}"/>
    <cellStyle name="เครื่องหมายจุลภาค 16 2" xfId="6306" xr:uid="{FC3A9F57-0B0D-4A90-96B2-98BE08295EB4}"/>
    <cellStyle name="เครื่องหมายจุลภาค 16 2 2" xfId="20144" xr:uid="{B81591A2-B257-43FC-8264-983B2A4265F4}"/>
    <cellStyle name="เครื่องหมายจุลภาค 16 2 3" xfId="15153" xr:uid="{5830317F-02D5-4898-9AC4-57BC9C2939A3}"/>
    <cellStyle name="เครื่องหมายจุลภาค 16 3" xfId="15154" xr:uid="{C52FD73A-EE50-48F6-BF93-59D7675443BC}"/>
    <cellStyle name="เครื่องหมายจุลภาค 16 4" xfId="15155" xr:uid="{17E970F8-74C0-4E81-B633-EA52A267188E}"/>
    <cellStyle name="เครื่องหมายจุลภาค 16 5" xfId="20143" xr:uid="{AF096E44-EBFB-4D75-8A70-C9E6A9540923}"/>
    <cellStyle name="เครื่องหมายจุลภาค 16 6" xfId="15152" xr:uid="{8C984BD9-B97F-4235-AB8A-002B7631AC11}"/>
    <cellStyle name="เครื่องหมายจุลภาค 17" xfId="6307" xr:uid="{E65A7445-B3EC-4458-B3A7-D972A03AE8DE}"/>
    <cellStyle name="เครื่องหมายจุลภาค 17 2" xfId="6308" xr:uid="{2D541B23-65A9-4A7F-81A8-798DA07A779E}"/>
    <cellStyle name="เครื่องหมายจุลภาค 17 2 2" xfId="20146" xr:uid="{EF164B6E-CFF5-4BE4-9BB2-56E5496AE2FE}"/>
    <cellStyle name="เครื่องหมายจุลภาค 17 2 3" xfId="15157" xr:uid="{DA393CD9-180C-48BB-A17D-4BC446E9D070}"/>
    <cellStyle name="เครื่องหมายจุลภาค 17 3" xfId="15158" xr:uid="{2DD5E754-9A94-4989-8E5B-A45DDC84BC19}"/>
    <cellStyle name="เครื่องหมายจุลภาค 17 4" xfId="15159" xr:uid="{A15B1F69-FF3C-479B-8CE8-4FD84F82DAEA}"/>
    <cellStyle name="เครื่องหมายจุลภาค 17 5" xfId="20145" xr:uid="{86C1F08B-CF79-479C-9B69-0FECFD119487}"/>
    <cellStyle name="เครื่องหมายจุลภาค 17 6" xfId="15156" xr:uid="{37B32C3E-E65C-4938-90C1-A71A988876B2}"/>
    <cellStyle name="เครื่องหมายจุลภาค 18" xfId="6309" xr:uid="{1CC4356F-6FE6-44B6-8CB3-CB882B61DF64}"/>
    <cellStyle name="เครื่องหมายจุลภาค 18 2" xfId="6310" xr:uid="{557EDCBF-947B-4F28-889D-F677E4AC9A08}"/>
    <cellStyle name="เครื่องหมายจุลภาค 18 2 2" xfId="20148" xr:uid="{DDE70AC8-10D3-456A-95B4-B6CA00791DF4}"/>
    <cellStyle name="เครื่องหมายจุลภาค 18 2 3" xfId="15161" xr:uid="{76D5BB58-37B8-433D-ABEF-D38698CA0E06}"/>
    <cellStyle name="เครื่องหมายจุลภาค 18 3" xfId="15162" xr:uid="{A0579F07-CF22-44FF-875A-98A505BE8A59}"/>
    <cellStyle name="เครื่องหมายจุลภาค 18 4" xfId="15163" xr:uid="{E1F2C9C2-B0B7-4D13-A4B7-0F3C7351B646}"/>
    <cellStyle name="เครื่องหมายจุลภาค 18 5" xfId="20147" xr:uid="{CB2F89CC-63C6-4D4D-9571-789AD4FEBB6E}"/>
    <cellStyle name="เครื่องหมายจุลภาค 18 6" xfId="15160" xr:uid="{80458F80-C411-452E-ADBD-1E19C18E5508}"/>
    <cellStyle name="เครื่องหมายจุลภาค 19" xfId="6311" xr:uid="{C24E013A-F3CD-4AF4-BD7D-7A33F1091428}"/>
    <cellStyle name="เครื่องหมายจุลภาค 19 2" xfId="6312" xr:uid="{FAEF0719-264C-4DE8-AE13-CDEA6E9EFBBF}"/>
    <cellStyle name="เครื่องหมายจุลภาค 19 2 2" xfId="20150" xr:uid="{59FA1090-4DCC-45D8-B93C-3AF84760B60A}"/>
    <cellStyle name="เครื่องหมายจุลภาค 19 2 3" xfId="15165" xr:uid="{0B1FE49B-177E-4699-9CC0-74FDD59A05EF}"/>
    <cellStyle name="เครื่องหมายจุลภาค 19 3" xfId="15166" xr:uid="{47EC0AA3-3E2C-4456-AC50-F444F39B4A64}"/>
    <cellStyle name="เครื่องหมายจุลภาค 19 4" xfId="15167" xr:uid="{8886869D-C2A1-4D88-90B8-76F8B55E706A}"/>
    <cellStyle name="เครื่องหมายจุลภาค 19 5" xfId="20149" xr:uid="{94BB9251-E74E-41FC-A865-8E49D6D7F1DD}"/>
    <cellStyle name="เครื่องหมายจุลภาค 19 6" xfId="15164" xr:uid="{84C2B387-18E5-43BA-8878-1330FEC6D915}"/>
    <cellStyle name="เครื่องหมายจุลภาค 2" xfId="6313" xr:uid="{DE97FDFE-EFC3-4A03-9B26-46D9D1740488}"/>
    <cellStyle name="เครื่องหมายจุลภาค 2 10" xfId="6314" xr:uid="{55CC17BD-81EF-4856-AB58-36100D740B66}"/>
    <cellStyle name="เครื่องหมายจุลภาค 2 10 2" xfId="6315" xr:uid="{C306854A-2620-49ED-91AC-8E5195340608}"/>
    <cellStyle name="เครื่องหมายจุลภาค 2 10 2 2" xfId="20153" xr:uid="{533A90D4-0660-4551-A4D0-0E0E26F4793A}"/>
    <cellStyle name="เครื่องหมายจุลภาค 2 10 2 3" xfId="15169" xr:uid="{582C5424-0402-4B3C-8953-E08F95C1EF5B}"/>
    <cellStyle name="เครื่องหมายจุลภาค 2 10 3" xfId="15170" xr:uid="{82797B0B-361A-4DD6-8CA8-4105C08EDD22}"/>
    <cellStyle name="เครื่องหมายจุลภาค 2 10 4" xfId="15171" xr:uid="{745AFEB3-5D6B-4E34-94C5-DD58891877D4}"/>
    <cellStyle name="เครื่องหมายจุลภาค 2 10 5" xfId="20152" xr:uid="{0D299E1F-4BBA-4AF4-A636-BBCD6294921A}"/>
    <cellStyle name="เครื่องหมายจุลภาค 2 10 6" xfId="15168" xr:uid="{40C00A77-B6A9-4174-B226-B7CA979BA3E8}"/>
    <cellStyle name="เครื่องหมายจุลภาค 2 11" xfId="6316" xr:uid="{EC3FDA20-C69A-42DF-9F1F-DDEEAF8F7AA0}"/>
    <cellStyle name="เครื่องหมายจุลภาค 2 11 2" xfId="6317" xr:uid="{2F9C8E3E-7BDA-4075-90EE-21951EE90E29}"/>
    <cellStyle name="เครื่องหมายจุลภาค 2 11 2 2" xfId="20155" xr:uid="{481889A7-DE6C-4726-B3CF-18180B3A9DEC}"/>
    <cellStyle name="เครื่องหมายจุลภาค 2 11 2 3" xfId="15173" xr:uid="{D30D422F-0E24-43F0-8F21-B82DD3C8D2A5}"/>
    <cellStyle name="เครื่องหมายจุลภาค 2 11 3" xfId="15174" xr:uid="{008B5D2A-E04B-4199-9E23-FF3ABE8176DA}"/>
    <cellStyle name="เครื่องหมายจุลภาค 2 11 4" xfId="15175" xr:uid="{DF723272-B6B3-49D8-A9FA-71036E7056A8}"/>
    <cellStyle name="เครื่องหมายจุลภาค 2 11 5" xfId="20154" xr:uid="{3633ECCC-61E4-4E04-9A7E-C80F09007508}"/>
    <cellStyle name="เครื่องหมายจุลภาค 2 11 6" xfId="15172" xr:uid="{9CD1A197-0F9B-4457-B1F6-D3A404EF2314}"/>
    <cellStyle name="เครื่องหมายจุลภาค 2 12" xfId="6318" xr:uid="{F483CFCE-7840-4486-B8E2-E6FCF7EAACED}"/>
    <cellStyle name="เครื่องหมายจุลภาค 2 12 2" xfId="6319" xr:uid="{088337DE-0C0F-4A22-90B7-DE8BCB6B8CE1}"/>
    <cellStyle name="เครื่องหมายจุลภาค 2 12 2 2" xfId="20157" xr:uid="{5CEDD13B-A8DC-4753-BBF4-156373294BFF}"/>
    <cellStyle name="เครื่องหมายจุลภาค 2 12 2 3" xfId="15177" xr:uid="{E6B4177C-A238-4F6E-9252-CC786E1AD38F}"/>
    <cellStyle name="เครื่องหมายจุลภาค 2 12 3" xfId="15178" xr:uid="{87CF7088-3337-4160-9CF5-76B6F7EBC84F}"/>
    <cellStyle name="เครื่องหมายจุลภาค 2 12 4" xfId="15179" xr:uid="{5E48999E-6794-4E12-B9C4-28C383D237A6}"/>
    <cellStyle name="เครื่องหมายจุลภาค 2 12 5" xfId="20156" xr:uid="{95482079-1945-4770-89DC-01C1FEB29C5F}"/>
    <cellStyle name="เครื่องหมายจุลภาค 2 12 6" xfId="15176" xr:uid="{95843A41-4444-4322-9832-1D675637FBA9}"/>
    <cellStyle name="เครื่องหมายจุลภาค 2 13" xfId="6320" xr:uid="{7396505D-C385-48D1-8F4B-35CBA4A1C98A}"/>
    <cellStyle name="เครื่องหมายจุลภาค 2 13 2" xfId="6321" xr:uid="{69E04B41-3DCF-429C-B96E-F7C5166BD341}"/>
    <cellStyle name="เครื่องหมายจุลภาค 2 13 2 2" xfId="20159" xr:uid="{4C1D5109-082A-4D39-9F44-CFEBB9E5E81A}"/>
    <cellStyle name="เครื่องหมายจุลภาค 2 13 2 3" xfId="15181" xr:uid="{4B0B2EBF-1D10-4A2B-8ACC-ECC246D6B35E}"/>
    <cellStyle name="เครื่องหมายจุลภาค 2 13 3" xfId="15182" xr:uid="{4DC4279A-3F35-4640-A15F-EFF0BA6F786F}"/>
    <cellStyle name="เครื่องหมายจุลภาค 2 13 4" xfId="15183" xr:uid="{8CD99EF3-AF61-4FFA-B87A-F7926F20B1FF}"/>
    <cellStyle name="เครื่องหมายจุลภาค 2 13 5" xfId="20158" xr:uid="{209AB1C0-1846-4E1B-8A39-41E95664DDE6}"/>
    <cellStyle name="เครื่องหมายจุลภาค 2 13 6" xfId="15180" xr:uid="{1082C6B8-5E1C-4DC8-BDDF-33E82FFD6AD7}"/>
    <cellStyle name="เครื่องหมายจุลภาค 2 14" xfId="6322" xr:uid="{6E653FFE-A445-4BE6-9268-9AA93F2A8E4D}"/>
    <cellStyle name="เครื่องหมายจุลภาค 2 14 2" xfId="6323" xr:uid="{A921516D-E205-42A3-979D-3951EC32E030}"/>
    <cellStyle name="เครื่องหมายจุลภาค 2 14 2 2" xfId="20161" xr:uid="{464C7391-51B9-4340-8227-7354AD2780C1}"/>
    <cellStyle name="เครื่องหมายจุลภาค 2 14 2 3" xfId="15185" xr:uid="{2499F5E6-C1B3-4CE6-8B9D-C5CBD1D6113F}"/>
    <cellStyle name="เครื่องหมายจุลภาค 2 14 3" xfId="15186" xr:uid="{0A79F51B-326D-4F96-9BD4-3B13E9214C72}"/>
    <cellStyle name="เครื่องหมายจุลภาค 2 14 4" xfId="15187" xr:uid="{887B7514-C4E6-4850-8C32-59A5563762CB}"/>
    <cellStyle name="เครื่องหมายจุลภาค 2 14 5" xfId="20160" xr:uid="{BFA903AB-2B7C-4704-BAEF-A2F7B7AE1AF4}"/>
    <cellStyle name="เครื่องหมายจุลภาค 2 14 6" xfId="15184" xr:uid="{F47A3AB6-02A9-4E34-B7E9-FB6A8EC60A9F}"/>
    <cellStyle name="เครื่องหมายจุลภาค 2 15" xfId="6324" xr:uid="{C0F0036B-2DBC-4A0C-871A-A2C18E4B8E07}"/>
    <cellStyle name="เครื่องหมายจุลภาค 2 15 2" xfId="6325" xr:uid="{AD843F5A-6BB4-4A7C-BD18-B619B980B0A5}"/>
    <cellStyle name="เครื่องหมายจุลภาค 2 15 2 2" xfId="20163" xr:uid="{17B7E9A7-6E64-43ED-9809-F88B7CD60CDB}"/>
    <cellStyle name="เครื่องหมายจุลภาค 2 15 2 3" xfId="15189" xr:uid="{1499FC7E-1025-4509-A8B0-4DE1E4E1773F}"/>
    <cellStyle name="เครื่องหมายจุลภาค 2 15 3" xfId="15190" xr:uid="{5A9EF33E-0F5D-4CEE-BA2B-121DE1317413}"/>
    <cellStyle name="เครื่องหมายจุลภาค 2 15 4" xfId="15191" xr:uid="{8D88689B-BC03-49E7-A4E4-5E1146C07885}"/>
    <cellStyle name="เครื่องหมายจุลภาค 2 15 5" xfId="20162" xr:uid="{345118AD-4172-497C-BE43-77397A3CFF42}"/>
    <cellStyle name="เครื่องหมายจุลภาค 2 15 6" xfId="15188" xr:uid="{1BE94C7B-FA88-464D-A14B-D34DE80279D7}"/>
    <cellStyle name="เครื่องหมายจุลภาค 2 16" xfId="6326" xr:uid="{C6413A4B-6768-4503-88C0-998011DB23E7}"/>
    <cellStyle name="เครื่องหมายจุลภาค 2 16 2" xfId="6327" xr:uid="{94FAA178-E214-4E4D-8F5B-F3339099850E}"/>
    <cellStyle name="เครื่องหมายจุลภาค 2 16 2 2" xfId="20165" xr:uid="{E8FBB800-AB3A-40B9-BD2F-6516189BE4E4}"/>
    <cellStyle name="เครื่องหมายจุลภาค 2 16 2 3" xfId="15193" xr:uid="{52ED12BC-9F32-49CA-8C5A-870526F43927}"/>
    <cellStyle name="เครื่องหมายจุลภาค 2 16 3" xfId="15194" xr:uid="{CA37EBB6-7CAC-45FA-A9D8-6EAF938ECF79}"/>
    <cellStyle name="เครื่องหมายจุลภาค 2 16 4" xfId="15195" xr:uid="{85CB6BE5-9C12-4305-8F87-2A411F210E36}"/>
    <cellStyle name="เครื่องหมายจุลภาค 2 16 5" xfId="20164" xr:uid="{4DA80258-0D9E-4F81-BC66-657569F97F36}"/>
    <cellStyle name="เครื่องหมายจุลภาค 2 16 6" xfId="15192" xr:uid="{1338D2DA-606B-4378-BDDC-F7F43CF7ECF5}"/>
    <cellStyle name="เครื่องหมายจุลภาค 2 17" xfId="6328" xr:uid="{E22002AF-CEEA-4091-B6BC-75ADB83930A4}"/>
    <cellStyle name="เครื่องหมายจุลภาค 2 17 2" xfId="6329" xr:uid="{2D627C92-2CB8-47CF-89C6-F961A1F725C4}"/>
    <cellStyle name="เครื่องหมายจุลภาค 2 17 2 2" xfId="20167" xr:uid="{C947D45E-618C-485D-9992-15E93307F0C3}"/>
    <cellStyle name="เครื่องหมายจุลภาค 2 17 2 3" xfId="15197" xr:uid="{C77FD5AF-70D6-4F27-BE55-4B91069DFAAB}"/>
    <cellStyle name="เครื่องหมายจุลภาค 2 17 3" xfId="15198" xr:uid="{03FA335D-FCF8-4DEA-B325-D823CA28979E}"/>
    <cellStyle name="เครื่องหมายจุลภาค 2 17 4" xfId="15199" xr:uid="{420973BD-3ED9-4F43-B604-2AB40DD66150}"/>
    <cellStyle name="เครื่องหมายจุลภาค 2 17 5" xfId="20166" xr:uid="{BC44D023-A1CE-439F-9D68-D203386CB9AA}"/>
    <cellStyle name="เครื่องหมายจุลภาค 2 17 6" xfId="15196" xr:uid="{A2415116-8EFD-4C89-AFE5-AEEEF894CBB2}"/>
    <cellStyle name="เครื่องหมายจุลภาค 2 18" xfId="6330" xr:uid="{26FE20A2-4181-4083-9524-E82FB0796B2F}"/>
    <cellStyle name="เครื่องหมายจุลภาค 2 18 2" xfId="6331" xr:uid="{B3D1E9EF-2315-4D33-AA63-ED6899E8B4B9}"/>
    <cellStyle name="เครื่องหมายจุลภาค 2 18 2 2" xfId="20169" xr:uid="{F710AA9B-21A6-4FCC-ADED-D6D79B7FC67A}"/>
    <cellStyle name="เครื่องหมายจุลภาค 2 18 2 3" xfId="15201" xr:uid="{3780A2CA-9B09-4FAA-BB5C-5C5BE8F819DF}"/>
    <cellStyle name="เครื่องหมายจุลภาค 2 18 3" xfId="15202" xr:uid="{DC50C50F-15BD-4B47-84B0-C25E2DED8AC7}"/>
    <cellStyle name="เครื่องหมายจุลภาค 2 18 4" xfId="15203" xr:uid="{1E8B5AAA-3B79-4242-A7E1-F2D71286A301}"/>
    <cellStyle name="เครื่องหมายจุลภาค 2 18 5" xfId="20168" xr:uid="{4CB32DFF-74ED-4D2B-946E-7385420D85A8}"/>
    <cellStyle name="เครื่องหมายจุลภาค 2 18 6" xfId="15200" xr:uid="{67E4E548-7FF3-435D-9A2D-0D7677BAE211}"/>
    <cellStyle name="เครื่องหมายจุลภาค 2 19" xfId="6332" xr:uid="{6B295797-4F51-45A5-8F96-FD73987257C6}"/>
    <cellStyle name="เครื่องหมายจุลภาค 2 19 2" xfId="6333" xr:uid="{75D0F1FC-DFD3-4576-93A6-9BEA2604B3F9}"/>
    <cellStyle name="เครื่องหมายจุลภาค 2 19 2 2" xfId="20171" xr:uid="{EBE3FF34-1F63-4749-B5C7-A4C5D6145758}"/>
    <cellStyle name="เครื่องหมายจุลภาค 2 19 2 3" xfId="15205" xr:uid="{6FE58CB6-CBA2-4830-BB2A-4D437C1736C2}"/>
    <cellStyle name="เครื่องหมายจุลภาค 2 19 3" xfId="15206" xr:uid="{0F8B32BD-3809-4F3B-9FFD-67B5BC1FB275}"/>
    <cellStyle name="เครื่องหมายจุลภาค 2 19 4" xfId="15207" xr:uid="{0443535F-37A3-4E74-8B9A-C83E7644D90E}"/>
    <cellStyle name="เครื่องหมายจุลภาค 2 19 5" xfId="20170" xr:uid="{BE629527-2ABA-4F0B-937D-D4B921EE770E}"/>
    <cellStyle name="เครื่องหมายจุลภาค 2 19 6" xfId="15204" xr:uid="{8AB93923-3C17-4D53-990D-E352C108F52B}"/>
    <cellStyle name="เครื่องหมายจุลภาค 2 2" xfId="6334" xr:uid="{FE343577-DD99-4859-853E-0FAD1F8B9B5A}"/>
    <cellStyle name="เครื่องหมายจุลภาค 2 2 10" xfId="15208" xr:uid="{93445784-AF29-490E-9FBF-0D508582292E}"/>
    <cellStyle name="เครื่องหมายจุลภาค 2 2 10 2" xfId="15209" xr:uid="{B1BB4407-3DB2-421B-85CF-47CA71EEF15F}"/>
    <cellStyle name="เครื่องหมายจุลภาค 2 2 10 2 2" xfId="15210" xr:uid="{E36E4791-5C9A-4AF9-8DD1-253A5561EAC3}"/>
    <cellStyle name="เครื่องหมายจุลภาค 2 2 10 3" xfId="15211" xr:uid="{AFD89577-38D2-4F05-B3B6-B7DB9390490A}"/>
    <cellStyle name="เครื่องหมายจุลภาค 2 2 10 3 2" xfId="15212" xr:uid="{F2E5E2F3-2E22-4A52-B38C-BBD7E19A440C}"/>
    <cellStyle name="เครื่องหมายจุลภาค 2 2 10 4" xfId="15213" xr:uid="{A503C40D-5A58-48ED-BD28-B588833AB3D7}"/>
    <cellStyle name="เครื่องหมายจุลภาค 2 2 11" xfId="15214" xr:uid="{5A4FCB33-2DB2-4D63-AE4C-75EB4CE3534D}"/>
    <cellStyle name="เครื่องหมายจุลภาค 2 2 11 2" xfId="15215" xr:uid="{73FEB1FC-4234-4E7E-8586-8FFA13A9F2FB}"/>
    <cellStyle name="เครื่องหมายจุลภาค 2 2 11 2 2" xfId="15216" xr:uid="{6741C66B-8F0E-44CB-80B7-24E41FF4BCA1}"/>
    <cellStyle name="เครื่องหมายจุลภาค 2 2 11 3" xfId="15217" xr:uid="{3942D8E2-1AA9-49DA-833C-1858F9528889}"/>
    <cellStyle name="เครื่องหมายจุลภาค 2 2 11 3 2" xfId="15218" xr:uid="{6741342D-8EB9-4F13-B2DA-FA88F28D97BF}"/>
    <cellStyle name="เครื่องหมายจุลภาค 2 2 11 4" xfId="15219" xr:uid="{D0EB374F-A33C-492F-966D-B28C5AED592C}"/>
    <cellStyle name="เครื่องหมายจุลภาค 2 2 2" xfId="6335" xr:uid="{E8088228-25C1-49E0-8B5A-1DABFD053D62}"/>
    <cellStyle name="เครื่องหมายจุลภาค 2 2 2 2" xfId="6336" xr:uid="{BA510EDF-3772-44E2-AD27-9C649C6B6797}"/>
    <cellStyle name="เครื่องหมายจุลภาค 2 2 2 2 2" xfId="6337" xr:uid="{3DAE46E2-FBD7-4D57-A3C9-4074DF5985FB}"/>
    <cellStyle name="เครื่องหมายจุลภาค 2 2 2 2 2 2" xfId="6338" xr:uid="{AB84E497-0414-4377-896A-1E525902B2F7}"/>
    <cellStyle name="เครื่องหมายจุลภาค 2 2 2 2 2 2 10" xfId="15220" xr:uid="{C31A52E1-F7FA-43B6-92ED-1CDB26C9C46B}"/>
    <cellStyle name="เครื่องหมายจุลภาค 2 2 2 2 2 2 11" xfId="9364" xr:uid="{A82D7CA7-612F-4926-9A8D-B67E253C900B}"/>
    <cellStyle name="เครื่องหมายจุลภาค 2 2 2 2 2 2 2" xfId="6339" xr:uid="{5759BF18-8F5D-4818-8BF2-0233C35A6AAA}"/>
    <cellStyle name="เครื่องหมายจุลภาค 2 2 2 2 2 2 2 2" xfId="6340" xr:uid="{45643877-A434-4EFC-A8E2-B8129CCCADB7}"/>
    <cellStyle name="เครื่องหมายจุลภาค 2 2 2 2 2 2 2 2 2" xfId="15223" xr:uid="{57A14076-F9A3-45C7-95AC-1D7B42B87868}"/>
    <cellStyle name="เครื่องหมายจุลภาค 2 2 2 2 2 2 2 2 2 2" xfId="15224" xr:uid="{16C3018E-18B2-470A-8F25-02CA5C46CE49}"/>
    <cellStyle name="เครื่องหมายจุลภาค 2 2 2 2 2 2 2 2 3" xfId="15225" xr:uid="{4DC47456-531D-4655-B55B-DA60484EBD2D}"/>
    <cellStyle name="เครื่องหมายจุลภาค 2 2 2 2 2 2 2 2 3 2" xfId="15226" xr:uid="{35B0B3D7-A493-48FB-86C8-B38C54CBE889}"/>
    <cellStyle name="เครื่องหมายจุลภาค 2 2 2 2 2 2 2 2 4" xfId="15227" xr:uid="{B105A65B-EC1B-4C18-921E-506B3C497343}"/>
    <cellStyle name="เครื่องหมายจุลภาค 2 2 2 2 2 2 2 2 5" xfId="20178" xr:uid="{F36EBFE5-A02A-4D71-9856-3B531268285D}"/>
    <cellStyle name="เครื่องหมายจุลภาค 2 2 2 2 2 2 2 2 6" xfId="15222" xr:uid="{9BA67C9D-F286-4A5E-B44F-5D88E6F0B077}"/>
    <cellStyle name="เครื่องหมายจุลภาค 2 2 2 2 2 2 2 2 7" xfId="9366" xr:uid="{2B1AA294-D526-495A-8D75-BCA8959307EA}"/>
    <cellStyle name="เครื่องหมายจุลภาค 2 2 2 2 2 2 2 3" xfId="15228" xr:uid="{629E1FBB-86DF-46D1-B8C5-2730ADB3E533}"/>
    <cellStyle name="เครื่องหมายจุลภาค 2 2 2 2 2 2 2 3 2" xfId="15229" xr:uid="{F3C89214-3C5B-4A66-A073-DF794A18CAF6}"/>
    <cellStyle name="เครื่องหมายจุลภาค 2 2 2 2 2 2 2 4" xfId="15230" xr:uid="{067D77F1-45E6-4B3E-A025-8E904C56F05D}"/>
    <cellStyle name="เครื่องหมายจุลภาค 2 2 2 2 2 2 2 4 2" xfId="15231" xr:uid="{15F322D8-9E80-4FDD-9F5E-BF38E5F7BC79}"/>
    <cellStyle name="เครื่องหมายจุลภาค 2 2 2 2 2 2 2 5" xfId="15232" xr:uid="{D541F989-67D0-417B-8E9A-B4EADA6DAFA9}"/>
    <cellStyle name="เครื่องหมายจุลภาค 2 2 2 2 2 2 2 6" xfId="20177" xr:uid="{2F27EB04-E645-4252-BD58-155984586CD9}"/>
    <cellStyle name="เครื่องหมายจุลภาค 2 2 2 2 2 2 2 7" xfId="15221" xr:uid="{B864E6FE-B0E5-4654-933A-9A74D5DD0D3C}"/>
    <cellStyle name="เครื่องหมายจุลภาค 2 2 2 2 2 2 2 8" xfId="9365" xr:uid="{513CC08C-7798-4BC8-9A39-D38A1010389A}"/>
    <cellStyle name="เครื่องหมายจุลภาค 2 2 2 2 2 2 3" xfId="6341" xr:uid="{C8D06F2A-17FE-44A8-B846-73CF187F7DB0}"/>
    <cellStyle name="เครื่องหมายจุลภาค 2 2 2 2 2 2 3 2" xfId="15234" xr:uid="{3CDC467D-7830-4B82-96C9-C77283E4EDC1}"/>
    <cellStyle name="เครื่องหมายจุลภาค 2 2 2 2 2 2 3 2 2" xfId="15235" xr:uid="{ACE5A1F4-07CF-471A-B0D2-C5E7D94ECC06}"/>
    <cellStyle name="เครื่องหมายจุลภาค 2 2 2 2 2 2 3 3" xfId="15236" xr:uid="{D2222DD1-482F-4377-BC08-B0AD45B0850C}"/>
    <cellStyle name="เครื่องหมายจุลภาค 2 2 2 2 2 2 3 3 2" xfId="15237" xr:uid="{40DC62A7-9AD9-4133-A0FA-568C50EB657B}"/>
    <cellStyle name="เครื่องหมายจุลภาค 2 2 2 2 2 2 3 4" xfId="15238" xr:uid="{A949C737-B8F4-4011-B7C0-4EC1879B56E7}"/>
    <cellStyle name="เครื่องหมายจุลภาค 2 2 2 2 2 2 3 5" xfId="20179" xr:uid="{D1107657-5A01-45A9-80C0-36B3080632A7}"/>
    <cellStyle name="เครื่องหมายจุลภาค 2 2 2 2 2 2 3 6" xfId="15233" xr:uid="{A8821F8E-6D60-463B-A287-2A6D493F8F8D}"/>
    <cellStyle name="เครื่องหมายจุลภาค 2 2 2 2 2 2 3 7" xfId="9367" xr:uid="{10D0627B-1A90-4DE8-ADB3-A1195214B06B}"/>
    <cellStyle name="เครื่องหมายจุลภาค 2 2 2 2 2 2 4" xfId="15239" xr:uid="{FC15C32F-4821-43EA-8455-51C6A94AAAED}"/>
    <cellStyle name="เครื่องหมายจุลภาค 2 2 2 2 2 2 4 2" xfId="15240" xr:uid="{A3E031A0-991C-4F51-8BD1-C7D61C6E36B2}"/>
    <cellStyle name="เครื่องหมายจุลภาค 2 2 2 2 2 2 4 2 2" xfId="15241" xr:uid="{661B621F-6089-4470-97AD-00A099C4AD4F}"/>
    <cellStyle name="เครื่องหมายจุลภาค 2 2 2 2 2 2 4 3" xfId="15242" xr:uid="{245CF93A-83BD-45F2-942C-095120463FB7}"/>
    <cellStyle name="เครื่องหมายจุลภาค 2 2 2 2 2 2 4 3 2" xfId="15243" xr:uid="{B5D26EB3-1B8F-45AB-A0F6-51A2102F12CA}"/>
    <cellStyle name="เครื่องหมายจุลภาค 2 2 2 2 2 2 4 4" xfId="15244" xr:uid="{9BA6B4CB-02C5-4C23-BDD8-EEF79FE332A4}"/>
    <cellStyle name="เครื่องหมายจุลภาค 2 2 2 2 2 2 5" xfId="15245" xr:uid="{CD360D98-DD86-4802-AD93-748AFCF287D8}"/>
    <cellStyle name="เครื่องหมายจุลภาค 2 2 2 2 2 2 5 2" xfId="15246" xr:uid="{EACA7241-93B0-4051-9309-E539B242960F}"/>
    <cellStyle name="เครื่องหมายจุลภาค 2 2 2 2 2 2 5 2 2" xfId="15247" xr:uid="{B4A93588-2417-4A86-A7D0-649D432FC61A}"/>
    <cellStyle name="เครื่องหมายจุลภาค 2 2 2 2 2 2 5 3" xfId="15248" xr:uid="{50F62440-40AC-4730-B43C-248DB1CE5250}"/>
    <cellStyle name="เครื่องหมายจุลภาค 2 2 2 2 2 2 5 3 2" xfId="15249" xr:uid="{BF899BC6-E78E-4434-B1EC-EAFD25B65BAA}"/>
    <cellStyle name="เครื่องหมายจุลภาค 2 2 2 2 2 2 5 4" xfId="15250" xr:uid="{4C946510-92FF-4A96-9D59-124ED489F626}"/>
    <cellStyle name="เครื่องหมายจุลภาค 2 2 2 2 2 2 6" xfId="15251" xr:uid="{54A3431A-6D0A-4493-BC7E-304013F97A81}"/>
    <cellStyle name="เครื่องหมายจุลภาค 2 2 2 2 2 2 6 2" xfId="15252" xr:uid="{A70D0A43-5F8E-4862-A477-90A7E53F41A9}"/>
    <cellStyle name="เครื่องหมายจุลภาค 2 2 2 2 2 2 7" xfId="15253" xr:uid="{78641A25-B076-4616-80CD-99E341995D56}"/>
    <cellStyle name="เครื่องหมายจุลภาค 2 2 2 2 2 2 7 2" xfId="15254" xr:uid="{9EE95A61-AE5A-4470-824E-5ADEFF559593}"/>
    <cellStyle name="เครื่องหมายจุลภาค 2 2 2 2 2 2 8" xfId="15255" xr:uid="{38253B33-0F12-4BDC-ABCF-DB2BB3EAFA4E}"/>
    <cellStyle name="เครื่องหมายจุลภาค 2 2 2 2 2 2 9" xfId="20176" xr:uid="{5F0DBB67-4629-48DC-99A4-83AA35F12FBC}"/>
    <cellStyle name="เครื่องหมายจุลภาค 2 2 2 2 2 3" xfId="6342" xr:uid="{B6DDCD02-5899-4612-A9B0-E81DC96A25FD}"/>
    <cellStyle name="เครื่องหมายจุลภาค 2 2 2 2 2 3 2" xfId="20180" xr:uid="{CECD8555-4FD9-4943-8333-DEC66EEB079B}"/>
    <cellStyle name="เครื่องหมายจุลภาค 2 2 2 2 2 3 3" xfId="15256" xr:uid="{86DE42A0-B032-4F2A-9949-583414888E44}"/>
    <cellStyle name="เครื่องหมายจุลภาค 2 2 2 2 2 4" xfId="15257" xr:uid="{37937F34-9907-4F04-B2BB-BED5AD1E5182}"/>
    <cellStyle name="เครื่องหมายจุลภาค 2 2 2 2 2 5" xfId="15258" xr:uid="{9F711FF8-CBA9-44CC-94F3-45859208BBF4}"/>
    <cellStyle name="เครื่องหมายจุลภาค 2 2 2 2 3" xfId="6343" xr:uid="{92BD299B-D3B1-4E20-9FFC-88E01EEB5742}"/>
    <cellStyle name="เครื่องหมายจุลภาค 2 2 2 2 3 10" xfId="15259" xr:uid="{9E197413-D90D-43B9-9D53-EFB9C8CC6F0C}"/>
    <cellStyle name="เครื่องหมายจุลภาค 2 2 2 2 3 11" xfId="9369" xr:uid="{F8857903-74ED-4565-8AFE-E30A15A1D47F}"/>
    <cellStyle name="เครื่องหมายจุลภาค 2 2 2 2 3 2" xfId="6344" xr:uid="{12B11A24-92F5-40CB-B48B-0E574F520E79}"/>
    <cellStyle name="เครื่องหมายจุลภาค 2 2 2 2 3 2 2" xfId="6345" xr:uid="{CB380461-7023-4F6F-A4BF-D26CED5A4701}"/>
    <cellStyle name="เครื่องหมายจุลภาค 2 2 2 2 3 2 2 2" xfId="15262" xr:uid="{5DAA8D8C-4A41-4D51-AC2F-694F9969C81C}"/>
    <cellStyle name="เครื่องหมายจุลภาค 2 2 2 2 3 2 2 2 2" xfId="15263" xr:uid="{15673223-9FA9-419E-AA65-4294625F1887}"/>
    <cellStyle name="เครื่องหมายจุลภาค 2 2 2 2 3 2 2 3" xfId="15264" xr:uid="{C74290C1-D7B2-476D-8F8A-AFB9402DA671}"/>
    <cellStyle name="เครื่องหมายจุลภาค 2 2 2 2 3 2 2 3 2" xfId="15265" xr:uid="{59714986-1033-44C8-B02D-9FAFAE196F92}"/>
    <cellStyle name="เครื่องหมายจุลภาค 2 2 2 2 3 2 2 4" xfId="15266" xr:uid="{403E8711-B7C1-4479-A4E2-486214360EA5}"/>
    <cellStyle name="เครื่องหมายจุลภาค 2 2 2 2 3 2 2 5" xfId="20183" xr:uid="{6E985041-4032-400D-8769-EF33DD606803}"/>
    <cellStyle name="เครื่องหมายจุลภาค 2 2 2 2 3 2 2 6" xfId="15261" xr:uid="{A252752A-50F3-46AC-81E2-AD0F3FF8C148}"/>
    <cellStyle name="เครื่องหมายจุลภาค 2 2 2 2 3 2 2 7" xfId="9371" xr:uid="{C06252A4-3500-43F1-B75E-1C85C0F555AC}"/>
    <cellStyle name="เครื่องหมายจุลภาค 2 2 2 2 3 2 3" xfId="15267" xr:uid="{1A1E5F48-0F7B-4999-87AA-BFBD933B5AB4}"/>
    <cellStyle name="เครื่องหมายจุลภาค 2 2 2 2 3 2 3 2" xfId="15268" xr:uid="{62C4A931-9DE1-406E-9557-46BAF1AD8BF5}"/>
    <cellStyle name="เครื่องหมายจุลภาค 2 2 2 2 3 2 4" xfId="15269" xr:uid="{A42F2507-181F-4F44-86D6-077BB03A43E1}"/>
    <cellStyle name="เครื่องหมายจุลภาค 2 2 2 2 3 2 4 2" xfId="15270" xr:uid="{4DD764FE-1066-440C-8950-5CCAAEB7E9B9}"/>
    <cellStyle name="เครื่องหมายจุลภาค 2 2 2 2 3 2 5" xfId="15271" xr:uid="{F8932E9F-AE2A-44C8-AFAB-05DEB51D93F6}"/>
    <cellStyle name="เครื่องหมายจุลภาค 2 2 2 2 3 2 6" xfId="20182" xr:uid="{F90BB2B9-ED98-4D7A-A6BA-890E09DF93B6}"/>
    <cellStyle name="เครื่องหมายจุลภาค 2 2 2 2 3 2 7" xfId="15260" xr:uid="{F9AE5A38-F48A-4730-905C-F94C90B954CC}"/>
    <cellStyle name="เครื่องหมายจุลภาค 2 2 2 2 3 2 8" xfId="9370" xr:uid="{54B3EDF2-796A-4CF6-BB35-ED5E1A38931E}"/>
    <cellStyle name="เครื่องหมายจุลภาค 2 2 2 2 3 3" xfId="6346" xr:uid="{61C23E7B-DE05-481C-AE5B-76FAD70CE155}"/>
    <cellStyle name="เครื่องหมายจุลภาค 2 2 2 2 3 3 2" xfId="15273" xr:uid="{B7972227-BD01-4953-AE72-A0DEA11F390F}"/>
    <cellStyle name="เครื่องหมายจุลภาค 2 2 2 2 3 3 2 2" xfId="15274" xr:uid="{D9B1A8DB-8A29-4449-B528-AD8E9B09C9A5}"/>
    <cellStyle name="เครื่องหมายจุลภาค 2 2 2 2 3 3 3" xfId="15275" xr:uid="{4FC4C6BE-29D6-431C-B045-D80EA5D30B76}"/>
    <cellStyle name="เครื่องหมายจุลภาค 2 2 2 2 3 3 3 2" xfId="15276" xr:uid="{A6139916-7C08-4C36-B324-298B493CE29D}"/>
    <cellStyle name="เครื่องหมายจุลภาค 2 2 2 2 3 3 4" xfId="15277" xr:uid="{AFB0B1E2-7E63-4B62-ADAB-F8698DF0FD07}"/>
    <cellStyle name="เครื่องหมายจุลภาค 2 2 2 2 3 3 5" xfId="20184" xr:uid="{93448055-D4E4-42D9-B8C3-9DE013F8C3BC}"/>
    <cellStyle name="เครื่องหมายจุลภาค 2 2 2 2 3 3 6" xfId="15272" xr:uid="{E08780F9-23F5-417D-ACC8-30366D8975E9}"/>
    <cellStyle name="เครื่องหมายจุลภาค 2 2 2 2 3 3 7" xfId="9372" xr:uid="{BB6214B2-01CD-4D3A-AA96-0A9EAE4C26B1}"/>
    <cellStyle name="เครื่องหมายจุลภาค 2 2 2 2 3 4" xfId="15278" xr:uid="{0DFA5FC6-63D0-4FD1-AC3E-82C59913E25B}"/>
    <cellStyle name="เครื่องหมายจุลภาค 2 2 2 2 3 4 2" xfId="15279" xr:uid="{EABBF08D-1FEE-49DB-A3A4-222295D49077}"/>
    <cellStyle name="เครื่องหมายจุลภาค 2 2 2 2 3 4 2 2" xfId="15280" xr:uid="{039F9F99-8095-49A0-AFAD-CAD6EF3F610E}"/>
    <cellStyle name="เครื่องหมายจุลภาค 2 2 2 2 3 4 3" xfId="15281" xr:uid="{66FD7D73-A112-4165-9DA7-45CE6AF16612}"/>
    <cellStyle name="เครื่องหมายจุลภาค 2 2 2 2 3 4 3 2" xfId="15282" xr:uid="{FE2B7F6D-BB40-41B8-B331-B5569CBFF71F}"/>
    <cellStyle name="เครื่องหมายจุลภาค 2 2 2 2 3 4 4" xfId="15283" xr:uid="{3A03AB47-9442-4E01-9E3F-16DEFC31BFA0}"/>
    <cellStyle name="เครื่องหมายจุลภาค 2 2 2 2 3 5" xfId="15284" xr:uid="{0062F44A-10A8-4111-A1B2-58163B306797}"/>
    <cellStyle name="เครื่องหมายจุลภาค 2 2 2 2 3 5 2" xfId="15285" xr:uid="{D566BE82-2870-4E49-AC40-7AF42B3B622F}"/>
    <cellStyle name="เครื่องหมายจุลภาค 2 2 2 2 3 5 2 2" xfId="15286" xr:uid="{3A805592-65F3-4B79-A0C5-FB6A81086416}"/>
    <cellStyle name="เครื่องหมายจุลภาค 2 2 2 2 3 5 3" xfId="15287" xr:uid="{D5B28ECF-B890-4CB0-AA32-7C37F2FD8A33}"/>
    <cellStyle name="เครื่องหมายจุลภาค 2 2 2 2 3 5 3 2" xfId="15288" xr:uid="{E2660890-608E-408D-A521-CB8CF365C3F9}"/>
    <cellStyle name="เครื่องหมายจุลภาค 2 2 2 2 3 5 4" xfId="15289" xr:uid="{F3D19428-8472-4CF6-8270-760A5CFD440D}"/>
    <cellStyle name="เครื่องหมายจุลภาค 2 2 2 2 3 6" xfId="15290" xr:uid="{79DCCDEA-64B4-4048-AB34-10D87A51C9BD}"/>
    <cellStyle name="เครื่องหมายจุลภาค 2 2 2 2 3 6 2" xfId="15291" xr:uid="{8515F141-E33F-46FD-9C37-1F03A28BDC80}"/>
    <cellStyle name="เครื่องหมายจุลภาค 2 2 2 2 3 7" xfId="15292" xr:uid="{B2611C1A-CFD4-4012-883A-EAB760EDFE9B}"/>
    <cellStyle name="เครื่องหมายจุลภาค 2 2 2 2 3 7 2" xfId="15293" xr:uid="{5FDF071D-1309-4F98-8187-3BD6124D7E3A}"/>
    <cellStyle name="เครื่องหมายจุลภาค 2 2 2 2 3 8" xfId="15294" xr:uid="{842CA4FE-EC87-4917-9013-0D9FE6C65D08}"/>
    <cellStyle name="เครื่องหมายจุลภาค 2 2 2 2 3 9" xfId="20181" xr:uid="{51F352B3-C6AB-42CC-B37C-20C9F6DA066A}"/>
    <cellStyle name="เครื่องหมายจุลภาค 2 2 2 2 4" xfId="6347" xr:uid="{1F0439F3-8636-49BC-ACC6-6541B1C96772}"/>
    <cellStyle name="เครื่องหมายจุลภาค 2 2 2 2 4 10" xfId="15295" xr:uid="{07ABC684-B0FC-49F3-B007-ECC7B6512D0F}"/>
    <cellStyle name="เครื่องหมายจุลภาค 2 2 2 2 4 11" xfId="9373" xr:uid="{7AC4B2A1-D0B9-402A-AE3B-098474AE3D74}"/>
    <cellStyle name="เครื่องหมายจุลภาค 2 2 2 2 4 2" xfId="6348" xr:uid="{D32DBECA-F15A-4564-8724-A1B45E43512D}"/>
    <cellStyle name="เครื่องหมายจุลภาค 2 2 2 2 4 2 2" xfId="6349" xr:uid="{976E6AE3-3D8F-4A1A-BD8B-ACBFB9A5AD9B}"/>
    <cellStyle name="เครื่องหมายจุลภาค 2 2 2 2 4 2 2 2" xfId="15298" xr:uid="{F158E799-D2CF-4386-AC14-5B2A890BC434}"/>
    <cellStyle name="เครื่องหมายจุลภาค 2 2 2 2 4 2 2 2 2" xfId="15299" xr:uid="{86F7BCC9-60D2-4180-8B0D-5DBA7ADE91FE}"/>
    <cellStyle name="เครื่องหมายจุลภาค 2 2 2 2 4 2 2 3" xfId="15300" xr:uid="{7FC0581F-9D27-4007-87D2-5DA8E0AC913B}"/>
    <cellStyle name="เครื่องหมายจุลภาค 2 2 2 2 4 2 2 3 2" xfId="15301" xr:uid="{D7BBDB64-7069-46D2-9355-3C03DEE5E45F}"/>
    <cellStyle name="เครื่องหมายจุลภาค 2 2 2 2 4 2 2 4" xfId="15302" xr:uid="{6CC43E89-55B3-4DF6-A5F2-65A4DFB5E69C}"/>
    <cellStyle name="เครื่องหมายจุลภาค 2 2 2 2 4 2 2 5" xfId="20187" xr:uid="{72B34181-C2D6-4183-8D03-FACE9ECF9C40}"/>
    <cellStyle name="เครื่องหมายจุลภาค 2 2 2 2 4 2 2 6" xfId="15297" xr:uid="{3366D16F-528A-4704-A9C5-EA6AC07A7E01}"/>
    <cellStyle name="เครื่องหมายจุลภาค 2 2 2 2 4 2 2 7" xfId="9375" xr:uid="{3B7038F7-86D2-4967-9D33-8FCCC187D547}"/>
    <cellStyle name="เครื่องหมายจุลภาค 2 2 2 2 4 2 3" xfId="15303" xr:uid="{DF244E2E-FDE3-4606-8199-F8F2965AA401}"/>
    <cellStyle name="เครื่องหมายจุลภาค 2 2 2 2 4 2 3 2" xfId="15304" xr:uid="{AC3DD791-4AF2-4485-8ADC-9612CF197B78}"/>
    <cellStyle name="เครื่องหมายจุลภาค 2 2 2 2 4 2 4" xfId="15305" xr:uid="{2AEEC4C6-5213-43F3-8EC7-C6CFC6417333}"/>
    <cellStyle name="เครื่องหมายจุลภาค 2 2 2 2 4 2 4 2" xfId="15306" xr:uid="{C987A957-9463-4675-A464-6982A6582E1E}"/>
    <cellStyle name="เครื่องหมายจุลภาค 2 2 2 2 4 2 5" xfId="15307" xr:uid="{5EA39BF2-D5C4-4E60-81B6-D85053639567}"/>
    <cellStyle name="เครื่องหมายจุลภาค 2 2 2 2 4 2 6" xfId="20186" xr:uid="{D03ED2E6-88C4-4B56-B5AA-E8ADB99CF9A5}"/>
    <cellStyle name="เครื่องหมายจุลภาค 2 2 2 2 4 2 7" xfId="15296" xr:uid="{68BF275C-1CAA-463A-B7A9-51AAA0A50D57}"/>
    <cellStyle name="เครื่องหมายจุลภาค 2 2 2 2 4 2 8" xfId="9374" xr:uid="{9267A4A8-53C1-4C3A-A707-F4EF3807AB74}"/>
    <cellStyle name="เครื่องหมายจุลภาค 2 2 2 2 4 3" xfId="6350" xr:uid="{079E3147-1F93-4A83-BEC5-DCE0E64E3140}"/>
    <cellStyle name="เครื่องหมายจุลภาค 2 2 2 2 4 3 2" xfId="15309" xr:uid="{40890CFF-5B8A-4432-98BA-9E596F1DD51F}"/>
    <cellStyle name="เครื่องหมายจุลภาค 2 2 2 2 4 3 2 2" xfId="15310" xr:uid="{0C0EB1D2-1A45-409F-B262-8A8B6F789660}"/>
    <cellStyle name="เครื่องหมายจุลภาค 2 2 2 2 4 3 3" xfId="15311" xr:uid="{3EF5A69B-ED7F-4BA1-BCAC-93BE3361B868}"/>
    <cellStyle name="เครื่องหมายจุลภาค 2 2 2 2 4 3 3 2" xfId="15312" xr:uid="{1FA50635-7276-45B1-B5F6-3BB49F375F6F}"/>
    <cellStyle name="เครื่องหมายจุลภาค 2 2 2 2 4 3 4" xfId="15313" xr:uid="{52329EDE-F193-4991-9A75-C3AA2ECB4FA7}"/>
    <cellStyle name="เครื่องหมายจุลภาค 2 2 2 2 4 3 5" xfId="20188" xr:uid="{907F57FB-B5EC-45E7-A982-226E14B613D7}"/>
    <cellStyle name="เครื่องหมายจุลภาค 2 2 2 2 4 3 6" xfId="15308" xr:uid="{EAF86199-4591-4099-B09E-6E636584AD65}"/>
    <cellStyle name="เครื่องหมายจุลภาค 2 2 2 2 4 3 7" xfId="9376" xr:uid="{3A2FAAEC-664F-4F9C-867E-E31F88BABB01}"/>
    <cellStyle name="เครื่องหมายจุลภาค 2 2 2 2 4 4" xfId="15314" xr:uid="{00A22A23-670B-4084-A2B8-D092FFFEA204}"/>
    <cellStyle name="เครื่องหมายจุลภาค 2 2 2 2 4 4 2" xfId="15315" xr:uid="{1FB2D7D0-EDDF-41EE-825D-A60B0991E42F}"/>
    <cellStyle name="เครื่องหมายจุลภาค 2 2 2 2 4 4 2 2" xfId="15316" xr:uid="{A91889E2-BDC4-4ADC-A794-6F3EF7DC3D32}"/>
    <cellStyle name="เครื่องหมายจุลภาค 2 2 2 2 4 4 3" xfId="15317" xr:uid="{9AF47E9A-B79A-42A0-8AD8-77BF4313343A}"/>
    <cellStyle name="เครื่องหมายจุลภาค 2 2 2 2 4 4 3 2" xfId="15318" xr:uid="{D55B8102-6806-4F5B-9BEC-23C238F319E2}"/>
    <cellStyle name="เครื่องหมายจุลภาค 2 2 2 2 4 4 4" xfId="15319" xr:uid="{9789350B-BADC-4051-B4CE-0220C92500C2}"/>
    <cellStyle name="เครื่องหมายจุลภาค 2 2 2 2 4 5" xfId="15320" xr:uid="{D010A062-62B6-43C4-A029-3DCDFF3B0167}"/>
    <cellStyle name="เครื่องหมายจุลภาค 2 2 2 2 4 5 2" xfId="15321" xr:uid="{80DE246F-C02B-45D2-A0E1-A3A7D8130E58}"/>
    <cellStyle name="เครื่องหมายจุลภาค 2 2 2 2 4 5 2 2" xfId="15322" xr:uid="{2B69947F-689A-407C-BDE2-41F0A4CE1BD1}"/>
    <cellStyle name="เครื่องหมายจุลภาค 2 2 2 2 4 5 3" xfId="15323" xr:uid="{A6F3D568-BCBF-4D28-AF48-0AC614E14570}"/>
    <cellStyle name="เครื่องหมายจุลภาค 2 2 2 2 4 5 3 2" xfId="15324" xr:uid="{5A77F73E-56FF-4F58-96E5-2833E6E3E49C}"/>
    <cellStyle name="เครื่องหมายจุลภาค 2 2 2 2 4 5 4" xfId="15325" xr:uid="{6FCA4CCF-A6B5-4A0D-A6E0-6D58F2BA0005}"/>
    <cellStyle name="เครื่องหมายจุลภาค 2 2 2 2 4 6" xfId="15326" xr:uid="{AA8BE876-5BD7-4AF9-82BC-D1616CE93E16}"/>
    <cellStyle name="เครื่องหมายจุลภาค 2 2 2 2 4 6 2" xfId="15327" xr:uid="{613AA32F-F638-4557-8C48-A15E4B84DBE0}"/>
    <cellStyle name="เครื่องหมายจุลภาค 2 2 2 2 4 7" xfId="15328" xr:uid="{31F8D0AC-9984-4CBC-B80C-76993129D7DE}"/>
    <cellStyle name="เครื่องหมายจุลภาค 2 2 2 2 4 7 2" xfId="15329" xr:uid="{56407C14-E843-4A1F-8D60-85216CA00703}"/>
    <cellStyle name="เครื่องหมายจุลภาค 2 2 2 2 4 8" xfId="15330" xr:uid="{2EF50132-DC88-4682-A4E3-EF3DE7452061}"/>
    <cellStyle name="เครื่องหมายจุลภาค 2 2 2 2 4 9" xfId="20185" xr:uid="{ECA9FFF0-59F1-46D9-B917-33FCDC30F672}"/>
    <cellStyle name="เครื่องหมายจุลภาค 2 2 2 2 5" xfId="6351" xr:uid="{DE72FF9A-735D-4BB8-B871-563716F9E784}"/>
    <cellStyle name="เครื่องหมายจุลภาค 2 2 2 2 5 10" xfId="15331" xr:uid="{DB2CC965-83E8-49B2-A0A9-0FC2FC77B3B6}"/>
    <cellStyle name="เครื่องหมายจุลภาค 2 2 2 2 5 11" xfId="9377" xr:uid="{4A3CFD8F-648C-460D-9A4D-4F127AF3928D}"/>
    <cellStyle name="เครื่องหมายจุลภาค 2 2 2 2 5 2" xfId="6352" xr:uid="{88E00591-66F3-4A57-AE2B-F0948228D4FC}"/>
    <cellStyle name="เครื่องหมายจุลภาค 2 2 2 2 5 2 2" xfId="6353" xr:uid="{617BD87A-FF65-4484-B4AE-411DBCF2B5ED}"/>
    <cellStyle name="เครื่องหมายจุลภาค 2 2 2 2 5 2 2 2" xfId="15334" xr:uid="{72016250-BDF0-4C3F-8CDF-7F6F7885EA97}"/>
    <cellStyle name="เครื่องหมายจุลภาค 2 2 2 2 5 2 2 2 2" xfId="15335" xr:uid="{3579CCEF-94F4-49C5-95DF-B18F75160453}"/>
    <cellStyle name="เครื่องหมายจุลภาค 2 2 2 2 5 2 2 3" xfId="15336" xr:uid="{EDAA4665-0358-4EDC-8834-D4863D7CE44F}"/>
    <cellStyle name="เครื่องหมายจุลภาค 2 2 2 2 5 2 2 3 2" xfId="15337" xr:uid="{5707FD24-760A-4CE1-8844-2C30E30F0EA3}"/>
    <cellStyle name="เครื่องหมายจุลภาค 2 2 2 2 5 2 2 4" xfId="15338" xr:uid="{4790EE09-5AFA-4715-B8D4-F107E2EE8951}"/>
    <cellStyle name="เครื่องหมายจุลภาค 2 2 2 2 5 2 2 5" xfId="20191" xr:uid="{A3F6A099-E694-4C9C-83DC-D35BAA6FE061}"/>
    <cellStyle name="เครื่องหมายจุลภาค 2 2 2 2 5 2 2 6" xfId="15333" xr:uid="{4F341487-B4DC-4D77-900D-41F9E75A954C}"/>
    <cellStyle name="เครื่องหมายจุลภาค 2 2 2 2 5 2 2 7" xfId="9379" xr:uid="{BADCEF32-6318-427F-B731-77118DCF7C86}"/>
    <cellStyle name="เครื่องหมายจุลภาค 2 2 2 2 5 2 3" xfId="15339" xr:uid="{2504F622-5478-42CF-8676-E7B5B728BD92}"/>
    <cellStyle name="เครื่องหมายจุลภาค 2 2 2 2 5 2 3 2" xfId="15340" xr:uid="{33A32414-DA24-4A17-A2AE-403777BB36CD}"/>
    <cellStyle name="เครื่องหมายจุลภาค 2 2 2 2 5 2 4" xfId="15341" xr:uid="{B7B5545D-6755-4C22-BFFE-DB074F80AB03}"/>
    <cellStyle name="เครื่องหมายจุลภาค 2 2 2 2 5 2 4 2" xfId="15342" xr:uid="{48417A2B-E8B3-4191-AC8B-EA3418168564}"/>
    <cellStyle name="เครื่องหมายจุลภาค 2 2 2 2 5 2 5" xfId="15343" xr:uid="{D0F2BB5B-FE3C-435F-8D27-2272F3D02380}"/>
    <cellStyle name="เครื่องหมายจุลภาค 2 2 2 2 5 2 6" xfId="20190" xr:uid="{EA691448-6A11-429F-967A-F7E7EDA50BA6}"/>
    <cellStyle name="เครื่องหมายจุลภาค 2 2 2 2 5 2 7" xfId="15332" xr:uid="{A2196838-536C-4023-81A6-9264A01C813C}"/>
    <cellStyle name="เครื่องหมายจุลภาค 2 2 2 2 5 2 8" xfId="9378" xr:uid="{E50788F4-E0C4-49D4-A776-76FD127A5508}"/>
    <cellStyle name="เครื่องหมายจุลภาค 2 2 2 2 5 3" xfId="6354" xr:uid="{97DDA771-9BBA-469E-9147-4911D1A2C7E1}"/>
    <cellStyle name="เครื่องหมายจุลภาค 2 2 2 2 5 3 2" xfId="15345" xr:uid="{2A214379-676F-4669-8ADA-CC7A92FA8E0C}"/>
    <cellStyle name="เครื่องหมายจุลภาค 2 2 2 2 5 3 2 2" xfId="15346" xr:uid="{078675EB-BEFD-4C0B-84D5-F335D2286934}"/>
    <cellStyle name="เครื่องหมายจุลภาค 2 2 2 2 5 3 3" xfId="15347" xr:uid="{E44E2EE3-C404-4D4C-A1C7-19BC7535DE7E}"/>
    <cellStyle name="เครื่องหมายจุลภาค 2 2 2 2 5 3 3 2" xfId="15348" xr:uid="{3E2AF234-52AB-4F09-8984-01008F220D27}"/>
    <cellStyle name="เครื่องหมายจุลภาค 2 2 2 2 5 3 4" xfId="15349" xr:uid="{877C03B4-1DC3-4010-B16D-D6B689A74D71}"/>
    <cellStyle name="เครื่องหมายจุลภาค 2 2 2 2 5 3 5" xfId="20192" xr:uid="{50BCC8E6-702D-40D6-AD53-AD2AC4876129}"/>
    <cellStyle name="เครื่องหมายจุลภาค 2 2 2 2 5 3 6" xfId="15344" xr:uid="{BE856BA3-0DFB-4E6A-8668-5EC73C5E08EC}"/>
    <cellStyle name="เครื่องหมายจุลภาค 2 2 2 2 5 3 7" xfId="9380" xr:uid="{3CD4608A-50EF-43A4-A5DD-7407AA59BEA6}"/>
    <cellStyle name="เครื่องหมายจุลภาค 2 2 2 2 5 4" xfId="15350" xr:uid="{60404686-7232-418B-B65E-7522F3F2BD20}"/>
    <cellStyle name="เครื่องหมายจุลภาค 2 2 2 2 5 4 2" xfId="15351" xr:uid="{E8A95476-7816-4A51-9A94-77866DC99F81}"/>
    <cellStyle name="เครื่องหมายจุลภาค 2 2 2 2 5 4 2 2" xfId="15352" xr:uid="{165CB4ED-36D5-4B7E-AB90-75BA9F478A0B}"/>
    <cellStyle name="เครื่องหมายจุลภาค 2 2 2 2 5 4 3" xfId="15353" xr:uid="{07B67061-2353-49EE-95B7-6438001A7528}"/>
    <cellStyle name="เครื่องหมายจุลภาค 2 2 2 2 5 4 3 2" xfId="15354" xr:uid="{F1B754D0-24F8-4C5B-8BE2-EF4CF1EEC1B5}"/>
    <cellStyle name="เครื่องหมายจุลภาค 2 2 2 2 5 4 4" xfId="15355" xr:uid="{8BA42EA1-48F2-43CC-AE00-45698A3A27E2}"/>
    <cellStyle name="เครื่องหมายจุลภาค 2 2 2 2 5 5" xfId="15356" xr:uid="{E1B8AE46-8ADA-4D82-832B-F7DC0EB3FFFC}"/>
    <cellStyle name="เครื่องหมายจุลภาค 2 2 2 2 5 5 2" xfId="15357" xr:uid="{BE221F21-1667-4314-8978-A14C4A5894C4}"/>
    <cellStyle name="เครื่องหมายจุลภาค 2 2 2 2 5 5 2 2" xfId="15358" xr:uid="{0D38372B-E863-4978-B746-35FE8FEC4364}"/>
    <cellStyle name="เครื่องหมายจุลภาค 2 2 2 2 5 5 3" xfId="15359" xr:uid="{A4F88A3C-58AB-4D88-BA91-10AB1ADD7990}"/>
    <cellStyle name="เครื่องหมายจุลภาค 2 2 2 2 5 5 3 2" xfId="15360" xr:uid="{257772E3-BCE2-429F-91D2-A9F0B1BBB34E}"/>
    <cellStyle name="เครื่องหมายจุลภาค 2 2 2 2 5 5 4" xfId="15361" xr:uid="{AE0E46EF-C030-43EC-9501-112DA5DE578F}"/>
    <cellStyle name="เครื่องหมายจุลภาค 2 2 2 2 5 6" xfId="15362" xr:uid="{C74B26CB-554B-4C48-9B5B-22F686AE9685}"/>
    <cellStyle name="เครื่องหมายจุลภาค 2 2 2 2 5 6 2" xfId="15363" xr:uid="{AF133E77-17A0-439E-B95D-8E9CD59EC2F0}"/>
    <cellStyle name="เครื่องหมายจุลภาค 2 2 2 2 5 7" xfId="15364" xr:uid="{A4D0787D-6B8D-4D77-8A8E-73CCDF86A3D3}"/>
    <cellStyle name="เครื่องหมายจุลภาค 2 2 2 2 5 7 2" xfId="15365" xr:uid="{2A9D6A95-3F5B-4821-87CF-B842E7074FF4}"/>
    <cellStyle name="เครื่องหมายจุลภาค 2 2 2 2 5 8" xfId="15366" xr:uid="{A973B041-FFC0-4E8C-A0D6-6A5C023203B2}"/>
    <cellStyle name="เครื่องหมายจุลภาค 2 2 2 2 5 9" xfId="20189" xr:uid="{BD3BC155-2676-4B01-8D0A-34B9C6F0B4FD}"/>
    <cellStyle name="เครื่องหมายจุลภาค 2 2 2 2 6" xfId="6355" xr:uid="{B1BCB9EC-C2A2-427C-A25D-F5FDFEDF79B6}"/>
    <cellStyle name="เครื่องหมายจุลภาค 2 2 2 2 6 2" xfId="6356" xr:uid="{DD1E38F1-AEDA-4DD6-A897-7FE445B085AD}"/>
    <cellStyle name="เครื่องหมายจุลภาค 2 2 2 2 6 2 2" xfId="15369" xr:uid="{59FC3C2B-20D2-4186-8486-011A3B9D7CDC}"/>
    <cellStyle name="เครื่องหมายจุลภาค 2 2 2 2 6 2 2 2" xfId="15370" xr:uid="{F634EEF0-9E83-46E4-8130-FF2BA1345B46}"/>
    <cellStyle name="เครื่องหมายจุลภาค 2 2 2 2 6 2 3" xfId="15371" xr:uid="{EDAB4102-8CF2-4A0F-9BD9-F2459EE14532}"/>
    <cellStyle name="เครื่องหมายจุลภาค 2 2 2 2 6 2 3 2" xfId="15372" xr:uid="{2DEE075C-32BA-46EF-8EDC-DE763958A9B5}"/>
    <cellStyle name="เครื่องหมายจุลภาค 2 2 2 2 6 2 4" xfId="15373" xr:uid="{CB6D609E-BC44-4B05-8442-A871D1EC92C8}"/>
    <cellStyle name="เครื่องหมายจุลภาค 2 2 2 2 6 2 5" xfId="20194" xr:uid="{71D600A5-AA53-4B82-9CCC-3184324BACC7}"/>
    <cellStyle name="เครื่องหมายจุลภาค 2 2 2 2 6 2 6" xfId="15368" xr:uid="{3CE7E2E8-7837-44DE-8930-75EDBF21F3CF}"/>
    <cellStyle name="เครื่องหมายจุลภาค 2 2 2 2 6 2 7" xfId="9382" xr:uid="{B216C00F-988D-415F-B6FC-30C97ED408AF}"/>
    <cellStyle name="เครื่องหมายจุลภาค 2 2 2 2 6 3" xfId="15374" xr:uid="{20863A5F-FC22-4646-9341-C6CB3AB6FDAA}"/>
    <cellStyle name="เครื่องหมายจุลภาค 2 2 2 2 6 3 2" xfId="15375" xr:uid="{BE275F76-A2B6-4E72-8FDB-86D16A18E7A3}"/>
    <cellStyle name="เครื่องหมายจุลภาค 2 2 2 2 6 4" xfId="15376" xr:uid="{8E1611C9-055E-4E7E-B36C-BE501E64C235}"/>
    <cellStyle name="เครื่องหมายจุลภาค 2 2 2 2 6 4 2" xfId="15377" xr:uid="{729FE7B3-BF72-40C8-91DC-CDFBB41E20AB}"/>
    <cellStyle name="เครื่องหมายจุลภาค 2 2 2 2 6 5" xfId="15378" xr:uid="{01CB43CC-582F-4399-9716-70ED9383EF08}"/>
    <cellStyle name="เครื่องหมายจุลภาค 2 2 2 2 6 6" xfId="20193" xr:uid="{FB8B8A50-E143-42EE-BD3C-E9C2075BF154}"/>
    <cellStyle name="เครื่องหมายจุลภาค 2 2 2 2 6 7" xfId="15367" xr:uid="{99D9E7EB-C737-4402-87D0-0971DE50134F}"/>
    <cellStyle name="เครื่องหมายจุลภาค 2 2 2 2 6 8" xfId="9381" xr:uid="{0B9B2C4F-1C1E-4604-A955-99E663E3D924}"/>
    <cellStyle name="เครื่องหมายจุลภาค 2 2 2 2 7" xfId="15379" xr:uid="{8923771A-A61C-40D4-94CA-663E884C7EFD}"/>
    <cellStyle name="เครื่องหมายจุลภาค 2 2 2 2 7 2" xfId="15380" xr:uid="{C53D46AB-9507-4474-91B1-A82B5CC3ED1C}"/>
    <cellStyle name="เครื่องหมายจุลภาค 2 2 2 2 7 2 2" xfId="15381" xr:uid="{A14834A5-7567-4434-BFA0-2807B6269CA5}"/>
    <cellStyle name="เครื่องหมายจุลภาค 2 2 2 2 7 3" xfId="15382" xr:uid="{C1677597-A4DD-4016-93A5-B2B7D526E593}"/>
    <cellStyle name="เครื่องหมายจุลภาค 2 2 2 2 7 3 2" xfId="15383" xr:uid="{A8D2D65E-91DC-4EF9-8D06-E2D12B16D674}"/>
    <cellStyle name="เครื่องหมายจุลภาค 2 2 2 2 7 4" xfId="15384" xr:uid="{ADA93F7F-367E-4582-8AE0-91ADE16D6AD6}"/>
    <cellStyle name="เครื่องหมายจุลภาค 2 2 2 2 8" xfId="15385" xr:uid="{A2F539D0-1013-4DDA-92B5-E90FD17C4A90}"/>
    <cellStyle name="เครื่องหมายจุลภาค 2 2 2 2 8 2" xfId="15386" xr:uid="{67A17BF9-9F90-410C-8763-62B0A44B32DB}"/>
    <cellStyle name="เครื่องหมายจุลภาค 2 2 2 2 8 2 2" xfId="15387" xr:uid="{3451DCE9-A589-439C-A03D-A0F1BE937BDC}"/>
    <cellStyle name="เครื่องหมายจุลภาค 2 2 2 2 8 3" xfId="15388" xr:uid="{EDAC203A-D488-470F-A0A8-B29C8F6F0A19}"/>
    <cellStyle name="เครื่องหมายจุลภาค 2 2 2 2 8 3 2" xfId="15389" xr:uid="{19E716AB-F71E-412D-AA0E-465DAF34B9DA}"/>
    <cellStyle name="เครื่องหมายจุลภาค 2 2 2 2 8 4" xfId="15390" xr:uid="{A7250642-BD9D-43DC-AF6B-AD6E15D4C76B}"/>
    <cellStyle name="เครื่องหมายจุลภาค 2 2 2 2 9" xfId="15391" xr:uid="{910DACEF-31A1-45CB-8CED-33F81374A129}"/>
    <cellStyle name="เครื่องหมายจุลภาค 2 2 2 2 9 2" xfId="15392" xr:uid="{B826B6F7-B91B-4DE7-AC48-9627821E2651}"/>
    <cellStyle name="เครื่องหมายจุลภาค 2 2 2 2 9 2 2" xfId="15393" xr:uid="{02D01BBC-26F4-4391-8EF1-E70EF2B32BAA}"/>
    <cellStyle name="เครื่องหมายจุลภาค 2 2 2 2 9 3" xfId="15394" xr:uid="{088ABCF0-22EF-4D87-8C87-62C5B94460C7}"/>
    <cellStyle name="เครื่องหมายจุลภาค 2 2 2 2 9 3 2" xfId="15395" xr:uid="{18682E46-A04A-4698-9FE1-5F36FF78C7C2}"/>
    <cellStyle name="เครื่องหมายจุลภาค 2 2 2 2 9 4" xfId="15396" xr:uid="{CD132E92-E0A4-4EBD-A009-EED944318381}"/>
    <cellStyle name="เครื่องหมายจุลภาค 2 2 2 3" xfId="6357" xr:uid="{FAA79566-8892-4109-8080-D23B9BAF95A8}"/>
    <cellStyle name="เครื่องหมายจุลภาค 2 2 2 3 10" xfId="15397" xr:uid="{BEA3B533-B7E1-4486-8B9E-43772CBD2C83}"/>
    <cellStyle name="เครื่องหมายจุลภาค 2 2 2 3 2" xfId="6358" xr:uid="{2E9E51E1-0DAD-46E6-B232-EDD2E997BDA5}"/>
    <cellStyle name="เครื่องหมายจุลภาค 2 2 2 3 2 2" xfId="6359" xr:uid="{834E4C54-1EBD-437C-B295-412A81F85C53}"/>
    <cellStyle name="เครื่องหมายจุลภาค 2 2 2 3 2 2 2" xfId="20197" xr:uid="{95221D9A-8D7F-422F-9429-31D222CAD6B8}"/>
    <cellStyle name="เครื่องหมายจุลภาค 2 2 2 3 2 2 3" xfId="15399" xr:uid="{599EAF77-A253-4995-B9BA-12403B9EAA3C}"/>
    <cellStyle name="เครื่องหมายจุลภาค 2 2 2 3 2 3" xfId="15400" xr:uid="{514E2F8D-7CCC-4D42-87D2-D8A6E142CB02}"/>
    <cellStyle name="เครื่องหมายจุลภาค 2 2 2 3 2 4" xfId="15401" xr:uid="{8F994514-6B4C-4B30-820A-F3FB9AE22AB5}"/>
    <cellStyle name="เครื่องหมายจุลภาค 2 2 2 3 2 5" xfId="20196" xr:uid="{BAD6A61A-778E-45E5-AD12-1263639A237F}"/>
    <cellStyle name="เครื่องหมายจุลภาค 2 2 2 3 2 6" xfId="15398" xr:uid="{E47F7F69-C7D4-4386-9C64-EC7179610754}"/>
    <cellStyle name="เครื่องหมายจุลภาค 2 2 2 3 3" xfId="6360" xr:uid="{F313A384-3E44-428F-8F68-647674001512}"/>
    <cellStyle name="เครื่องหมายจุลภาค 2 2 2 3 3 2" xfId="6361" xr:uid="{1ABDD300-79B1-4559-A57D-C68DAC6C8595}"/>
    <cellStyle name="เครื่องหมายจุลภาค 2 2 2 3 3 2 2" xfId="15404" xr:uid="{E996318E-2A6E-4169-AEE0-DE3D0051BAA4}"/>
    <cellStyle name="เครื่องหมายจุลภาค 2 2 2 3 3 2 2 2" xfId="15405" xr:uid="{D716B308-59ED-4C58-96B7-3FD458FC5D68}"/>
    <cellStyle name="เครื่องหมายจุลภาค 2 2 2 3 3 2 3" xfId="15406" xr:uid="{FACF224F-A29B-4FF7-8CB3-4B3842772CDE}"/>
    <cellStyle name="เครื่องหมายจุลภาค 2 2 2 3 3 2 3 2" xfId="15407" xr:uid="{08B1E039-BBC7-4BCE-9223-6D105019FF06}"/>
    <cellStyle name="เครื่องหมายจุลภาค 2 2 2 3 3 2 4" xfId="15408" xr:uid="{4470C4DA-4A4C-435F-BD74-FB1E88630476}"/>
    <cellStyle name="เครื่องหมายจุลภาค 2 2 2 3 3 2 5" xfId="20199" xr:uid="{423318BD-3D88-40F6-9ACC-50E6228440D0}"/>
    <cellStyle name="เครื่องหมายจุลภาค 2 2 2 3 3 2 6" xfId="15403" xr:uid="{E50E6FF3-1E52-478E-8A7B-A20FC7249F61}"/>
    <cellStyle name="เครื่องหมายจุลภาค 2 2 2 3 3 2 7" xfId="9387" xr:uid="{2AA4F813-5994-4ACC-8800-FF6AD89C2372}"/>
    <cellStyle name="เครื่องหมายจุลภาค 2 2 2 3 3 3" xfId="15409" xr:uid="{65F1DEC8-6602-4DEA-A115-FB71F41A669E}"/>
    <cellStyle name="เครื่องหมายจุลภาค 2 2 2 3 3 3 2" xfId="15410" xr:uid="{8475D475-45FD-4536-AA5F-AE4E4C996738}"/>
    <cellStyle name="เครื่องหมายจุลภาค 2 2 2 3 3 4" xfId="15411" xr:uid="{73CFEBF4-7ACF-41D1-AAC3-8F5A99FD3C82}"/>
    <cellStyle name="เครื่องหมายจุลภาค 2 2 2 3 3 4 2" xfId="15412" xr:uid="{D69EAA79-D096-4771-9432-47B589F4B6EE}"/>
    <cellStyle name="เครื่องหมายจุลภาค 2 2 2 3 3 5" xfId="15413" xr:uid="{55FE6C04-060D-4744-838D-3674AC1FFB8D}"/>
    <cellStyle name="เครื่องหมายจุลภาค 2 2 2 3 3 6" xfId="20198" xr:uid="{CCB20744-6D22-491F-A098-39C1BF4B408C}"/>
    <cellStyle name="เครื่องหมายจุลภาค 2 2 2 3 3 7" xfId="15402" xr:uid="{12D6BBDE-922C-4824-91C6-A83ED9256AC6}"/>
    <cellStyle name="เครื่องหมายจุลภาค 2 2 2 3 3 8" xfId="9386" xr:uid="{D7F3C3D6-F628-47B2-9186-3A25D8A3C0C8}"/>
    <cellStyle name="เครื่องหมายจุลภาค 2 2 2 3 4" xfId="15414" xr:uid="{83462AA7-0BF1-4956-AA21-CBD7A1D736F8}"/>
    <cellStyle name="เครื่องหมายจุลภาค 2 2 2 3 4 2" xfId="15415" xr:uid="{E02D342A-25DB-4E93-BCA8-B4A63065E5AD}"/>
    <cellStyle name="เครื่องหมายจุลภาค 2 2 2 3 4 2 2" xfId="15416" xr:uid="{3CCE3958-EB76-48AB-AE8D-F83FD8AD7FD3}"/>
    <cellStyle name="เครื่องหมายจุลภาค 2 2 2 3 4 3" xfId="15417" xr:uid="{748EAB7F-923E-42D1-9666-09373EB6EA02}"/>
    <cellStyle name="เครื่องหมายจุลภาค 2 2 2 3 4 3 2" xfId="15418" xr:uid="{3E3BE639-4371-4235-8FF2-028302427B16}"/>
    <cellStyle name="เครื่องหมายจุลภาค 2 2 2 3 4 4" xfId="15419" xr:uid="{A5DC177D-C3F7-4A27-BEEE-2965C893CBA1}"/>
    <cellStyle name="เครื่องหมายจุลภาค 2 2 2 3 5" xfId="15420" xr:uid="{5A294937-A217-4CF8-8DF5-2E4906BE5C59}"/>
    <cellStyle name="เครื่องหมายจุลภาค 2 2 2 3 5 2" xfId="15421" xr:uid="{E126C87D-6D2C-4FD1-9DF5-A59C15E65B49}"/>
    <cellStyle name="เครื่องหมายจุลภาค 2 2 2 3 5 2 2" xfId="15422" xr:uid="{BD528CB5-A4E6-47AE-BC7C-7B88F941FD7B}"/>
    <cellStyle name="เครื่องหมายจุลภาค 2 2 2 3 5 3" xfId="15423" xr:uid="{A5C25698-CF8C-4A70-9740-DDD54534665D}"/>
    <cellStyle name="เครื่องหมายจุลภาค 2 2 2 3 5 3 2" xfId="15424" xr:uid="{21E16CF4-2739-4AC1-A920-C46BA1373153}"/>
    <cellStyle name="เครื่องหมายจุลภาค 2 2 2 3 5 4" xfId="15425" xr:uid="{9AFFF807-0BFB-44FA-BCA6-EF2DB9728A31}"/>
    <cellStyle name="เครื่องหมายจุลภาค 2 2 2 3 6" xfId="15426" xr:uid="{31F4F24D-CF3A-43CC-93FA-339A3BB89DE7}"/>
    <cellStyle name="เครื่องหมายจุลภาค 2 2 2 3 6 2" xfId="15427" xr:uid="{7611E6DC-1129-45BB-BB55-08BFCA9EA194}"/>
    <cellStyle name="เครื่องหมายจุลภาค 2 2 2 3 6 2 2" xfId="15428" xr:uid="{CA1F1E86-D0CF-4E13-84A1-26026B1F3E2D}"/>
    <cellStyle name="เครื่องหมายจุลภาค 2 2 2 3 6 3" xfId="15429" xr:uid="{C8F192C6-9790-47B5-BE8A-80D4336D0939}"/>
    <cellStyle name="เครื่องหมายจุลภาค 2 2 2 3 6 3 2" xfId="15430" xr:uid="{C296FD43-DB14-4E60-86DC-11EF00C5F499}"/>
    <cellStyle name="เครื่องหมายจุลภาค 2 2 2 3 6 4" xfId="15431" xr:uid="{4848F39D-C50F-4B73-8771-CEAF71FD6A3A}"/>
    <cellStyle name="เครื่องหมายจุลภาค 2 2 2 3 7" xfId="15432" xr:uid="{D34A450F-3AE9-44A6-AAB4-8D512F143575}"/>
    <cellStyle name="เครื่องหมายจุลภาค 2 2 2 3 7 2" xfId="15433" xr:uid="{A2FDBD04-6864-4E92-8C7C-62A92DB8F631}"/>
    <cellStyle name="เครื่องหมายจุลภาค 2 2 2 3 8" xfId="15434" xr:uid="{631A8A6C-B6D8-4607-8EEB-AFDA90824B61}"/>
    <cellStyle name="เครื่องหมายจุลภาค 2 2 2 3 8 2" xfId="15435" xr:uid="{6D6C2564-2C96-4E15-BA58-CF3D62651B26}"/>
    <cellStyle name="เครื่องหมายจุลภาค 2 2 2 3 9" xfId="15436" xr:uid="{0FBF70C2-2116-4C2C-93E0-46A63F28B952}"/>
    <cellStyle name="เครื่องหมายจุลภาค 2 2 2 4" xfId="6362" xr:uid="{A09D0D6B-4599-4E01-A5E5-6516420C7FFA}"/>
    <cellStyle name="เครื่องหมายจุลภาค 2 2 2 4 2" xfId="6363" xr:uid="{4C8C01F9-05D4-4309-B819-5AE2ECC47548}"/>
    <cellStyle name="เครื่องหมายจุลภาค 2 2 2 4 2 2" xfId="20201" xr:uid="{E34BD3F2-7F81-45DC-A187-BFCC1E0870BA}"/>
    <cellStyle name="เครื่องหมายจุลภาค 2 2 2 4 2 3" xfId="15438" xr:uid="{77588899-880C-4842-AA5C-C5F0E9048E4A}"/>
    <cellStyle name="เครื่องหมายจุลภาค 2 2 2 4 3" xfId="15439" xr:uid="{17DAF961-5B5C-4420-955A-CFE8522B69D4}"/>
    <cellStyle name="เครื่องหมายจุลภาค 2 2 2 4 4" xfId="15440" xr:uid="{ECA47465-553A-46E2-9E85-41B9CE92D5C2}"/>
    <cellStyle name="เครื่องหมายจุลภาค 2 2 2 4 5" xfId="20200" xr:uid="{F12EA66B-55FC-46EA-8797-2C5D9B409E63}"/>
    <cellStyle name="เครื่องหมายจุลภาค 2 2 2 4 6" xfId="15437" xr:uid="{2BF635B7-DE08-4953-95CD-D8404CF59A1C}"/>
    <cellStyle name="เครื่องหมายจุลภาค 2 2 2 5" xfId="6364" xr:uid="{F5215362-CDE7-4632-B695-166FBA54F48C}"/>
    <cellStyle name="เครื่องหมายจุลภาค 2 2 2 5 2" xfId="6365" xr:uid="{6AAEE444-8089-4F1D-BB06-AE0CCB984E71}"/>
    <cellStyle name="เครื่องหมายจุลภาค 2 2 2 5 2 2" xfId="20203" xr:uid="{A344DC42-1D40-4C4B-9F35-4ACF56F56AB1}"/>
    <cellStyle name="เครื่องหมายจุลภาค 2 2 2 5 2 3" xfId="15442" xr:uid="{25A27050-4E87-4A12-A963-B65C23ED6E4B}"/>
    <cellStyle name="เครื่องหมายจุลภาค 2 2 2 5 3" xfId="15443" xr:uid="{DA71EB3A-16CE-416A-B286-E04B0B6602BC}"/>
    <cellStyle name="เครื่องหมายจุลภาค 2 2 2 5 4" xfId="15444" xr:uid="{C1A8BC74-E895-4B35-9812-9C0CAFC8F9C3}"/>
    <cellStyle name="เครื่องหมายจุลภาค 2 2 2 5 5" xfId="20202" xr:uid="{C20A957E-3844-445A-B85D-B3402ACFF75C}"/>
    <cellStyle name="เครื่องหมายจุลภาค 2 2 2 5 6" xfId="15441" xr:uid="{CEE01053-A5AF-4439-903E-F7BBD2EE7351}"/>
    <cellStyle name="เครื่องหมายจุลภาค 2 2 2 6" xfId="6366" xr:uid="{FE092534-DB25-4ACD-9992-2750D22835C2}"/>
    <cellStyle name="เครื่องหมายจุลภาค 2 2 2 6 2" xfId="20204" xr:uid="{B9459F8E-813F-4B7B-827D-0FCC538B0B71}"/>
    <cellStyle name="เครื่องหมายจุลภาค 2 2 2 6 3" xfId="15445" xr:uid="{6F0AF89C-5C23-4C5F-9D45-A9380C0E351B}"/>
    <cellStyle name="เครื่องหมายจุลภาค 2 2 2 7" xfId="15446" xr:uid="{3B5479F2-8ECE-45F7-833A-08D8EEF2CC1E}"/>
    <cellStyle name="เครื่องหมายจุลภาค 2 2 2 8" xfId="15447" xr:uid="{44220B55-A8F3-4E39-B896-22888931FA46}"/>
    <cellStyle name="เครื่องหมายจุลภาค 2 2 3" xfId="6367" xr:uid="{CCC74DCB-3249-4E46-8685-2F7D357C19BE}"/>
    <cellStyle name="เครื่องหมายจุลภาค 2 2 3 2" xfId="6368" xr:uid="{E5862EBD-5001-4F06-A32D-F3C77F9445EA}"/>
    <cellStyle name="เครื่องหมายจุลภาค 2 2 3 2 2" xfId="15449" xr:uid="{E683BA3A-3CEC-4EE3-8CB3-8074165522B7}"/>
    <cellStyle name="เครื่องหมายจุลภาค 2 2 3 2 2 2" xfId="15450" xr:uid="{F21E4BE5-3660-47E0-AF44-D8BB2360B567}"/>
    <cellStyle name="เครื่องหมายจุลภาค 2 2 3 2 2 2 2" xfId="15451" xr:uid="{8EF0D659-FA60-49E0-9248-703A3082A892}"/>
    <cellStyle name="เครื่องหมายจุลภาค 2 2 3 2 2 3" xfId="15452" xr:uid="{B4C1B6AA-B497-4A4B-BE2D-E41F85A421C4}"/>
    <cellStyle name="เครื่องหมายจุลภาค 2 2 3 2 2 3 2" xfId="15453" xr:uid="{45DE572E-8ADD-4DCE-A425-B58F9F928534}"/>
    <cellStyle name="เครื่องหมายจุลภาค 2 2 3 2 2 4" xfId="15454" xr:uid="{50944008-8700-4874-98DE-34F77407A9C6}"/>
    <cellStyle name="เครื่องหมายจุลภาค 2 2 3 2 3" xfId="15455" xr:uid="{38A34ABD-11ED-44F7-82B6-13B31CA28E26}"/>
    <cellStyle name="เครื่องหมายจุลภาค 2 2 3 2 3 2" xfId="15456" xr:uid="{931FDADF-2EB8-4C27-8C7A-77FAAA8A10ED}"/>
    <cellStyle name="เครื่องหมายจุลภาค 2 2 3 2 4" xfId="15457" xr:uid="{E6BBC733-D354-4BAD-BA29-967467E8ADC1}"/>
    <cellStyle name="เครื่องหมายจุลภาค 2 2 3 2 4 2" xfId="15458" xr:uid="{ED429949-D68A-4BD5-9822-4D1CCB40CD0D}"/>
    <cellStyle name="เครื่องหมายจุลภาค 2 2 3 2 5" xfId="15459" xr:uid="{A298AF4C-33AA-405D-91E3-9327A1D2C883}"/>
    <cellStyle name="เครื่องหมายจุลภาค 2 2 3 2 6" xfId="20206" xr:uid="{E2922CB3-82AE-4014-9DC4-067258BA58A0}"/>
    <cellStyle name="เครื่องหมายจุลภาค 2 2 3 2 7" xfId="15448" xr:uid="{E078A24C-9156-4956-B8F2-4EA626A2F4AB}"/>
    <cellStyle name="เครื่องหมายจุลภาค 2 2 3 3" xfId="15460" xr:uid="{6AD23DE7-ED40-4155-9283-888C7DC7B0CC}"/>
    <cellStyle name="เครื่องหมายจุลภาค 2 2 3 3 2" xfId="15461" xr:uid="{1BA06850-6C0C-4B53-905A-142920F0A83A}"/>
    <cellStyle name="เครื่องหมายจุลภาค 2 2 3 3 2 2" xfId="15462" xr:uid="{814346F6-48BE-402C-B8AB-15A6A0B5BCA9}"/>
    <cellStyle name="เครื่องหมายจุลภาค 2 2 3 3 3" xfId="15463" xr:uid="{D9FE882B-E108-471B-BF07-3F0432783A60}"/>
    <cellStyle name="เครื่องหมายจุลภาค 2 2 3 3 3 2" xfId="15464" xr:uid="{167CD9E1-A0E4-4089-8C27-95E355735620}"/>
    <cellStyle name="เครื่องหมายจุลภาค 2 2 3 3 4" xfId="15465" xr:uid="{228E858A-D8F5-48ED-A3E5-8F3C36000285}"/>
    <cellStyle name="เครื่องหมายจุลภาค 2 2 3 4" xfId="15466" xr:uid="{C1C59CB9-C5AC-4AE8-947F-B552E4D1DDAE}"/>
    <cellStyle name="เครื่องหมายจุลภาค 2 2 3 4 2" xfId="15467" xr:uid="{B52FBEF8-8128-410F-AAB9-23B2DBF0E8C4}"/>
    <cellStyle name="เครื่องหมายจุลภาค 2 2 3 4 2 2" xfId="15468" xr:uid="{C24A6811-3D93-496A-B46F-084F08D597C9}"/>
    <cellStyle name="เครื่องหมายจุลภาค 2 2 3 4 3" xfId="15469" xr:uid="{32ECD5CA-1641-4EAA-BC07-B030119B4A42}"/>
    <cellStyle name="เครื่องหมายจุลภาค 2 2 3 4 3 2" xfId="15470" xr:uid="{E85652E1-4BD3-41D7-8E5A-63911AC07B87}"/>
    <cellStyle name="เครื่องหมายจุลภาค 2 2 3 4 4" xfId="15471" xr:uid="{80BC0C63-ACE5-4A60-B1B7-3BC05E82CA3E}"/>
    <cellStyle name="เครื่องหมายจุลภาค 2 2 3 5" xfId="15472" xr:uid="{972DE99C-3C40-4F90-8A80-2427F6D39EE2}"/>
    <cellStyle name="เครื่องหมายจุลภาค 2 2 3 5 2" xfId="15473" xr:uid="{4859EE96-1ABD-4025-987D-576CDC47A5F2}"/>
    <cellStyle name="เครื่องหมายจุลภาค 2 2 3 5 2 2" xfId="15474" xr:uid="{F9A77B4A-5EFE-44E8-9E3C-3E023B108664}"/>
    <cellStyle name="เครื่องหมายจุลภาค 2 2 3 5 3" xfId="15475" xr:uid="{F0B7D544-289B-4130-BC09-E036E0C67E0D}"/>
    <cellStyle name="เครื่องหมายจุลภาค 2 2 3 5 3 2" xfId="15476" xr:uid="{9C30DE7F-494F-4370-A0F7-D82A76D9A873}"/>
    <cellStyle name="เครื่องหมายจุลภาค 2 2 3 5 4" xfId="15477" xr:uid="{3F4D7577-4BF9-45C3-A691-F6A139119FAA}"/>
    <cellStyle name="เครื่องหมายจุลภาค 2 2 4" xfId="6369" xr:uid="{407A5FCF-D3CE-4FA9-A95C-A0A3AA5174B8}"/>
    <cellStyle name="เครื่องหมายจุลภาค 2 2 4 2" xfId="6370" xr:uid="{1077B93A-40C2-4907-8B71-EDD54139364A}"/>
    <cellStyle name="เครื่องหมายจุลภาค 2 2 4 2 2" xfId="15479" xr:uid="{C01DF447-F6E0-46F2-8A1A-0EAD6515AB4F}"/>
    <cellStyle name="เครื่องหมายจุลภาค 2 2 4 2 2 2" xfId="15480" xr:uid="{C2609F30-9C10-407A-8B07-4362EDEEF852}"/>
    <cellStyle name="เครื่องหมายจุลภาค 2 2 4 2 2 2 2" xfId="15481" xr:uid="{DEFEF817-6ECE-4DEF-8DAE-F9CAE3DD8F26}"/>
    <cellStyle name="เครื่องหมายจุลภาค 2 2 4 2 2 3" xfId="15482" xr:uid="{0B34F3FB-444D-4A95-8F22-DFA644AC93D9}"/>
    <cellStyle name="เครื่องหมายจุลภาค 2 2 4 2 2 3 2" xfId="15483" xr:uid="{39072449-1EFE-4817-B7EA-041BDF3AD6CE}"/>
    <cellStyle name="เครื่องหมายจุลภาค 2 2 4 2 2 4" xfId="15484" xr:uid="{6A8D3CD1-0579-445F-9C02-6A3CB89C6AAC}"/>
    <cellStyle name="เครื่องหมายจุลภาค 2 2 4 2 3" xfId="15485" xr:uid="{F5C308C7-9DA8-4F7A-8F95-6A3777DAC6DA}"/>
    <cellStyle name="เครื่องหมายจุลภาค 2 2 4 2 3 2" xfId="15486" xr:uid="{93FC548F-4787-4E0F-8E0C-6C85500D9467}"/>
    <cellStyle name="เครื่องหมายจุลภาค 2 2 4 2 4" xfId="15487" xr:uid="{AE940D9B-F17E-4B4F-A94C-CBE91FD380DE}"/>
    <cellStyle name="เครื่องหมายจุลภาค 2 2 4 2 4 2" xfId="15488" xr:uid="{928ABC86-9D2C-47BC-97AA-890BB8FE76EB}"/>
    <cellStyle name="เครื่องหมายจุลภาค 2 2 4 2 5" xfId="15489" xr:uid="{A483D126-550A-4225-B5CF-5E45241B8326}"/>
    <cellStyle name="เครื่องหมายจุลภาค 2 2 4 2 6" xfId="20208" xr:uid="{69CE8767-20CB-4925-8E1B-130C1F2440C1}"/>
    <cellStyle name="เครื่องหมายจุลภาค 2 2 4 2 7" xfId="15478" xr:uid="{87A60739-1B0D-4E36-AF19-CD56550D0E1D}"/>
    <cellStyle name="เครื่องหมายจุลภาค 2 2 4 3" xfId="15490" xr:uid="{B22242E4-61AA-41A9-9F41-8F26BE73E80F}"/>
    <cellStyle name="เครื่องหมายจุลภาค 2 2 4 3 2" xfId="15491" xr:uid="{6089A739-1FFC-42DF-B552-237CB4363819}"/>
    <cellStyle name="เครื่องหมายจุลภาค 2 2 4 3 2 2" xfId="15492" xr:uid="{4CE687A9-3734-4D68-B901-756ED70C7275}"/>
    <cellStyle name="เครื่องหมายจุลภาค 2 2 4 3 3" xfId="15493" xr:uid="{D0752CF9-6393-4B09-85EC-AC3DD4A47C13}"/>
    <cellStyle name="เครื่องหมายจุลภาค 2 2 4 3 3 2" xfId="15494" xr:uid="{B46C6808-E1C1-4F5B-B81A-DD288378BAF9}"/>
    <cellStyle name="เครื่องหมายจุลภาค 2 2 4 3 4" xfId="15495" xr:uid="{994E86D5-2A82-4928-9645-DCB7E6CC2834}"/>
    <cellStyle name="เครื่องหมายจุลภาค 2 2 4 4" xfId="15496" xr:uid="{9A3A576A-C1CF-4717-8E86-1738575BAB66}"/>
    <cellStyle name="เครื่องหมายจุลภาค 2 2 4 4 2" xfId="15497" xr:uid="{75C60572-9644-4E06-BF4C-6673FBE0CD83}"/>
    <cellStyle name="เครื่องหมายจุลภาค 2 2 4 4 2 2" xfId="15498" xr:uid="{D05A625C-DD25-4646-93F8-73CDF9949DB0}"/>
    <cellStyle name="เครื่องหมายจุลภาค 2 2 4 4 3" xfId="15499" xr:uid="{DA31E82C-BA54-4A41-A77C-C40675C14242}"/>
    <cellStyle name="เครื่องหมายจุลภาค 2 2 4 4 3 2" xfId="15500" xr:uid="{8D5F5399-3B68-4C82-8DA7-2D6744A6B1E6}"/>
    <cellStyle name="เครื่องหมายจุลภาค 2 2 4 4 4" xfId="15501" xr:uid="{E00EE00A-0AF4-4808-BB66-D85DBB8D4E73}"/>
    <cellStyle name="เครื่องหมายจุลภาค 2 2 4 5" xfId="15502" xr:uid="{E224F2A6-64AD-473B-B974-B243661A6ADF}"/>
    <cellStyle name="เครื่องหมายจุลภาค 2 2 4 5 2" xfId="15503" xr:uid="{8D2F89AE-8DEC-406A-BB80-57B88CD7FBFA}"/>
    <cellStyle name="เครื่องหมายจุลภาค 2 2 4 5 2 2" xfId="15504" xr:uid="{A7329677-7CB1-4882-AA2C-385781E66342}"/>
    <cellStyle name="เครื่องหมายจุลภาค 2 2 4 5 3" xfId="15505" xr:uid="{EF96E1FC-EF41-452A-911B-8274EA1A184B}"/>
    <cellStyle name="เครื่องหมายจุลภาค 2 2 4 5 3 2" xfId="15506" xr:uid="{9FEF520D-6BA0-4C93-95D0-431E88F3C779}"/>
    <cellStyle name="เครื่องหมายจุลภาค 2 2 4 5 4" xfId="15507" xr:uid="{287C726B-AC34-45E0-8591-B760BF7EE4BF}"/>
    <cellStyle name="เครื่องหมายจุลภาค 2 2 5" xfId="6371" xr:uid="{FED2A98E-650A-4038-9270-A4C274C6501C}"/>
    <cellStyle name="เครื่องหมายจุลภาค 2 2 5 2" xfId="6372" xr:uid="{5C64054B-350B-4FBE-A7D7-EC4E03FD20A7}"/>
    <cellStyle name="เครื่องหมายจุลภาค 2 2 5 2 10" xfId="15508" xr:uid="{5C88C1DD-CFCA-4239-931E-6AE76F062C75}"/>
    <cellStyle name="เครื่องหมายจุลภาค 2 2 5 2 11" xfId="9395" xr:uid="{4A33C8BF-4417-4BD7-B7BB-75A2A8A830A4}"/>
    <cellStyle name="เครื่องหมายจุลภาค 2 2 5 2 2" xfId="6373" xr:uid="{B57A442C-A025-48AB-8520-DBF0797C4FBF}"/>
    <cellStyle name="เครื่องหมายจุลภาค 2 2 5 2 2 2" xfId="6374" xr:uid="{8D44B803-9E5A-4043-8FBE-AD2579ACE35C}"/>
    <cellStyle name="เครื่องหมายจุลภาค 2 2 5 2 2 2 2" xfId="15511" xr:uid="{7143F0FA-A517-43F0-A19F-6918AFF634D7}"/>
    <cellStyle name="เครื่องหมายจุลภาค 2 2 5 2 2 2 2 2" xfId="15512" xr:uid="{0A5F5B0D-CBD1-45C7-A6F5-796452AAD02A}"/>
    <cellStyle name="เครื่องหมายจุลภาค 2 2 5 2 2 2 3" xfId="15513" xr:uid="{6E4E624A-C3D2-47EE-9F71-599DFA0278DE}"/>
    <cellStyle name="เครื่องหมายจุลภาค 2 2 5 2 2 2 3 2" xfId="15514" xr:uid="{306266B5-E99A-48E0-A623-777E5A11198C}"/>
    <cellStyle name="เครื่องหมายจุลภาค 2 2 5 2 2 2 4" xfId="15515" xr:uid="{0D581E05-03C9-4584-AE6F-BE1DFF340B2E}"/>
    <cellStyle name="เครื่องหมายจุลภาค 2 2 5 2 2 2 5" xfId="20212" xr:uid="{7E6458EA-16EC-49EE-BD80-0B934EAB58C2}"/>
    <cellStyle name="เครื่องหมายจุลภาค 2 2 5 2 2 2 6" xfId="15510" xr:uid="{AB1BF1EC-AAEF-46E7-B093-1FBF60ADB774}"/>
    <cellStyle name="เครื่องหมายจุลภาค 2 2 5 2 2 2 7" xfId="9397" xr:uid="{90B420B4-4E11-4A0D-B0F2-9CCA347595D0}"/>
    <cellStyle name="เครื่องหมายจุลภาค 2 2 5 2 2 3" xfId="15516" xr:uid="{2A1E7612-7CD6-436E-A8C0-7E1F9DC8740F}"/>
    <cellStyle name="เครื่องหมายจุลภาค 2 2 5 2 2 3 2" xfId="15517" xr:uid="{E4525EA1-1645-45C0-AD48-4DF68237A385}"/>
    <cellStyle name="เครื่องหมายจุลภาค 2 2 5 2 2 4" xfId="15518" xr:uid="{514C2E62-97D5-4E3A-8741-BD667CE78273}"/>
    <cellStyle name="เครื่องหมายจุลภาค 2 2 5 2 2 4 2" xfId="15519" xr:uid="{C6F95897-DF78-4CC3-B83B-EBB4D1963860}"/>
    <cellStyle name="เครื่องหมายจุลภาค 2 2 5 2 2 5" xfId="15520" xr:uid="{3F631E81-4B33-42B1-B704-690A69BD57E9}"/>
    <cellStyle name="เครื่องหมายจุลภาค 2 2 5 2 2 6" xfId="20211" xr:uid="{6A84BDCA-2542-4B19-A71C-19C245285437}"/>
    <cellStyle name="เครื่องหมายจุลภาค 2 2 5 2 2 7" xfId="15509" xr:uid="{69E09E9E-0AD8-4764-9C9F-6CAE7676367C}"/>
    <cellStyle name="เครื่องหมายจุลภาค 2 2 5 2 2 8" xfId="9396" xr:uid="{9DEA8153-028B-4564-97AF-11F134955E8B}"/>
    <cellStyle name="เครื่องหมายจุลภาค 2 2 5 2 3" xfId="6375" xr:uid="{B0DFB676-4765-4AF9-81BF-4B52E143E2FB}"/>
    <cellStyle name="เครื่องหมายจุลภาค 2 2 5 2 3 2" xfId="15522" xr:uid="{4EF1EAEF-45CF-4A4B-A23C-A788816C181F}"/>
    <cellStyle name="เครื่องหมายจุลภาค 2 2 5 2 3 2 2" xfId="15523" xr:uid="{9ADA4CF8-9063-469C-8428-B4F6B30F2343}"/>
    <cellStyle name="เครื่องหมายจุลภาค 2 2 5 2 3 3" xfId="15524" xr:uid="{3A20ADFE-A1A4-4BCA-A93C-957A7E727E36}"/>
    <cellStyle name="เครื่องหมายจุลภาค 2 2 5 2 3 3 2" xfId="15525" xr:uid="{B0CE3B6D-A5FC-43BF-9783-409E614EB8CD}"/>
    <cellStyle name="เครื่องหมายจุลภาค 2 2 5 2 3 4" xfId="15526" xr:uid="{C9B7BC71-E8C8-4C12-9FA9-A8D8945B9132}"/>
    <cellStyle name="เครื่องหมายจุลภาค 2 2 5 2 3 5" xfId="20213" xr:uid="{EB736C8B-9807-4AFA-BBFB-4C03A3FADAF5}"/>
    <cellStyle name="เครื่องหมายจุลภาค 2 2 5 2 3 6" xfId="15521" xr:uid="{74C26EE5-D973-4396-A3B2-E06F294D9D78}"/>
    <cellStyle name="เครื่องหมายจุลภาค 2 2 5 2 3 7" xfId="9398" xr:uid="{965F84E9-304A-4A52-934D-B845F5525A0D}"/>
    <cellStyle name="เครื่องหมายจุลภาค 2 2 5 2 4" xfId="15527" xr:uid="{10913A16-DA84-436B-8F9C-61646CA8F06B}"/>
    <cellStyle name="เครื่องหมายจุลภาค 2 2 5 2 4 2" xfId="15528" xr:uid="{46FEA54F-22FA-4152-8FA9-7AC5C405215D}"/>
    <cellStyle name="เครื่องหมายจุลภาค 2 2 5 2 4 2 2" xfId="15529" xr:uid="{187AFF03-86A4-48F6-837D-3605FCF558C5}"/>
    <cellStyle name="เครื่องหมายจุลภาค 2 2 5 2 4 3" xfId="15530" xr:uid="{94A59518-3C75-4585-BE16-67720CF73038}"/>
    <cellStyle name="เครื่องหมายจุลภาค 2 2 5 2 4 3 2" xfId="15531" xr:uid="{275BEBF3-93E3-4E1C-B49A-8C8D017B7899}"/>
    <cellStyle name="เครื่องหมายจุลภาค 2 2 5 2 4 4" xfId="15532" xr:uid="{B4038075-67A6-40CC-B2BA-A52F46B31160}"/>
    <cellStyle name="เครื่องหมายจุลภาค 2 2 5 2 5" xfId="15533" xr:uid="{E72B87F2-4C10-4585-AFA7-2D168C0DFA68}"/>
    <cellStyle name="เครื่องหมายจุลภาค 2 2 5 2 5 2" xfId="15534" xr:uid="{1684AC40-456D-4FB7-BCE0-056C87950C85}"/>
    <cellStyle name="เครื่องหมายจุลภาค 2 2 5 2 5 2 2" xfId="15535" xr:uid="{871646A4-9601-4A02-B40B-AAFD506EEF6B}"/>
    <cellStyle name="เครื่องหมายจุลภาค 2 2 5 2 5 3" xfId="15536" xr:uid="{6A8A1CBC-F8F3-4BED-BD1A-BC3EF0EBCB30}"/>
    <cellStyle name="เครื่องหมายจุลภาค 2 2 5 2 5 3 2" xfId="15537" xr:uid="{9287E080-0769-4DC5-A685-70C2152599F9}"/>
    <cellStyle name="เครื่องหมายจุลภาค 2 2 5 2 5 4" xfId="15538" xr:uid="{B987217D-E279-4A91-8997-B0BF043FFCAA}"/>
    <cellStyle name="เครื่องหมายจุลภาค 2 2 5 2 6" xfId="15539" xr:uid="{DADBF0D1-58B0-46C3-A0BF-30F0A8CD4C7B}"/>
    <cellStyle name="เครื่องหมายจุลภาค 2 2 5 2 6 2" xfId="15540" xr:uid="{5BA85CCC-650F-4607-90DD-059D70022EE8}"/>
    <cellStyle name="เครื่องหมายจุลภาค 2 2 5 2 7" xfId="15541" xr:uid="{55D6BC7C-17B1-4D4D-8C10-5DB5653D66BD}"/>
    <cellStyle name="เครื่องหมายจุลภาค 2 2 5 2 7 2" xfId="15542" xr:uid="{8F79A86B-8BAC-4740-B61E-2BFD22775EF5}"/>
    <cellStyle name="เครื่องหมายจุลภาค 2 2 5 2 8" xfId="15543" xr:uid="{654C38E8-5DA8-43FB-944F-FF983296644F}"/>
    <cellStyle name="เครื่องหมายจุลภาค 2 2 5 2 9" xfId="20210" xr:uid="{786A29A8-562E-4F59-88B6-03F14B53CB3E}"/>
    <cellStyle name="เครื่องหมายจุลภาค 2 2 5 3" xfId="6376" xr:uid="{F132238E-49F2-4A10-A5B6-0FDA07AED989}"/>
    <cellStyle name="เครื่องหมายจุลภาค 2 2 5 3 2" xfId="20214" xr:uid="{6393567B-4BE2-4D64-9822-F451171F5032}"/>
    <cellStyle name="เครื่องหมายจุลภาค 2 2 5 3 3" xfId="15544" xr:uid="{2779CD31-31CE-4D84-BFAB-97FC20A094F7}"/>
    <cellStyle name="เครื่องหมายจุลภาค 2 2 5 4" xfId="15545" xr:uid="{5DD3CE75-1D68-40AE-BD5A-EEAF30DA99CB}"/>
    <cellStyle name="เครื่องหมายจุลภาค 2 2 5 5" xfId="15546" xr:uid="{B2CD1424-2CB9-4000-9413-BE70E74D349F}"/>
    <cellStyle name="เครื่องหมายจุลภาค 2 2 6" xfId="6377" xr:uid="{819ABFC9-F277-484B-8272-1BA7076E244F}"/>
    <cellStyle name="เครื่องหมายจุลภาค 2 2 6 10" xfId="15547" xr:uid="{5EDB725E-BEB3-4E5D-A80F-B25BAA71935D}"/>
    <cellStyle name="เครื่องหมายจุลภาค 2 2 6 2" xfId="6378" xr:uid="{67A1199D-DA14-41CD-969D-DD3A52B9F31F}"/>
    <cellStyle name="เครื่องหมายจุลภาค 2 2 6 2 2" xfId="6379" xr:uid="{4DE8AF10-8D08-48DD-A727-C7ADBD3FD426}"/>
    <cellStyle name="เครื่องหมายจุลภาค 2 2 6 2 2 2" xfId="15550" xr:uid="{AA2A0214-F455-451F-A0D7-97CDD6CA0AF8}"/>
    <cellStyle name="เครื่องหมายจุลภาค 2 2 6 2 2 2 2" xfId="15551" xr:uid="{603446F3-BCC7-45A5-BE47-3854141556D0}"/>
    <cellStyle name="เครื่องหมายจุลภาค 2 2 6 2 2 3" xfId="15552" xr:uid="{67313D67-B652-44BA-9777-73DA1A7E27F1}"/>
    <cellStyle name="เครื่องหมายจุลภาค 2 2 6 2 2 3 2" xfId="15553" xr:uid="{546611A6-D58D-4F9C-9062-72DA7429E579}"/>
    <cellStyle name="เครื่องหมายจุลภาค 2 2 6 2 2 4" xfId="15554" xr:uid="{6F05FD50-2836-48B3-804F-B0815BE74342}"/>
    <cellStyle name="เครื่องหมายจุลภาค 2 2 6 2 2 5" xfId="20217" xr:uid="{4688EAC7-F351-4D53-A5BF-8F1B82CE9303}"/>
    <cellStyle name="เครื่องหมายจุลภาค 2 2 6 2 2 6" xfId="15549" xr:uid="{2A8C413A-DFC1-44EE-BE4E-AC5EF4A1A04B}"/>
    <cellStyle name="เครื่องหมายจุลภาค 2 2 6 2 2 7" xfId="9402" xr:uid="{3C8BA648-A186-4E43-B484-B7C285DCC4D2}"/>
    <cellStyle name="เครื่องหมายจุลภาค 2 2 6 2 3" xfId="15555" xr:uid="{5351E775-4D1B-49D7-A009-0853CDD68DED}"/>
    <cellStyle name="เครื่องหมายจุลภาค 2 2 6 2 3 2" xfId="15556" xr:uid="{07ED21F1-B21C-47F3-94BA-518C7EB8C683}"/>
    <cellStyle name="เครื่องหมายจุลภาค 2 2 6 2 4" xfId="15557" xr:uid="{2C38FC02-7143-46F0-B35C-70424017B226}"/>
    <cellStyle name="เครื่องหมายจุลภาค 2 2 6 2 4 2" xfId="15558" xr:uid="{71ACC0E1-6761-4E84-8359-722890579CD9}"/>
    <cellStyle name="เครื่องหมายจุลภาค 2 2 6 2 5" xfId="15559" xr:uid="{4FBBB49C-CE42-4E73-9679-D44A2ECBF9D8}"/>
    <cellStyle name="เครื่องหมายจุลภาค 2 2 6 2 6" xfId="20216" xr:uid="{61392505-226F-4191-9620-4A9B19FB11CB}"/>
    <cellStyle name="เครื่องหมายจุลภาค 2 2 6 2 7" xfId="15548" xr:uid="{CEEFF116-8370-4CB4-8A33-6AF4E1328F48}"/>
    <cellStyle name="เครื่องหมายจุลภาค 2 2 6 2 8" xfId="9401" xr:uid="{4407DB3E-1A56-4B8E-B33D-CB20D89DE0F5}"/>
    <cellStyle name="เครื่องหมายจุลภาค 2 2 6 3" xfId="15560" xr:uid="{9B282941-2C11-4B14-8123-D78C5158D244}"/>
    <cellStyle name="เครื่องหมายจุลภาค 2 2 6 3 2" xfId="15561" xr:uid="{C8A87A9C-FDF2-4829-B37B-2B09B6714E1D}"/>
    <cellStyle name="เครื่องหมายจุลภาค 2 2 6 3 2 2" xfId="15562" xr:uid="{B17F094F-137A-43A6-995B-743FA4B85B78}"/>
    <cellStyle name="เครื่องหมายจุลภาค 2 2 6 3 3" xfId="15563" xr:uid="{F1A519CC-1D72-4F0C-B507-F418EAE40DB0}"/>
    <cellStyle name="เครื่องหมายจุลภาค 2 2 6 3 3 2" xfId="15564" xr:uid="{99EE40C1-4951-48AC-929D-E4E88403C87F}"/>
    <cellStyle name="เครื่องหมายจุลภาค 2 2 6 3 4" xfId="15565" xr:uid="{EB186283-EA99-47FA-BBCE-C6198A16144E}"/>
    <cellStyle name="เครื่องหมายจุลภาค 2 2 6 4" xfId="15566" xr:uid="{0A39632D-6EA9-4EAE-8FC6-A4B622FDF569}"/>
    <cellStyle name="เครื่องหมายจุลภาค 2 2 6 4 2" xfId="15567" xr:uid="{F3198422-E532-4E3C-B472-4904A29154CF}"/>
    <cellStyle name="เครื่องหมายจุลภาค 2 2 6 4 2 2" xfId="15568" xr:uid="{9F230946-F70B-4B19-AFD7-A8652594E645}"/>
    <cellStyle name="เครื่องหมายจุลภาค 2 2 6 4 3" xfId="15569" xr:uid="{F6908976-64AE-4CEA-9930-AA4123243C35}"/>
    <cellStyle name="เครื่องหมายจุลภาค 2 2 6 4 3 2" xfId="15570" xr:uid="{91F31BF6-7086-4041-9263-F9ED70499FF2}"/>
    <cellStyle name="เครื่องหมายจุลภาค 2 2 6 4 4" xfId="15571" xr:uid="{BFA5592B-9B61-4D54-8A69-14B2E83D6072}"/>
    <cellStyle name="เครื่องหมายจุลภาค 2 2 6 5" xfId="15572" xr:uid="{10E2FCC6-CDBF-42C8-87C0-457DAF6877F1}"/>
    <cellStyle name="เครื่องหมายจุลภาค 2 2 6 5 2" xfId="15573" xr:uid="{0ECB28BC-7AFD-4667-8743-FCE0C37CC58A}"/>
    <cellStyle name="เครื่องหมายจุลภาค 2 2 6 5 2 2" xfId="15574" xr:uid="{E06838A8-71EC-45BE-AC28-47285006F4E2}"/>
    <cellStyle name="เครื่องหมายจุลภาค 2 2 6 5 3" xfId="15575" xr:uid="{851A199D-902A-4997-ACDB-3F5493DD1C91}"/>
    <cellStyle name="เครื่องหมายจุลภาค 2 2 6 5 3 2" xfId="15576" xr:uid="{D9A590EC-D712-4418-9D2A-D9BC07324F2E}"/>
    <cellStyle name="เครื่องหมายจุลภาค 2 2 6 5 4" xfId="15577" xr:uid="{AAE2E7AC-2EE5-4147-863F-5E5D8395A427}"/>
    <cellStyle name="เครื่องหมายจุลภาค 2 2 6 6" xfId="15578" xr:uid="{543818B3-9DFB-4060-B718-5F6BAE6D7A76}"/>
    <cellStyle name="เครื่องหมายจุลภาค 2 2 6 6 2" xfId="15579" xr:uid="{64D5B6CF-88FE-4FB3-9C29-5B093FA1F479}"/>
    <cellStyle name="เครื่องหมายจุลภาค 2 2 6 7" xfId="15580" xr:uid="{998A3B06-1E32-4017-9126-EC382060317D}"/>
    <cellStyle name="เครื่องหมายจุลภาค 2 2 6 7 2" xfId="15581" xr:uid="{6DBD038E-FD31-48BD-92F6-9924F6618349}"/>
    <cellStyle name="เครื่องหมายจุลภาค 2 2 6 8" xfId="15582" xr:uid="{681F26DA-7AF4-4C4A-81F1-55CEA4069081}"/>
    <cellStyle name="เครื่องหมายจุลภาค 2 2 6 9" xfId="20215" xr:uid="{DBCC43AF-FEBE-49A8-B33A-629D6ECBB6A6}"/>
    <cellStyle name="เครื่องหมายจุลภาค 2 2 7" xfId="6380" xr:uid="{F11F96AA-40F5-47C0-8B14-44AF4AC133CB}"/>
    <cellStyle name="เครื่องหมายจุลภาค 2 2 7 10" xfId="15583" xr:uid="{EA49BC91-1FBA-4202-AAC1-C1184A8FDAA9}"/>
    <cellStyle name="เครื่องหมายจุลภาค 2 2 7 2" xfId="6381" xr:uid="{6D6E9C63-7F90-4FDC-AA56-31464BB80493}"/>
    <cellStyle name="เครื่องหมายจุลภาค 2 2 7 2 2" xfId="6382" xr:uid="{9817EB72-23E0-48CA-82CB-7A4F5B578DB1}"/>
    <cellStyle name="เครื่องหมายจุลภาค 2 2 7 2 2 2" xfId="15586" xr:uid="{79EC65C7-301A-4816-BB2A-E0B65DEFA11C}"/>
    <cellStyle name="เครื่องหมายจุลภาค 2 2 7 2 2 2 2" xfId="15587" xr:uid="{B55F2E69-0FA6-4758-95BC-CAE04D2EF7D8}"/>
    <cellStyle name="เครื่องหมายจุลภาค 2 2 7 2 2 3" xfId="15588" xr:uid="{7F3A4585-DED0-476D-9802-FAC12ACF3221}"/>
    <cellStyle name="เครื่องหมายจุลภาค 2 2 7 2 2 3 2" xfId="15589" xr:uid="{7ECCD3B8-DE39-4327-9A39-E893EB5503CC}"/>
    <cellStyle name="เครื่องหมายจุลภาค 2 2 7 2 2 4" xfId="15590" xr:uid="{8A888BAD-00C0-435C-8BC2-8765FE2EDC6A}"/>
    <cellStyle name="เครื่องหมายจุลภาค 2 2 7 2 2 5" xfId="20220" xr:uid="{BEEBAD47-5453-4FB4-8826-C261D824CF8A}"/>
    <cellStyle name="เครื่องหมายจุลภาค 2 2 7 2 2 6" xfId="15585" xr:uid="{2CB46AB7-64B7-4419-9CF7-BEC0AA4E9F75}"/>
    <cellStyle name="เครื่องหมายจุลภาค 2 2 7 2 2 7" xfId="9405" xr:uid="{DA5F167F-E77B-4C3C-B6FB-312AB96F290C}"/>
    <cellStyle name="เครื่องหมายจุลภาค 2 2 7 2 3" xfId="15591" xr:uid="{E8509FBA-1B48-446C-9BC1-75A53B9C8ECF}"/>
    <cellStyle name="เครื่องหมายจุลภาค 2 2 7 2 3 2" xfId="15592" xr:uid="{D222D073-F858-4F31-89CA-2265B16DDC2C}"/>
    <cellStyle name="เครื่องหมายจุลภาค 2 2 7 2 4" xfId="15593" xr:uid="{54F1D170-19D3-4F3C-8780-BD44B98F6B0C}"/>
    <cellStyle name="เครื่องหมายจุลภาค 2 2 7 2 4 2" xfId="15594" xr:uid="{25C4555D-C5CC-49F3-879F-938CAAF59EBB}"/>
    <cellStyle name="เครื่องหมายจุลภาค 2 2 7 2 5" xfId="15595" xr:uid="{565E3AB0-2BFE-46E7-B082-7835C2E7C30A}"/>
    <cellStyle name="เครื่องหมายจุลภาค 2 2 7 2 6" xfId="20219" xr:uid="{BC858D46-7116-4829-9E74-584B3E883749}"/>
    <cellStyle name="เครื่องหมายจุลภาค 2 2 7 2 7" xfId="15584" xr:uid="{98E64634-4D5D-4757-B071-FAC122909CC9}"/>
    <cellStyle name="เครื่องหมายจุลภาค 2 2 7 2 8" xfId="9404" xr:uid="{6BA6D5F1-3922-4630-AB81-43FAE99E4BF2}"/>
    <cellStyle name="เครื่องหมายจุลภาค 2 2 7 3" xfId="15596" xr:uid="{F763FEFA-3AC0-4FE7-A148-6C21CABD45FB}"/>
    <cellStyle name="เครื่องหมายจุลภาค 2 2 7 3 2" xfId="15597" xr:uid="{BEDAC42B-07E7-4CE9-973B-BC025B954CBC}"/>
    <cellStyle name="เครื่องหมายจุลภาค 2 2 7 3 2 2" xfId="15598" xr:uid="{E647F415-51CE-4FDE-BDD5-546304B2D351}"/>
    <cellStyle name="เครื่องหมายจุลภาค 2 2 7 3 3" xfId="15599" xr:uid="{C74E374C-96A3-476F-B60F-21325B716DAD}"/>
    <cellStyle name="เครื่องหมายจุลภาค 2 2 7 3 3 2" xfId="15600" xr:uid="{35ED0576-41F6-44F4-9924-517DF9DD6643}"/>
    <cellStyle name="เครื่องหมายจุลภาค 2 2 7 3 4" xfId="15601" xr:uid="{48E477B8-9DDB-48F9-8CB0-1E03C5AB7F55}"/>
    <cellStyle name="เครื่องหมายจุลภาค 2 2 7 4" xfId="15602" xr:uid="{E4BBF7CC-507F-4860-86DB-9828E1FD05D1}"/>
    <cellStyle name="เครื่องหมายจุลภาค 2 2 7 4 2" xfId="15603" xr:uid="{721E44FD-D8C6-495E-969E-C3E5B6F70A3F}"/>
    <cellStyle name="เครื่องหมายจุลภาค 2 2 7 4 2 2" xfId="15604" xr:uid="{E8E2606A-FE2D-4268-AB90-E75FB0419063}"/>
    <cellStyle name="เครื่องหมายจุลภาค 2 2 7 4 3" xfId="15605" xr:uid="{93B88095-0374-4DA7-9728-66AE2DE0F34C}"/>
    <cellStyle name="เครื่องหมายจุลภาค 2 2 7 4 3 2" xfId="15606" xr:uid="{93223C5A-DF3F-45D9-8083-36DACF441EDE}"/>
    <cellStyle name="เครื่องหมายจุลภาค 2 2 7 4 4" xfId="15607" xr:uid="{F6EF0255-4BA4-4057-B4F0-3E3A39DE5ADB}"/>
    <cellStyle name="เครื่องหมายจุลภาค 2 2 7 5" xfId="15608" xr:uid="{91B3452B-D540-4FCC-ADE1-27C1BC297636}"/>
    <cellStyle name="เครื่องหมายจุลภาค 2 2 7 5 2" xfId="15609" xr:uid="{27D9CB09-E740-4C46-840E-2119C2D9D597}"/>
    <cellStyle name="เครื่องหมายจุลภาค 2 2 7 5 2 2" xfId="15610" xr:uid="{118272CD-9FA7-43F7-82C4-E03749194F8B}"/>
    <cellStyle name="เครื่องหมายจุลภาค 2 2 7 5 3" xfId="15611" xr:uid="{46854C4C-D6C1-457F-940F-BBBEB9B46CCE}"/>
    <cellStyle name="เครื่องหมายจุลภาค 2 2 7 5 3 2" xfId="15612" xr:uid="{46C601DF-14C6-4F63-96A0-49DA6BCA8634}"/>
    <cellStyle name="เครื่องหมายจุลภาค 2 2 7 5 4" xfId="15613" xr:uid="{C585EF48-1AA3-49AC-ABC4-676AD50BD12F}"/>
    <cellStyle name="เครื่องหมายจุลภาค 2 2 7 6" xfId="15614" xr:uid="{F365EF8A-BBEC-4796-A89C-FBB97D49FE53}"/>
    <cellStyle name="เครื่องหมายจุลภาค 2 2 7 6 2" xfId="15615" xr:uid="{2FF6F911-C729-4559-8503-D87F78586FDC}"/>
    <cellStyle name="เครื่องหมายจุลภาค 2 2 7 7" xfId="15616" xr:uid="{10588512-CC39-4BB3-B67C-B2324F0A3D23}"/>
    <cellStyle name="เครื่องหมายจุลภาค 2 2 7 7 2" xfId="15617" xr:uid="{B5E6195F-82EE-4D4F-ABF1-9A10E80BFDB1}"/>
    <cellStyle name="เครื่องหมายจุลภาค 2 2 7 8" xfId="15618" xr:uid="{FCF3E373-1B98-4020-B51E-4940CBB000DD}"/>
    <cellStyle name="เครื่องหมายจุลภาค 2 2 7 9" xfId="20218" xr:uid="{AD5E8D2A-F0C0-4E19-9938-31105DC20805}"/>
    <cellStyle name="เครื่องหมายจุลภาค 2 2 8" xfId="6383" xr:uid="{1F8D2D34-12FE-4C9C-A951-93677CB75A0B}"/>
    <cellStyle name="เครื่องหมายจุลภาค 2 2 8 2" xfId="6384" xr:uid="{2DF2FB18-4478-4375-8C7C-54FCC92C1756}"/>
    <cellStyle name="เครื่องหมายจุลภาค 2 2 8 2 2" xfId="15621" xr:uid="{EBCC8728-322E-49F7-B914-23D004086DD8}"/>
    <cellStyle name="เครื่องหมายจุลภาค 2 2 8 2 2 2" xfId="15622" xr:uid="{61E5B2B9-CE42-4A5E-92B8-417F83F94A46}"/>
    <cellStyle name="เครื่องหมายจุลภาค 2 2 8 2 3" xfId="15623" xr:uid="{C36ED8DC-ADCB-4DBD-A693-6A2E4EB1EE13}"/>
    <cellStyle name="เครื่องหมายจุลภาค 2 2 8 2 3 2" xfId="15624" xr:uid="{BBB95A94-E55C-4E26-9CA3-F910B51E36D5}"/>
    <cellStyle name="เครื่องหมายจุลภาค 2 2 8 2 4" xfId="15625" xr:uid="{F6C5ED02-F8D7-49AE-BCFE-AB9E78C8703A}"/>
    <cellStyle name="เครื่องหมายจุลภาค 2 2 8 2 5" xfId="20222" xr:uid="{C4369B19-2441-454D-AC38-8E844425B17A}"/>
    <cellStyle name="เครื่องหมายจุลภาค 2 2 8 2 6" xfId="15620" xr:uid="{C126D71E-4E4F-4070-A3C1-4FD4816B36C6}"/>
    <cellStyle name="เครื่องหมายจุลภาค 2 2 8 3" xfId="15626" xr:uid="{A978973F-7487-4754-8E9A-689B516FA009}"/>
    <cellStyle name="เครื่องหมายจุลภาค 2 2 8 3 2" xfId="15627" xr:uid="{A0D59077-A868-4C32-995E-A0466AC7FB78}"/>
    <cellStyle name="เครื่องหมายจุลภาค 2 2 8 4" xfId="15628" xr:uid="{3DAEAA8A-ECBF-4207-8D8E-E3E86CC4F5B6}"/>
    <cellStyle name="เครื่องหมายจุลภาค 2 2 8 4 2" xfId="15629" xr:uid="{EF4719C2-0587-456B-BA60-A5D4808301AD}"/>
    <cellStyle name="เครื่องหมายจุลภาค 2 2 8 5" xfId="15630" xr:uid="{63754A63-C2EF-4874-AC26-777E674233FD}"/>
    <cellStyle name="เครื่องหมายจุลภาค 2 2 8 6" xfId="20221" xr:uid="{1E24BF57-4511-456E-8C05-317BFFA5A2C7}"/>
    <cellStyle name="เครื่องหมายจุลภาค 2 2 8 7" xfId="15619" xr:uid="{AE79855C-BF9E-4637-9224-6F3FE01763D4}"/>
    <cellStyle name="เครื่องหมายจุลภาค 2 2 9" xfId="6385" xr:uid="{E7B231AC-73CD-49D3-9175-6899D2FAD65C}"/>
    <cellStyle name="เครื่องหมายจุลภาค 2 2 9 2" xfId="15632" xr:uid="{5298603A-6936-4737-9711-B486AF3CAC8F}"/>
    <cellStyle name="เครื่องหมายจุลภาค 2 2 9 2 2" xfId="15633" xr:uid="{42D935AA-8AD4-41F8-8495-725BCB5DA000}"/>
    <cellStyle name="เครื่องหมายจุลภาค 2 2 9 3" xfId="15634" xr:uid="{D0FA57CC-B044-4FB8-AAEB-81E18F4DA329}"/>
    <cellStyle name="เครื่องหมายจุลภาค 2 2 9 3 2" xfId="15635" xr:uid="{2A95B554-1C06-4028-9F41-A62EB589EF9A}"/>
    <cellStyle name="เครื่องหมายจุลภาค 2 2 9 4" xfId="15636" xr:uid="{75AD19DD-CCE0-4146-97E7-E5B3DFF2E669}"/>
    <cellStyle name="เครื่องหมายจุลภาค 2 2 9 5" xfId="20223" xr:uid="{F56A727E-CE3D-4E94-B002-997B3422E96C}"/>
    <cellStyle name="เครื่องหมายจุลภาค 2 2 9 6" xfId="15631" xr:uid="{8C372398-67ED-42EB-AD66-B5AA5FB4F62B}"/>
    <cellStyle name="เครื่องหมายจุลภาค 2 20" xfId="6386" xr:uid="{D88B8E75-10D0-413C-85F4-6512B8196F84}"/>
    <cellStyle name="เครื่องหมายจุลภาค 2 20 2" xfId="6387" xr:uid="{A21CD169-C0D9-45DC-A892-ED9856C5E286}"/>
    <cellStyle name="เครื่องหมายจุลภาค 2 20 2 2" xfId="20225" xr:uid="{DE0E7FA3-376A-4F26-A92C-9B544CCC18EA}"/>
    <cellStyle name="เครื่องหมายจุลภาค 2 20 2 3" xfId="15638" xr:uid="{9444A63E-8F2C-4731-8A05-F4F637EFB6B4}"/>
    <cellStyle name="เครื่องหมายจุลภาค 2 20 3" xfId="15639" xr:uid="{DB07BA8B-563F-48BC-9A4E-E75C77211084}"/>
    <cellStyle name="เครื่องหมายจุลภาค 2 20 4" xfId="15640" xr:uid="{66F7365C-6839-4A71-A20F-E62AA1B4E38B}"/>
    <cellStyle name="เครื่องหมายจุลภาค 2 20 5" xfId="20224" xr:uid="{13E6A135-032C-4872-9230-A5DAE28B30A3}"/>
    <cellStyle name="เครื่องหมายจุลภาค 2 20 6" xfId="15637" xr:uid="{76F68430-CF54-4896-BD1F-243DAC8DB56B}"/>
    <cellStyle name="เครื่องหมายจุลภาค 2 21" xfId="6388" xr:uid="{2E3725FF-2627-43A4-A47A-53AACFD99D5D}"/>
    <cellStyle name="เครื่องหมายจุลภาค 2 21 2" xfId="6389" xr:uid="{B5A3DC08-E101-45C4-B060-9F0590AB8C2B}"/>
    <cellStyle name="เครื่องหมายจุลภาค 2 21 2 2" xfId="20227" xr:uid="{0D9F828C-CDC4-4535-BBFE-9F9509E1DA5A}"/>
    <cellStyle name="เครื่องหมายจุลภาค 2 21 2 3" xfId="15642" xr:uid="{9675A1E6-3D66-481F-B325-22284F0908A1}"/>
    <cellStyle name="เครื่องหมายจุลภาค 2 21 3" xfId="15643" xr:uid="{34BB2490-E954-46E5-8034-666959856D35}"/>
    <cellStyle name="เครื่องหมายจุลภาค 2 21 4" xfId="15644" xr:uid="{54C5E1AF-3B71-4777-A14F-C3CAC68B9DB1}"/>
    <cellStyle name="เครื่องหมายจุลภาค 2 21 5" xfId="20226" xr:uid="{E6ECABE3-B936-4636-85D2-DA1136164554}"/>
    <cellStyle name="เครื่องหมายจุลภาค 2 21 6" xfId="15641" xr:uid="{4C4613B1-BB63-49C7-B9B8-9D0FC737B341}"/>
    <cellStyle name="เครื่องหมายจุลภาค 2 22" xfId="6390" xr:uid="{407D4967-8A47-4DBE-9AAD-A914F3E23FCF}"/>
    <cellStyle name="เครื่องหมายจุลภาค 2 22 2" xfId="6391" xr:uid="{A445AA04-87C2-4773-8C9E-8882BBF86A1E}"/>
    <cellStyle name="เครื่องหมายจุลภาค 2 22 2 2" xfId="20229" xr:uid="{7F761958-72E6-45DF-A689-2F4675E63DD8}"/>
    <cellStyle name="เครื่องหมายจุลภาค 2 22 2 3" xfId="15646" xr:uid="{11B1CA65-7B47-449A-9FA3-2E2F81324F89}"/>
    <cellStyle name="เครื่องหมายจุลภาค 2 22 3" xfId="20228" xr:uid="{AFDDD860-8DCD-44EB-8E21-72FA1D155CB0}"/>
    <cellStyle name="เครื่องหมายจุลภาค 2 22 4" xfId="15645" xr:uid="{9569DD3F-D361-43F6-BF0E-04DE87B687CE}"/>
    <cellStyle name="เครื่องหมายจุลภาค 2 23" xfId="6392" xr:uid="{18C56AB1-3F68-4CE8-8148-198285F0C3F8}"/>
    <cellStyle name="เครื่องหมายจุลภาค 2 23 2" xfId="6393" xr:uid="{13D2C87C-3E00-4C31-A7FC-F0F0D895747C}"/>
    <cellStyle name="เครื่องหมายจุลภาค 2 23 2 2" xfId="6394" xr:uid="{28D0C886-5ADC-4067-BD2C-A6FB6DFB1ADF}"/>
    <cellStyle name="เครื่องหมายจุลภาค 2 23 3" xfId="6395" xr:uid="{DC2E5B33-D0AA-4108-A9AE-BF7574D2FB23}"/>
    <cellStyle name="เครื่องหมายจุลภาค 2 23 4" xfId="20230" xr:uid="{FE6B8195-3118-41FC-BC61-869DCAAFEC67}"/>
    <cellStyle name="เครื่องหมายจุลภาค 2 23 5" xfId="15647" xr:uid="{15F54F94-B561-485B-A656-41A124B88CFF}"/>
    <cellStyle name="เครื่องหมายจุลภาค 2 24" xfId="6396" xr:uid="{29197312-8DC0-4F72-85B3-BF78317895C2}"/>
    <cellStyle name="เครื่องหมายจุลภาค 2 24 2" xfId="20231" xr:uid="{EA59D9B9-D4C4-4FDA-A99D-2EBDE5BFD977}"/>
    <cellStyle name="เครื่องหมายจุลภาค 2 24 3" xfId="15648" xr:uid="{E41E9209-2B5A-4DF8-978D-A0E8F9D21ADC}"/>
    <cellStyle name="เครื่องหมายจุลภาค 2 25" xfId="6397" xr:uid="{E602532C-1898-4B2D-BB01-671C6640857D}"/>
    <cellStyle name="เครื่องหมายจุลภาค 2 3" xfId="6398" xr:uid="{77D7F5B5-0E5E-4F73-B2FB-44CD08346E88}"/>
    <cellStyle name="เครื่องหมายจุลภาค 2 3 2" xfId="6399" xr:uid="{A2A103E1-E4B1-4ACC-B599-31DD4504392B}"/>
    <cellStyle name="เครื่องหมายจุลภาค 2 3 2 2" xfId="6400" xr:uid="{EE63CF39-DFF3-4F61-AE3F-AB125FE965A5}"/>
    <cellStyle name="เครื่องหมายจุลภาค 2 3 2 2 2" xfId="6401" xr:uid="{3A0835A4-3D4E-4586-BC35-DEF2BA355F03}"/>
    <cellStyle name="เครื่องหมายจุลภาค 2 3 2 3" xfId="6402" xr:uid="{3BB32801-A682-4601-A128-8ED7FF648F8D}"/>
    <cellStyle name="เครื่องหมายจุลภาค 2 3 3" xfId="6403" xr:uid="{DB9B12E2-EC6B-4E32-9669-46727D57DDAD}"/>
    <cellStyle name="เครื่องหมายจุลภาค 2 3 3 2" xfId="6404" xr:uid="{168FE2E7-3023-4CB6-9BD1-E413986241B7}"/>
    <cellStyle name="เครื่องหมายจุลภาค 2 3 4" xfId="6405" xr:uid="{64C5EEA8-E016-4480-AFFF-32EDB95930AD}"/>
    <cellStyle name="เครื่องหมายจุลภาค 2 3 4 2" xfId="20236" xr:uid="{BF71FCE7-48E9-458C-AFD1-F9305611D48F}"/>
    <cellStyle name="เครื่องหมายจุลภาค 2 3 4 3" xfId="15649" xr:uid="{CB8B99F4-906D-4B91-9876-0D7E1806E9EA}"/>
    <cellStyle name="เครื่องหมายจุลภาค 2 4" xfId="6406" xr:uid="{C3F13D44-9D51-4951-B77C-DC5C347E15A8}"/>
    <cellStyle name="เครื่องหมายจุลภาค 2 4 2" xfId="6407" xr:uid="{F4EAA693-2D18-4FBF-8086-234C2DBB4E3B}"/>
    <cellStyle name="เครื่องหมายจุลภาค 2 4 2 2" xfId="6408" xr:uid="{59860BD5-FF82-478A-ADF7-9D563A56470D}"/>
    <cellStyle name="เครื่องหมายจุลภาค 2 4 2 2 2" xfId="6409" xr:uid="{951ED3EB-4CCC-445F-A164-664D73EC035F}"/>
    <cellStyle name="เครื่องหมายจุลภาค 2 4 2 3" xfId="6410" xr:uid="{54B82ED3-0659-4D06-8AD7-849CBDD5FA67}"/>
    <cellStyle name="เครื่องหมายจุลภาค 2 4 2 4" xfId="20238" xr:uid="{73BD755C-E141-4B0A-8CA9-E748246592CA}"/>
    <cellStyle name="เครื่องหมายจุลภาค 2 4 2 5" xfId="15650" xr:uid="{BE494AB8-5DEA-428B-B149-D8E3B14DA130}"/>
    <cellStyle name="เครื่องหมายจุลภาค 2 4 3" xfId="6411" xr:uid="{9D39E6C7-4C4B-4888-9FF3-FEFCDBF28FCC}"/>
    <cellStyle name="เครื่องหมายจุลภาค 2 4 3 2" xfId="6412" xr:uid="{B33DB3CB-4028-4E6F-BFAA-C5FFD132362B}"/>
    <cellStyle name="เครื่องหมายจุลภาค 2 4 3 3" xfId="20239" xr:uid="{AAC40556-C859-4F92-BFF6-1055F791AB84}"/>
    <cellStyle name="เครื่องหมายจุลภาค 2 4 3 4" xfId="15651" xr:uid="{E42B14C3-CF13-4FFB-835F-9F1648CE5962}"/>
    <cellStyle name="เครื่องหมายจุลภาค 2 4 4" xfId="6413" xr:uid="{4EF49C86-1ACD-4B21-91FD-3B4CD9A791F1}"/>
    <cellStyle name="เครื่องหมายจุลภาค 2 4 4 2" xfId="20240" xr:uid="{C362A036-195D-468B-9ABA-808D695290EA}"/>
    <cellStyle name="เครื่องหมายจุลภาค 2 4 4 3" xfId="15652" xr:uid="{8BD29F3B-F10F-4299-80EF-6D35359D44C3}"/>
    <cellStyle name="เครื่องหมายจุลภาค 2 5" xfId="6414" xr:uid="{28D627C8-BF71-4A3B-90C6-2D7BE8BE0F7B}"/>
    <cellStyle name="เครื่องหมายจุลภาค 2 5 2" xfId="6415" xr:uid="{9F785CEE-6A16-47F5-8B6F-CE142E87E95E}"/>
    <cellStyle name="เครื่องหมายจุลภาค 2 5 2 2" xfId="6416" xr:uid="{2FB6327A-45B7-4EDF-8BF6-C6DCA4137117}"/>
    <cellStyle name="เครื่องหมายจุลภาค 2 5 2 3" xfId="20242" xr:uid="{704EA02A-BF88-4767-8B22-4212FEB98771}"/>
    <cellStyle name="เครื่องหมายจุลภาค 2 5 2 4" xfId="15653" xr:uid="{2B88B3AD-5F7B-4392-A94E-767DAB6B4558}"/>
    <cellStyle name="เครื่องหมายจุลภาค 2 5 3" xfId="6417" xr:uid="{35C6D97B-945A-41AB-B68D-EC6901E53821}"/>
    <cellStyle name="เครื่องหมายจุลภาค 2 5 3 2" xfId="20243" xr:uid="{18D7CF5E-DCD3-4027-96CC-5601D8C4A7CA}"/>
    <cellStyle name="เครื่องหมายจุลภาค 2 5 3 3" xfId="15654" xr:uid="{75652A95-BA03-4173-8813-4EEA662041DD}"/>
    <cellStyle name="เครื่องหมายจุลภาค 2 5 4" xfId="15655" xr:uid="{A003098B-0B42-4118-953A-4CDE6ABD35FE}"/>
    <cellStyle name="เครื่องหมายจุลภาค 2 6" xfId="6418" xr:uid="{2FB657D3-9D94-43D5-8325-D2D977BBC118}"/>
    <cellStyle name="เครื่องหมายจุลภาค 2 6 2" xfId="6419" xr:uid="{24D5572B-B192-458F-8585-D3FCC4B3A05E}"/>
    <cellStyle name="เครื่องหมายจุลภาค 2 6 2 2" xfId="6420" xr:uid="{EEB7EA48-5352-4CA1-A5FD-E79BA32A0E43}"/>
    <cellStyle name="เครื่องหมายจุลภาค 2 6 2 3" xfId="20245" xr:uid="{3A397FD6-6478-4623-90E9-CA961845DC35}"/>
    <cellStyle name="เครื่องหมายจุลภาค 2 6 2 4" xfId="15657" xr:uid="{A9BCAF4C-97AC-4D0C-8960-7C9737C79FEC}"/>
    <cellStyle name="เครื่องหมายจุลภาค 2 6 3" xfId="6421" xr:uid="{9E1EFEF6-E7E9-4698-B8A2-44A135FC3659}"/>
    <cellStyle name="เครื่องหมายจุลภาค 2 6 3 2" xfId="6422" xr:uid="{437A6B8B-F8BA-4D1E-9DFA-174D52F2C1AF}"/>
    <cellStyle name="เครื่องหมายจุลภาค 2 6 3 3" xfId="20246" xr:uid="{EACCF84F-CC08-4584-9F13-7EF4E9E6E04D}"/>
    <cellStyle name="เครื่องหมายจุลภาค 2 6 3 4" xfId="15658" xr:uid="{7C2CCF54-E1C4-4A52-B0B1-C605032E240B}"/>
    <cellStyle name="เครื่องหมายจุลภาค 2 6 4" xfId="6423" xr:uid="{708476E5-BE46-436F-BC70-859F39D558AB}"/>
    <cellStyle name="เครื่องหมายจุลภาค 2 6 4 2" xfId="6424" xr:uid="{AEAB344C-3472-479A-B61A-8B0966D09C52}"/>
    <cellStyle name="เครื่องหมายจุลภาค 2 6 4 2 2" xfId="6425" xr:uid="{367E807A-9FC8-4150-B5FB-00F8F319FEA4}"/>
    <cellStyle name="เครื่องหมายจุลภาค 2 6 4 3" xfId="6426" xr:uid="{6B9648C0-553B-40DB-A57F-06754A516229}"/>
    <cellStyle name="เครื่องหมายจุลภาค 2 6 4 4" xfId="20247" xr:uid="{0944C711-A2B3-4B0F-BE2E-2E6165E1A80E}"/>
    <cellStyle name="เครื่องหมายจุลภาค 2 6 4 5" xfId="15659" xr:uid="{F0735B81-2FC5-448B-A023-4D3D1E364396}"/>
    <cellStyle name="เครื่องหมายจุลภาค 2 6 5" xfId="6427" xr:uid="{0D1C7E1B-1965-4EAC-9BCA-43AA41C6667F}"/>
    <cellStyle name="เครื่องหมายจุลภาค 2 6 5 2" xfId="20248" xr:uid="{4A26ED73-05B2-414D-A3AD-DA3D1D0E1097}"/>
    <cellStyle name="เครื่องหมายจุลภาค 2 6 5 3" xfId="15660" xr:uid="{22ED8D07-3708-472B-B9CF-51C5EFDB731F}"/>
    <cellStyle name="เครื่องหมายจุลภาค 2 6 6" xfId="20244" xr:uid="{C99AF657-5ADF-4723-A138-84A53D5D79EA}"/>
    <cellStyle name="เครื่องหมายจุลภาค 2 6 7" xfId="15656" xr:uid="{2EC5FBF9-B5FF-404F-9F21-1F9362913F00}"/>
    <cellStyle name="เครื่องหมายจุลภาค 2 7" xfId="6428" xr:uid="{19DF5C07-5C2E-4133-8A88-A9E0B0BBB1F6}"/>
    <cellStyle name="เครื่องหมายจุลภาค 2 7 2" xfId="6429" xr:uid="{426863A5-9ACD-4E92-85E9-DA6DEC341E09}"/>
    <cellStyle name="เครื่องหมายจุลภาค 2 7 2 2" xfId="6430" xr:uid="{CC2838B7-419D-4C5A-81A4-91A9E4093F5A}"/>
    <cellStyle name="เครื่องหมายจุลภาค 2 7 3" xfId="6431" xr:uid="{20A1477C-5C4C-498B-924C-B22BD60F0A56}"/>
    <cellStyle name="เครื่องหมายจุลภาค 2 7 3 2" xfId="20251" xr:uid="{3EC95BF6-AAB4-4FFF-B9D3-16D51BBEE165}"/>
    <cellStyle name="เครื่องหมายจุลภาค 2 7 3 3" xfId="15661" xr:uid="{FD20A136-27D4-4827-8ECA-16CE1A9C1F13}"/>
    <cellStyle name="เครื่องหมายจุลภาค 2 7 4" xfId="15662" xr:uid="{FA9B822E-BD15-40E7-A6C8-CC034B606C24}"/>
    <cellStyle name="เครื่องหมายจุลภาค 2 7 5" xfId="20249" xr:uid="{004D960F-B413-45AC-AE3E-B7879FE4B2E1}"/>
    <cellStyle name="เครื่องหมายจุลภาค 2 8" xfId="6432" xr:uid="{BA6D7D5F-AFD1-47DB-B4D7-74F2D06E34AC}"/>
    <cellStyle name="เครื่องหมายจุลภาค 2 8 2" xfId="6433" xr:uid="{EC9BC42D-9759-448E-904E-A9002C8944EA}"/>
    <cellStyle name="เครื่องหมายจุลภาค 2 8 2 2" xfId="20253" xr:uid="{C084A3F8-6B5C-42E5-B106-43A18D56919F}"/>
    <cellStyle name="เครื่องหมายจุลภาค 2 8 2 3" xfId="15664" xr:uid="{975D9FCD-F7C1-4359-B5C1-42D7FA1CD041}"/>
    <cellStyle name="เครื่องหมายจุลภาค 2 8 3" xfId="15665" xr:uid="{1564A148-74BB-4CBA-99B2-8E38D21ACFD1}"/>
    <cellStyle name="เครื่องหมายจุลภาค 2 8 4" xfId="15666" xr:uid="{B853726D-D95B-4104-AF1A-7186BA8DA0A3}"/>
    <cellStyle name="เครื่องหมายจุลภาค 2 8 5" xfId="20252" xr:uid="{86483E4F-7C26-4365-8564-81A4FC6AE76E}"/>
    <cellStyle name="เครื่องหมายจุลภาค 2 8 6" xfId="15663" xr:uid="{7F0A761F-D881-4999-83E1-CD058E45CE80}"/>
    <cellStyle name="เครื่องหมายจุลภาค 2 9" xfId="6434" xr:uid="{93702F5F-334B-4667-AE7C-E6EBB6D731F1}"/>
    <cellStyle name="เครื่องหมายจุลภาค 2 9 2" xfId="6435" xr:uid="{2F5F14DF-4A32-4319-96A5-73490026D1DA}"/>
    <cellStyle name="เครื่องหมายจุลภาค 2 9 2 2" xfId="20255" xr:uid="{E1DA614A-9B99-4F2D-AAB1-E25D1081585E}"/>
    <cellStyle name="เครื่องหมายจุลภาค 2 9 2 3" xfId="15668" xr:uid="{AF8ECF20-069A-402A-820A-CF5EB35206F9}"/>
    <cellStyle name="เครื่องหมายจุลภาค 2 9 3" xfId="15669" xr:uid="{EF236C7F-321A-4C65-9A84-F93F1CCA9CFB}"/>
    <cellStyle name="เครื่องหมายจุลภาค 2 9 4" xfId="15670" xr:uid="{216E47E0-2646-4B2B-973F-80D32AE3756E}"/>
    <cellStyle name="เครื่องหมายจุลภาค 2 9 5" xfId="20254" xr:uid="{8D008D43-7568-4A93-96C1-EC48CA7256D6}"/>
    <cellStyle name="เครื่องหมายจุลภาค 2 9 6" xfId="15667" xr:uid="{CF932AE7-0E37-481D-BC73-7CFDABF0CF43}"/>
    <cellStyle name="เครื่องหมายจุลภาค 2_สัญญาสิทธิ Final(UPDATE) 2009" xfId="6436" xr:uid="{3BC3F152-DDA5-4A69-B18F-B492D283B163}"/>
    <cellStyle name="เครื่องหมายจุลภาค 20" xfId="6437" xr:uid="{CB53F8B4-09D2-4CF8-9CC4-5209AD901DAA}"/>
    <cellStyle name="เครื่องหมายจุลภาค 20 2" xfId="6438" xr:uid="{17DD05C4-E727-4C4E-9EF2-50511504EFF4}"/>
    <cellStyle name="เครื่องหมายจุลภาค 20 2 2" xfId="20258" xr:uid="{D73D69CA-EC57-4A3D-997F-6B4BAD4EB349}"/>
    <cellStyle name="เครื่องหมายจุลภาค 20 2 3" xfId="15672" xr:uid="{63C94448-AF53-40DA-B59F-CF8BFA7F1C85}"/>
    <cellStyle name="เครื่องหมายจุลภาค 20 3" xfId="15673" xr:uid="{B9328E99-3A51-4655-84D6-26BF6683353E}"/>
    <cellStyle name="เครื่องหมายจุลภาค 20 4" xfId="15674" xr:uid="{1AAB50D0-1B55-4162-83D8-D81D28ACA0B3}"/>
    <cellStyle name="เครื่องหมายจุลภาค 20 5" xfId="20257" xr:uid="{7D358B04-D7AE-428B-AC20-6243B18AA8FB}"/>
    <cellStyle name="เครื่องหมายจุลภาค 20 6" xfId="15671" xr:uid="{60F0DA85-01C6-466E-A5DB-983F257AFD77}"/>
    <cellStyle name="เครื่องหมายจุลภาค 21" xfId="6439" xr:uid="{A2689B3C-0702-4971-9549-4B346160EC3A}"/>
    <cellStyle name="เครื่องหมายจุลภาค 21 2" xfId="6440" xr:uid="{7C9A66BE-7AB3-4E8E-B1FA-A33DC968E307}"/>
    <cellStyle name="เครื่องหมายจุลภาค 21 2 2" xfId="20260" xr:uid="{0AC17413-B1E7-4AC4-AF97-DD2803E99E7B}"/>
    <cellStyle name="เครื่องหมายจุลภาค 21 2 3" xfId="15676" xr:uid="{D3C21A10-E45E-4693-8A47-79B66949EEB3}"/>
    <cellStyle name="เครื่องหมายจุลภาค 21 3" xfId="15677" xr:uid="{387D1DE4-056D-4EF3-B3AB-20DF010362D9}"/>
    <cellStyle name="เครื่องหมายจุลภาค 21 4" xfId="15678" xr:uid="{D34F22D7-6461-47EB-B3E4-4765D103E7DB}"/>
    <cellStyle name="เครื่องหมายจุลภาค 21 5" xfId="20259" xr:uid="{52E8DEB0-4CFA-419B-8105-F02D9289273F}"/>
    <cellStyle name="เครื่องหมายจุลภาค 21 6" xfId="15675" xr:uid="{8561AD0F-0662-46E6-8EDE-716C72B2B432}"/>
    <cellStyle name="เครื่องหมายจุลภาค 22" xfId="6441" xr:uid="{A70C3976-78B9-4C3A-89E2-0B0E7DCE4EB0}"/>
    <cellStyle name="เครื่องหมายจุลภาค 22 2" xfId="6442" xr:uid="{7C3A4520-583C-4F30-B8D4-1341E4267568}"/>
    <cellStyle name="เครื่องหมายจุลภาค 22 2 2" xfId="20262" xr:uid="{6A8C6AA5-CE0A-4F7E-AFCE-9851471BE7E4}"/>
    <cellStyle name="เครื่องหมายจุลภาค 22 2 3" xfId="15680" xr:uid="{6BA9718B-44F1-4968-82CB-BD58E5D62ACC}"/>
    <cellStyle name="เครื่องหมายจุลภาค 22 3" xfId="15681" xr:uid="{6C811B93-C0E7-48C7-A6D8-5DE40260EB13}"/>
    <cellStyle name="เครื่องหมายจุลภาค 22 4" xfId="15682" xr:uid="{EB9C271A-9820-4A85-A94A-B7B50F5B98EF}"/>
    <cellStyle name="เครื่องหมายจุลภาค 22 5" xfId="20261" xr:uid="{81FB9D4C-1A73-4284-9B50-A208D931E769}"/>
    <cellStyle name="เครื่องหมายจุลภาค 22 6" xfId="15679" xr:uid="{AE9DEE13-30CF-4FE2-B06B-C04191EAF191}"/>
    <cellStyle name="เครื่องหมายจุลภาค 23" xfId="6443" xr:uid="{7D9ACD5B-B2BB-4555-BEA1-2A0CCC29602E}"/>
    <cellStyle name="เครื่องหมายจุลภาค 23 2" xfId="6444" xr:uid="{A14AD3FC-0FED-4927-9F72-FA9E296F4D6C}"/>
    <cellStyle name="เครื่องหมายจุลภาค 23 2 2" xfId="20264" xr:uid="{336195FC-AA2D-4C36-B8A7-42DE77DA5F6A}"/>
    <cellStyle name="เครื่องหมายจุลภาค 23 2 3" xfId="15684" xr:uid="{16D49B33-95A0-47D1-9DDA-69546F1EA05C}"/>
    <cellStyle name="เครื่องหมายจุลภาค 23 3" xfId="15685" xr:uid="{2A9D3DC4-08E6-4BEF-8D89-707ED592D3E8}"/>
    <cellStyle name="เครื่องหมายจุลภาค 23 4" xfId="15686" xr:uid="{55BABCB1-B121-4A79-A1D3-22292B322877}"/>
    <cellStyle name="เครื่องหมายจุลภาค 23 5" xfId="20263" xr:uid="{511DBD27-724D-4B8B-94C3-593568560331}"/>
    <cellStyle name="เครื่องหมายจุลภาค 23 6" xfId="15683" xr:uid="{9A0FB428-1C39-4DBB-A859-B6C39CECBEB0}"/>
    <cellStyle name="เครื่องหมายจุลภาค 24" xfId="6445" xr:uid="{CBBB73E7-6656-4F2E-BFF5-A3320F715D59}"/>
    <cellStyle name="เครื่องหมายจุลภาค 24 2" xfId="6446" xr:uid="{2E44563A-6674-4513-9035-FFD1D1F40B0D}"/>
    <cellStyle name="เครื่องหมายจุลภาค 24 2 2" xfId="20266" xr:uid="{0ACF7E5E-FEAC-4FB5-AFC7-011BA685C0E2}"/>
    <cellStyle name="เครื่องหมายจุลภาค 24 2 3" xfId="15688" xr:uid="{416E1695-9483-46FF-B126-E11BFA99D737}"/>
    <cellStyle name="เครื่องหมายจุลภาค 24 3" xfId="15689" xr:uid="{A277A0E4-1F7F-4E51-9D3F-8213E091581A}"/>
    <cellStyle name="เครื่องหมายจุลภาค 24 4" xfId="15690" xr:uid="{EE2ED4CB-5BC8-498B-A1B9-69EDC5BCFEC8}"/>
    <cellStyle name="เครื่องหมายจุลภาค 24 5" xfId="20265" xr:uid="{80F21558-65C0-4C5A-88DE-E74BD8AE6F3B}"/>
    <cellStyle name="เครื่องหมายจุลภาค 24 6" xfId="15687" xr:uid="{94625076-9E6A-450D-9F32-4E24B0C627D5}"/>
    <cellStyle name="เครื่องหมายจุลภาค 25" xfId="6447" xr:uid="{44907CC9-5084-41CB-AF1A-AD14A16792E9}"/>
    <cellStyle name="เครื่องหมายจุลภาค 25 2" xfId="6448" xr:uid="{96419337-6F13-4B68-B6C8-B2D82A7B44AA}"/>
    <cellStyle name="เครื่องหมายจุลภาค 25 2 2" xfId="20268" xr:uid="{0C68C7D8-4B82-435A-AFC0-EEE5E158EC23}"/>
    <cellStyle name="เครื่องหมายจุลภาค 25 2 3" xfId="15692" xr:uid="{FBBEE87B-D908-4AB3-B3A2-B544296748F5}"/>
    <cellStyle name="เครื่องหมายจุลภาค 25 3" xfId="15693" xr:uid="{7153436A-1A75-4A90-9B7D-7875DE27552B}"/>
    <cellStyle name="เครื่องหมายจุลภาค 25 4" xfId="15694" xr:uid="{5CCD8C26-1B63-43B9-9C3E-F68C96E68A0F}"/>
    <cellStyle name="เครื่องหมายจุลภาค 25 5" xfId="20267" xr:uid="{28A855ED-44F9-47FD-B35E-A717BDAB3093}"/>
    <cellStyle name="เครื่องหมายจุลภาค 25 6" xfId="15691" xr:uid="{6A3C5E5C-7E76-473F-8D4E-19C8ECAAE7CD}"/>
    <cellStyle name="เครื่องหมายจุลภาค 26 2" xfId="15695" xr:uid="{19A7D8EE-F43E-48DF-9840-66ACCB8F7D5A}"/>
    <cellStyle name="เครื่องหมายจุลภาค 3" xfId="6449" xr:uid="{489066CE-19B2-4B00-9E1B-20BFFC80045E}"/>
    <cellStyle name="เครื่องหมายจุลภาค 3 10" xfId="6450" xr:uid="{3D52EB9C-2F0A-44FD-98EB-2B87622A0E87}"/>
    <cellStyle name="เครื่องหมายจุลภาค 3 2" xfId="6451" xr:uid="{1B5DEB4F-DE88-48FB-BE34-42985BBA25B1}"/>
    <cellStyle name="เครื่องหมายจุลภาค 3 2 2" xfId="6452" xr:uid="{A35A21EC-41F8-4FFC-A6FB-349BABF1CEFE}"/>
    <cellStyle name="เครื่องหมายจุลภาค 3 2 2 2" xfId="6453" xr:uid="{147FF457-A452-4BF8-8F49-A8E3574CE563}"/>
    <cellStyle name="เครื่องหมายจุลภาค 3 2 2 2 2" xfId="20272" xr:uid="{ABE0AA7A-7157-44C3-A7D3-04D7A6DB5FDB}"/>
    <cellStyle name="เครื่องหมายจุลภาค 3 2 2 2 3" xfId="15696" xr:uid="{9772B3EC-D696-4245-B588-3D2AE278C327}"/>
    <cellStyle name="เครื่องหมายจุลภาค 3 2 2 3" xfId="15697" xr:uid="{2479514B-9099-40E1-97D0-1F186D73BDEA}"/>
    <cellStyle name="เครื่องหมายจุลภาค 3 2 3" xfId="6454" xr:uid="{F8289394-DA88-43A1-8F8B-01E6B27F2B76}"/>
    <cellStyle name="เครื่องหมายจุลภาค 3 2 3 2" xfId="20273" xr:uid="{CD9D4ACB-B004-4714-BE92-AE02FA584940}"/>
    <cellStyle name="เครื่องหมายจุลภาค 3 2 3 3" xfId="15698" xr:uid="{2945B98B-BF30-4076-9D91-F897F5B58A74}"/>
    <cellStyle name="เครื่องหมายจุลภาค 3 2 4" xfId="15699" xr:uid="{21F2E890-70FE-4167-A70F-9F87A10A1B4C}"/>
    <cellStyle name="เครื่องหมายจุลภาค 3 3" xfId="6455" xr:uid="{3A68447F-927A-4D99-80FE-B44905CCD4A8}"/>
    <cellStyle name="เครื่องหมายจุลภาค 3 3 2" xfId="6456" xr:uid="{FB75830E-CD03-48D8-852E-E3FEA6D7CBB2}"/>
    <cellStyle name="เครื่องหมายจุลภาค 3 3 2 2" xfId="20275" xr:uid="{CBA0E55C-867D-420A-AB85-62B3F485466B}"/>
    <cellStyle name="เครื่องหมายจุลภาค 3 3 2 3" xfId="15700" xr:uid="{F03C369D-C82B-4926-B9D1-EA0C046AB725}"/>
    <cellStyle name="เครื่องหมายจุลภาค 3 3 3" xfId="15701" xr:uid="{10F99A9A-5FEE-4A45-9E25-A66952423F23}"/>
    <cellStyle name="เครื่องหมายจุลภาค 3 3 4" xfId="15702" xr:uid="{0E0937CF-C0B8-4C26-B779-E428CD3DE4D7}"/>
    <cellStyle name="เครื่องหมายจุลภาค 3 4" xfId="6457" xr:uid="{B40954D2-C2CB-46B3-8895-E8C76C9FA22D}"/>
    <cellStyle name="เครื่องหมายจุลภาค 3 4 2" xfId="6458" xr:uid="{2DE54E1B-C9C8-4014-96D1-60973E8373DA}"/>
    <cellStyle name="เครื่องหมายจุลภาค 3 4 2 2" xfId="20277" xr:uid="{ABCA313E-AC22-4D97-9D56-DA4E131A52D2}"/>
    <cellStyle name="เครื่องหมายจุลภาค 3 4 2 3" xfId="15703" xr:uid="{6D829254-B9C8-4EF6-A27B-074891387457}"/>
    <cellStyle name="เครื่องหมายจุลภาค 3 4 3" xfId="15704" xr:uid="{CF4B3772-FBA2-477C-B31D-069C1237BE27}"/>
    <cellStyle name="เครื่องหมายจุลภาค 3 4 4" xfId="15705" xr:uid="{9C49D4E1-0EDD-4992-8EF7-3523F4EA8177}"/>
    <cellStyle name="เครื่องหมายจุลภาค 3 5" xfId="6459" xr:uid="{D0E66D9F-0D7E-4AC7-AC47-43F4603EE450}"/>
    <cellStyle name="เครื่องหมายจุลภาค 3 5 2" xfId="6460" xr:uid="{68428154-D727-4310-90CC-E56DA5792B43}"/>
    <cellStyle name="เครื่องหมายจุลภาค 3 5 2 2" xfId="20279" xr:uid="{3DA09BB8-BA03-4DC9-A5F4-FB2735C74254}"/>
    <cellStyle name="เครื่องหมายจุลภาค 3 5 2 3" xfId="15707" xr:uid="{B1EC4C27-1854-42B3-95EC-CC239D72D611}"/>
    <cellStyle name="เครื่องหมายจุลภาค 3 5 3" xfId="15708" xr:uid="{CAB6C55D-E6AF-4844-A114-9A16504D3EEF}"/>
    <cellStyle name="เครื่องหมายจุลภาค 3 5 4" xfId="15709" xr:uid="{2BA82D1B-5F83-4320-96E2-30F823F46E5E}"/>
    <cellStyle name="เครื่องหมายจุลภาค 3 5 5" xfId="20278" xr:uid="{23091EB0-E0F5-42FA-877F-07CF503C2C6A}"/>
    <cellStyle name="เครื่องหมายจุลภาค 3 5 6" xfId="15706" xr:uid="{52DF1C32-EE2D-41C8-AF5F-23EE6668E89F}"/>
    <cellStyle name="เครื่องหมายจุลภาค 3 6" xfId="6461" xr:uid="{654E512E-8F3B-4235-A67C-57C7FD3A6BBE}"/>
    <cellStyle name="เครื่องหมายจุลภาค 3 6 2" xfId="6462" xr:uid="{1089C1E1-4ED5-4EB0-9FAB-A4050A4E8C90}"/>
    <cellStyle name="เครื่องหมายจุลภาค 3 6 2 2" xfId="20281" xr:uid="{342898D2-E3CC-40A9-9CB7-F4B28100BDA2}"/>
    <cellStyle name="เครื่องหมายจุลภาค 3 6 2 3" xfId="15711" xr:uid="{DD64B3A7-D91E-4F61-B7DE-EAD069E20E61}"/>
    <cellStyle name="เครื่องหมายจุลภาค 3 6 3" xfId="20280" xr:uid="{AD191C29-32EC-494B-8963-0D5CE1258039}"/>
    <cellStyle name="เครื่องหมายจุลภาค 3 6 4" xfId="15710" xr:uid="{65E46E86-9773-4D58-A58B-FE4296B571AE}"/>
    <cellStyle name="เครื่องหมายจุลภาค 3 7" xfId="6463" xr:uid="{D57EDC54-60D6-4502-AE59-27DF3CEAEF35}"/>
    <cellStyle name="เครื่องหมายจุลภาค 3 7 2" xfId="20282" xr:uid="{D4ADA7F3-F485-4206-8FAC-3326CEEED817}"/>
    <cellStyle name="เครื่องหมายจุลภาค 3 7 3" xfId="15712" xr:uid="{9072EFDC-FDD0-4684-B1C6-8F9B3BD8818F}"/>
    <cellStyle name="เครื่องหมายจุลภาค 3 8" xfId="6464" xr:uid="{6D0B0452-1885-4298-B3B4-6D0C07C8AE62}"/>
    <cellStyle name="เครื่องหมายจุลภาค 3 8 2" xfId="20283" xr:uid="{6FD5573D-A005-4937-99DD-2FB2E30D1277}"/>
    <cellStyle name="เครื่องหมายจุลภาค 3 8 3" xfId="15713" xr:uid="{227D92E5-7FB8-43C8-B34A-64956978DDBD}"/>
    <cellStyle name="เครื่องหมายจุลภาค 3 9" xfId="6465" xr:uid="{86FC8CF7-488C-40A3-8432-D468C50B233E}"/>
    <cellStyle name="เครื่องหมายจุลภาค 4" xfId="6466" xr:uid="{4F87D987-6269-4F97-BF74-F37082AFC456}"/>
    <cellStyle name="เครื่องหมายจุลภาค 4 10" xfId="6467" xr:uid="{0AC3CC29-9309-4A24-B8AA-4D12B5F967D7}"/>
    <cellStyle name="เครื่องหมายจุลภาค 4 11" xfId="6468" xr:uid="{677C7CEB-D503-4577-8381-9B5889EF8687}"/>
    <cellStyle name="เครื่องหมายจุลภาค 4 2" xfId="6469" xr:uid="{0483926A-AE07-4787-8F32-8367EC0DDED3}"/>
    <cellStyle name="เครื่องหมายจุลภาค 4 2 2" xfId="6470" xr:uid="{DDA427D4-15E2-478A-AE18-600E63B10BAD}"/>
    <cellStyle name="เครื่องหมายจุลภาค 4 2 2 2" xfId="6471" xr:uid="{69BEAB30-52AA-4B0A-9FD8-79E1B024F8D3}"/>
    <cellStyle name="เครื่องหมายจุลภาค 4 2 2 3" xfId="15714" xr:uid="{3F9977C2-311D-41A6-99B0-0FC2AE304768}"/>
    <cellStyle name="เครื่องหมายจุลภาค 4 2 2 4" xfId="15715" xr:uid="{C8937491-4E3F-45E4-876A-C52BB059F0D7}"/>
    <cellStyle name="เครื่องหมายจุลภาค 4 2 3" xfId="6472" xr:uid="{EDE5A868-495E-496C-95DB-5A8B01C4AA67}"/>
    <cellStyle name="เครื่องหมายจุลภาค 4 2 3 2" xfId="20288" xr:uid="{8815FC14-5660-4850-9952-50798B7FB9A1}"/>
    <cellStyle name="เครื่องหมายจุลภาค 4 2 3 3" xfId="15716" xr:uid="{93840B22-6CDB-425F-AB06-25290B2A39BB}"/>
    <cellStyle name="เครื่องหมายจุลภาค 4 2 4" xfId="15717" xr:uid="{437FA8D6-B949-4F07-9CDF-A6E77B5E8B40}"/>
    <cellStyle name="เครื่องหมายจุลภาค 4 2 5" xfId="15718" xr:uid="{4091C08E-BD3A-484F-856B-4CA26FCEA1D0}"/>
    <cellStyle name="เครื่องหมายจุลภาค 4 3" xfId="6473" xr:uid="{CD2143CA-6AD6-49C9-BC5A-3FFEF6EDF5C5}"/>
    <cellStyle name="เครื่องหมายจุลภาค 4 3 2" xfId="6474" xr:uid="{DC82FF74-50F5-4909-B71D-CD8381B0DAEB}"/>
    <cellStyle name="เครื่องหมายจุลภาค 4 3 2 2" xfId="20290" xr:uid="{B1E20CA8-75CB-486E-85CF-0ABBB4B4466E}"/>
    <cellStyle name="เครื่องหมายจุลภาค 4 3 2 3" xfId="15719" xr:uid="{C29720A2-A4E7-4D21-94C3-ED5001954110}"/>
    <cellStyle name="เครื่องหมายจุลภาค 4 3 3" xfId="15720" xr:uid="{326C23AA-18F1-4CC2-88AF-4E66E6917259}"/>
    <cellStyle name="เครื่องหมายจุลภาค 4 3 4" xfId="15721" xr:uid="{0D3D5C73-7AEF-4355-A90B-484A5FBF4694}"/>
    <cellStyle name="เครื่องหมายจุลภาค 4 4" xfId="6475" xr:uid="{0BF24FDE-B760-42FC-8525-D098943E1A71}"/>
    <cellStyle name="เครื่องหมายจุลภาค 4 4 2" xfId="6476" xr:uid="{8095777F-B3E0-4590-9201-EB12CAC72C7D}"/>
    <cellStyle name="เครื่องหมายจุลภาค 4 4 3" xfId="15722" xr:uid="{633F4302-644B-43D5-B0E8-9CDCAE1D023C}"/>
    <cellStyle name="เครื่องหมายจุลภาค 4 4 4" xfId="15723" xr:uid="{BD5966FF-530A-4598-B7B6-84E85F4E8912}"/>
    <cellStyle name="เครื่องหมายจุลภาค 4 5" xfId="6477" xr:uid="{05557112-3E28-454F-BF72-984F56FF9356}"/>
    <cellStyle name="เครื่องหมายจุลภาค 4 5 2" xfId="6478" xr:uid="{D3349854-6B6E-4BA9-B9D1-EFB69E8FDD7F}"/>
    <cellStyle name="เครื่องหมายจุลภาค 4 5 2 2" xfId="20294" xr:uid="{4C4C2DD8-7442-4F8F-90B4-237BAF7685F1}"/>
    <cellStyle name="เครื่องหมายจุลภาค 4 5 2 3" xfId="15724" xr:uid="{3DFDD988-BD03-474C-91BC-CFB1E1FEC90A}"/>
    <cellStyle name="เครื่องหมายจุลภาค 4 5 3" xfId="15725" xr:uid="{80DD8FAA-671B-4B9F-A36C-31DA0143F750}"/>
    <cellStyle name="เครื่องหมายจุลภาค 4 5 4" xfId="15726" xr:uid="{DAB96B67-D0D0-48FE-8192-5440021C5336}"/>
    <cellStyle name="เครื่องหมายจุลภาค 4 6" xfId="6479" xr:uid="{6CA40113-C6A6-4E10-B166-48EE4E284AA5}"/>
    <cellStyle name="เครื่องหมายจุลภาค 4 6 2" xfId="15728" xr:uid="{D4FF9B08-6046-450E-9017-8C50D1F79BBA}"/>
    <cellStyle name="เครื่องหมายจุลภาค 4 6 3" xfId="20295" xr:uid="{5ECCFE85-AFFA-49F2-B86B-70B8C9E56B06}"/>
    <cellStyle name="เครื่องหมายจุลภาค 4 6 4" xfId="15727" xr:uid="{95465872-2731-4061-8A2D-A1351312BC0E}"/>
    <cellStyle name="เครื่องหมายจุลภาค 4 7" xfId="6480" xr:uid="{9E0BB915-82B3-4288-8B5E-2D707F5E3D2C}"/>
    <cellStyle name="เครื่องหมายจุลภาค 4 7 2" xfId="20296" xr:uid="{D8EC23C6-6E45-4642-B945-90FE7689B910}"/>
    <cellStyle name="เครื่องหมายจุลภาค 4 7 3" xfId="15729" xr:uid="{2563819D-D06B-4C7E-A494-4DB415929191}"/>
    <cellStyle name="เครื่องหมายจุลภาค 4 8" xfId="6481" xr:uid="{3BEC2CDF-C168-4BFC-8C0C-D154AE6A9CDD}"/>
    <cellStyle name="เครื่องหมายจุลภาค 4 9" xfId="6482" xr:uid="{27F7A121-1099-48C7-950F-33014703D239}"/>
    <cellStyle name="เครื่องหมายจุลภาค 5" xfId="6483" xr:uid="{54D7D055-18B0-4F91-BF2B-31FC40E7D06D}"/>
    <cellStyle name="เครื่องหมายจุลภาค 5 10" xfId="6484" xr:uid="{70FCA393-0780-4628-99DB-383BF1E74619}"/>
    <cellStyle name="เครื่องหมายจุลภาค 5 11" xfId="6485" xr:uid="{43CE0F40-6EAB-4C85-9EB4-87A488DB2AF9}"/>
    <cellStyle name="เครื่องหมายจุลภาค 5 2" xfId="6486" xr:uid="{D5FF30C3-F15F-4B15-A016-D2128C7F14E6}"/>
    <cellStyle name="เครื่องหมายจุลภาค 5 2 10" xfId="6487" xr:uid="{77A35466-4FAB-40EF-9628-2E3FE5D6CEFF}"/>
    <cellStyle name="เครื่องหมายจุลภาค 5 2 2" xfId="6488" xr:uid="{31A0F978-19EC-4F70-9369-7F9355B2F3E0}"/>
    <cellStyle name="เครื่องหมายจุลภาค 5 2 2 2" xfId="6489" xr:uid="{C8E346F3-CA07-4452-B0D6-70F74685788F}"/>
    <cellStyle name="เครื่องหมายจุลภาค 5 2 2 2 2" xfId="6490" xr:uid="{9F60B285-C11B-4F4F-9B45-077060E9BEF3}"/>
    <cellStyle name="เครื่องหมายจุลภาค 5 2 2 2 2 2" xfId="6491" xr:uid="{B48C902A-B110-4A71-A162-6D91FA4444C0}"/>
    <cellStyle name="เครื่องหมายจุลภาค 5 2 2 2 3" xfId="6492" xr:uid="{03124E9F-80AA-495A-80E1-42C2EFB95B36}"/>
    <cellStyle name="เครื่องหมายจุลภาค 5 2 2 3" xfId="6493" xr:uid="{75C09A51-39AE-4303-BCC4-F7FF0A12A703}"/>
    <cellStyle name="เครื่องหมายจุลภาค 5 2 2 3 2" xfId="6494" xr:uid="{BE4AAEB7-FE93-4759-83C3-926046609D98}"/>
    <cellStyle name="เครื่องหมายจุลภาค 5 2 2 4" xfId="6495" xr:uid="{901AE425-C814-4A85-860C-F062F2F317FF}"/>
    <cellStyle name="เครื่องหมายจุลภาค 5 2 2 4 2" xfId="6496" xr:uid="{BF98FF90-EE82-430B-A61D-52084379D23B}"/>
    <cellStyle name="เครื่องหมายจุลภาค 5 2 2 5" xfId="6497" xr:uid="{22820A87-DE7E-45E6-AE2A-A25125B43CFB}"/>
    <cellStyle name="เครื่องหมายจุลภาค 5 2 2 6" xfId="6498" xr:uid="{C8DAC837-E30C-4FBC-83C9-3B3365CB628D}"/>
    <cellStyle name="เครื่องหมายจุลภาค 5 2 2 7" xfId="6499" xr:uid="{6913F214-1620-4E14-9670-A4A8414D58D9}"/>
    <cellStyle name="เครื่องหมายจุลภาค 5 2 2 8" xfId="6500" xr:uid="{FDC2BD66-28F1-4741-87D5-FDE05DE22ECA}"/>
    <cellStyle name="เครื่องหมายจุลภาค 5 2 2 9" xfId="6501" xr:uid="{D80387CA-E8F6-48B6-BBA4-F8C58F890D36}"/>
    <cellStyle name="เครื่องหมายจุลภาค 5 2 3" xfId="6502" xr:uid="{BFD24538-0F41-4E44-875C-DE079880ABDB}"/>
    <cellStyle name="เครื่องหมายจุลภาค 5 2 3 2" xfId="6503" xr:uid="{B1DB620D-15D9-4959-845F-072778C0F776}"/>
    <cellStyle name="เครื่องหมายจุลภาค 5 2 3 2 2" xfId="6504" xr:uid="{97D87D71-FA62-4AFD-933A-23C52B70D16D}"/>
    <cellStyle name="เครื่องหมายจุลภาค 5 2 3 3" xfId="6505" xr:uid="{4962B475-E02C-43DC-81FC-4386E054B67D}"/>
    <cellStyle name="เครื่องหมายจุลภาค 5 2 3 4" xfId="15730" xr:uid="{01604017-005B-4C7A-A212-F3A35BFBCDFD}"/>
    <cellStyle name="เครื่องหมายจุลภาค 5 2 4" xfId="6506" xr:uid="{424CD8CE-CB33-4F7E-872E-E39825ABA2F2}"/>
    <cellStyle name="เครื่องหมายจุลภาค 5 2 4 2" xfId="6507" xr:uid="{F3E2EF85-96F6-4359-93AC-B2C33814FAF7}"/>
    <cellStyle name="เครื่องหมายจุลภาค 5 2 4 2 2" xfId="20316" xr:uid="{715D2DEA-EC26-4AF2-B3EA-91693464B9B7}"/>
    <cellStyle name="เครื่องหมายจุลภาค 5 2 4 2 3" xfId="15731" xr:uid="{B823DA8F-AD4F-4C74-8F89-52C1F26DAE03}"/>
    <cellStyle name="เครื่องหมายจุลภาค 5 2 4 3" xfId="15732" xr:uid="{378A042A-24A0-4939-ACB5-8EBB67C46AEF}"/>
    <cellStyle name="เครื่องหมายจุลภาค 5 2 5" xfId="6508" xr:uid="{AAA52BA3-16FE-4567-A4FC-BC11F5136CC6}"/>
    <cellStyle name="เครื่องหมายจุลภาค 5 2 5 2" xfId="6509" xr:uid="{4C826CE7-6446-4E06-9A74-F6AEBA76F32D}"/>
    <cellStyle name="เครื่องหมายจุลภาค 5 2 6" xfId="6510" xr:uid="{493D89AB-9A8E-45D3-96A4-EAB13ABE3772}"/>
    <cellStyle name="เครื่องหมายจุลภาค 5 2 7" xfId="6511" xr:uid="{FA9E9B54-7F39-4FB7-86B9-0960811BA0E5}"/>
    <cellStyle name="เครื่องหมายจุลภาค 5 2 8" xfId="6512" xr:uid="{4F19B930-E473-41EA-BE42-9BC899028F4E}"/>
    <cellStyle name="เครื่องหมายจุลภาค 5 2 9" xfId="6513" xr:uid="{FF70D5E3-070F-4E10-B838-899C695F89FB}"/>
    <cellStyle name="เครื่องหมายจุลภาค 5 3" xfId="6514" xr:uid="{07CE23CF-54BC-4B50-A43F-62ED2C607D10}"/>
    <cellStyle name="เครื่องหมายจุลภาค 5 3 2" xfId="6515" xr:uid="{1093A0BF-B4EC-483A-B09E-12BE88168AA1}"/>
    <cellStyle name="เครื่องหมายจุลภาค 5 3 2 2" xfId="6516" xr:uid="{3FD099DF-40E5-4929-B696-C2A03B179B02}"/>
    <cellStyle name="เครื่องหมายจุลภาค 5 3 3" xfId="6517" xr:uid="{B4F9871F-3FAF-49BC-A966-7A172D35DF0A}"/>
    <cellStyle name="เครื่องหมายจุลภาค 5 3 4" xfId="15733" xr:uid="{1CA32519-1DB6-4B36-8D54-94A7F8A276E1}"/>
    <cellStyle name="เครื่องหมายจุลภาค 5 4" xfId="6518" xr:uid="{A39653BE-6DAF-40D0-97E9-903E994778EA}"/>
    <cellStyle name="เครื่องหมายจุลภาค 5 4 2" xfId="6519" xr:uid="{A5647F32-CF42-4ED7-B0F6-7703EAEC712E}"/>
    <cellStyle name="เครื่องหมายจุลภาค 5 4 2 2" xfId="20326" xr:uid="{6B7EECA4-BA49-4EB0-9898-04DFB8CD720B}"/>
    <cellStyle name="เครื่องหมายจุลภาค 5 4 2 3" xfId="15734" xr:uid="{08777FC3-2DF7-4B84-9E92-F526825BEB9A}"/>
    <cellStyle name="เครื่องหมายจุลภาค 5 4 3" xfId="15735" xr:uid="{A04760B7-37B5-4228-98E1-0D9EE1C81BD0}"/>
    <cellStyle name="เครื่องหมายจุลภาค 5 4 4" xfId="15736" xr:uid="{4C928419-A866-4676-B175-A08656127EC0}"/>
    <cellStyle name="เครื่องหมายจุลภาค 5 5" xfId="6520" xr:uid="{8E9AA1C5-6C6A-4959-861D-C7FFF5FD2178}"/>
    <cellStyle name="เครื่องหมายจุลภาค 5 5 2" xfId="6521" xr:uid="{DF2A07F5-FA33-472D-A5BE-DEB3410DDCDD}"/>
    <cellStyle name="เครื่องหมายจุลภาค 5 5 2 2" xfId="20328" xr:uid="{3EAFCC63-07AE-42C5-A5E6-871A24DE38BE}"/>
    <cellStyle name="เครื่องหมายจุลภาค 5 5 2 3" xfId="15737" xr:uid="{328BAAD5-2A3B-4FA7-83BA-55AD4B86E2DB}"/>
    <cellStyle name="เครื่องหมายจุลภาค 5 5 3" xfId="15738" xr:uid="{92DF1004-F4C8-49EA-A07E-35377A2466C9}"/>
    <cellStyle name="เครื่องหมายจุลภาค 5 5 4" xfId="15739" xr:uid="{FCBA08EC-63F6-4BB9-B0DE-D501EA9227CE}"/>
    <cellStyle name="เครื่องหมายจุลภาค 5 6" xfId="6522" xr:uid="{4B4B5E62-079F-45EA-A5F3-87982A975CD8}"/>
    <cellStyle name="เครื่องหมายจุลภาค 5 6 2" xfId="20329" xr:uid="{0EC74F94-A25C-4A29-9C7D-89D5DC5E18B3}"/>
    <cellStyle name="เครื่องหมายจุลภาค 5 6 3" xfId="15740" xr:uid="{FEE83705-B633-4A7E-8D9C-8F355DE7E1BF}"/>
    <cellStyle name="เครื่องหมายจุลภาค 5 7" xfId="6523" xr:uid="{344554E5-9B48-4604-B316-AF74700FD0DB}"/>
    <cellStyle name="เครื่องหมายจุลภาค 5 8" xfId="6524" xr:uid="{A5986541-2EEA-4581-A4CA-B7F45F33476F}"/>
    <cellStyle name="เครื่องหมายจุลภาค 5 9" xfId="6525" xr:uid="{ECC082B8-C597-49E6-9353-9177BC568F91}"/>
    <cellStyle name="เครื่องหมายจุลภาค 5_สัญญาสิทธิ Final(UPDATE) 2009" xfId="6526" xr:uid="{51A91ED7-14D7-4F06-B58A-1B8CCD0B934B}"/>
    <cellStyle name="เครื่องหมายจุลภาค 6" xfId="6527" xr:uid="{8325DF30-B0C2-4F4C-823D-DAC9157D50AC}"/>
    <cellStyle name="เครื่องหมายจุลภาค 6 10" xfId="6528" xr:uid="{C373B8FE-E2D4-48F0-A3F6-5E875299F43E}"/>
    <cellStyle name="เครื่องหมายจุลภาค 6 2" xfId="6529" xr:uid="{E6F91E21-5616-4A19-89C4-9D00DDC8666D}"/>
    <cellStyle name="เครื่องหมายจุลภาค 6 2 2" xfId="6530" xr:uid="{372E18A6-8456-40C5-9389-31C8D643713F}"/>
    <cellStyle name="เครื่องหมายจุลภาค 6 2 2 2" xfId="6531" xr:uid="{3E1257A7-3976-45ED-B8D7-8221EAC4A7B5}"/>
    <cellStyle name="เครื่องหมายจุลภาค 6 2 3" xfId="6532" xr:uid="{47335422-5CDE-4B96-AF42-8DA51E87B6FA}"/>
    <cellStyle name="เครื่องหมายจุลภาค 6 2 4" xfId="15741" xr:uid="{0E0EEE26-128F-4F3A-97F8-7A304A5E109D}"/>
    <cellStyle name="เครื่องหมายจุลภาค 6 3" xfId="6533" xr:uid="{0ACD4618-7E5E-4759-90E8-0475C047137E}"/>
    <cellStyle name="เครื่องหมายจุลภาค 6 3 2" xfId="6534" xr:uid="{44851AE9-A7E7-499E-B61B-22130EC44CFD}"/>
    <cellStyle name="เครื่องหมายจุลภาค 6 3 2 2" xfId="20337" xr:uid="{4E85E991-612D-4ED7-8586-8797823B963C}"/>
    <cellStyle name="เครื่องหมายจุลภาค 6 3 2 3" xfId="15742" xr:uid="{8AA9EBDE-191D-447E-8D0D-8B1E52F5840B}"/>
    <cellStyle name="เครื่องหมายจุลภาค 6 3 3" xfId="15743" xr:uid="{1062ABC3-9F3D-4F14-9AD1-C95379CA4CAD}"/>
    <cellStyle name="เครื่องหมายจุลภาค 6 3 4" xfId="15744" xr:uid="{BD61F72D-3294-4E34-A5BD-BE705A405300}"/>
    <cellStyle name="เครื่องหมายจุลภาค 6 4" xfId="6535" xr:uid="{250D476E-1AEB-49F0-9F32-4975FA2C1CDF}"/>
    <cellStyle name="เครื่องหมายจุลภาค 6 4 2" xfId="6536" xr:uid="{611DAD34-52AE-4EBC-96CD-A49F3FE2FEC2}"/>
    <cellStyle name="เครื่องหมายจุลภาค 6 4 2 2" xfId="20339" xr:uid="{55B6DBD2-0D42-40FA-AABA-6041DE41A30B}"/>
    <cellStyle name="เครื่องหมายจุลภาค 6 4 2 3" xfId="15745" xr:uid="{BC4201D2-3FD2-4F01-8762-9F9D58B6A501}"/>
    <cellStyle name="เครื่องหมายจุลภาค 6 4 3" xfId="15746" xr:uid="{26D9C6EB-86F0-4757-80BB-C43FFACC74F2}"/>
    <cellStyle name="เครื่องหมายจุลภาค 6 4 4" xfId="15747" xr:uid="{E35FBF37-A33B-4019-8736-508E3EC65640}"/>
    <cellStyle name="เครื่องหมายจุลภาค 6 5" xfId="6537" xr:uid="{DE51FF8A-2007-4AEB-A61F-576487DFF40E}"/>
    <cellStyle name="เครื่องหมายจุลภาค 6 5 2" xfId="20340" xr:uid="{A4D1111C-0F46-482E-B63F-549039D578D0}"/>
    <cellStyle name="เครื่องหมายจุลภาค 6 5 3" xfId="15748" xr:uid="{395E7E4B-008C-4EE8-948C-31A088CB178C}"/>
    <cellStyle name="เครื่องหมายจุลภาค 6 6" xfId="6538" xr:uid="{EF4A9D43-5BA9-4A6C-AB8A-2890418ECB50}"/>
    <cellStyle name="เครื่องหมายจุลภาค 6 6 2" xfId="20341" xr:uid="{E8EF141F-EBD8-424A-A31F-4257D89AB622}"/>
    <cellStyle name="เครื่องหมายจุลภาค 6 6 3" xfId="15749" xr:uid="{33516B1F-1343-4C03-800A-164F9CB48283}"/>
    <cellStyle name="เครื่องหมายจุลภาค 6 7" xfId="6539" xr:uid="{3AAD4AB5-A3D6-40BA-8435-DC3A181BA56B}"/>
    <cellStyle name="เครื่องหมายจุลภาค 6 7 2" xfId="20342" xr:uid="{11878D4C-DACD-462F-8BEF-AF2AE1E004A9}"/>
    <cellStyle name="เครื่องหมายจุลภาค 6 7 3" xfId="15750" xr:uid="{AFD6B751-6B2E-47D8-9677-F074903BDCD4}"/>
    <cellStyle name="เครื่องหมายจุลภาค 6 8" xfId="6540" xr:uid="{A74144F4-21C1-4D93-BC44-F65CB8AFA4E2}"/>
    <cellStyle name="เครื่องหมายจุลภาค 6 9" xfId="6541" xr:uid="{C9EB4B6B-3FA5-45E6-9F93-ED8EB850223E}"/>
    <cellStyle name="เครื่องหมายจุลภาค 7" xfId="6542" xr:uid="{BE2508C6-BEEC-4E6D-9057-61BE468084EF}"/>
    <cellStyle name="เครื่องหมายจุลภาค 7 2" xfId="6543" xr:uid="{A3D62B09-D4AE-4841-B99A-CE6C84A7665E}"/>
    <cellStyle name="เครื่องหมายจุลภาค 7 2 2" xfId="6544" xr:uid="{2442EA8E-66E7-41FA-9011-415ADD640ADB}"/>
    <cellStyle name="เครื่องหมายจุลภาค 7 2 2 2" xfId="6545" xr:uid="{99167FF2-63AD-4FD3-A97F-DD87620782B3}"/>
    <cellStyle name="เครื่องหมายจุลภาค 7 2 3" xfId="6546" xr:uid="{3FF5A071-C5B5-4B73-A7DA-5EAE23A8B5D1}"/>
    <cellStyle name="เครื่องหมายจุลภาค 7 3" xfId="6547" xr:uid="{C746E817-3A65-4387-B66C-C53CD128F588}"/>
    <cellStyle name="เครื่องหมายจุลภาค 7 3 2" xfId="6548" xr:uid="{EB81EFF3-BDCC-4A33-A970-7D5661E9A20A}"/>
    <cellStyle name="เครื่องหมายจุลภาค 7 4" xfId="6549" xr:uid="{B53AB85A-F7C9-40DF-B9FD-4A016935A87C}"/>
    <cellStyle name="เครื่องหมายจุลภาค 7 4 2" xfId="6550" xr:uid="{2BD3C2E7-505C-4060-A7C2-42C3BF1A7BF7}"/>
    <cellStyle name="เครื่องหมายจุลภาค 7 5" xfId="6551" xr:uid="{09CCAC79-AE86-44D5-9790-3320407F78EE}"/>
    <cellStyle name="เครื่องหมายจุลภาค 7 6" xfId="6552" xr:uid="{31F43A67-0F3C-4F96-9314-4A1E35F40DAE}"/>
    <cellStyle name="เครื่องหมายจุลภาค 7 7" xfId="6553" xr:uid="{62F70E47-AFB0-404E-9345-5D51EDE53FB7}"/>
    <cellStyle name="เครื่องหมายจุลภาค 7 8" xfId="6554" xr:uid="{76EA7EA5-0503-4F4F-8304-97278ED61B1C}"/>
    <cellStyle name="เครื่องหมายจุลภาค 7 9" xfId="6555" xr:uid="{24D30FC7-ADCB-455F-81A3-699D3223014D}"/>
    <cellStyle name="เครื่องหมายจุลภาค 8" xfId="6556" xr:uid="{9D5A6095-3D6F-43C8-A307-4704357AA9DB}"/>
    <cellStyle name="เครื่องหมายจุลภาค 8 2" xfId="6557" xr:uid="{FE2255A0-7B84-42CF-BB9F-61C355DD0BDB}"/>
    <cellStyle name="เครื่องหมายจุลภาค 8 2 2" xfId="20355" xr:uid="{CFAE4345-E940-4BB8-8AB4-1371703E5787}"/>
    <cellStyle name="เครื่องหมายจุลภาค 8 2 3" xfId="15752" xr:uid="{6CF485C7-37A4-4216-87ED-D4A5B974FC2F}"/>
    <cellStyle name="เครื่องหมายจุลภาค 8 3" xfId="15753" xr:uid="{B25EF67E-81E8-442A-B5EB-7E8C892E6695}"/>
    <cellStyle name="เครื่องหมายจุลภาค 8 4" xfId="15754" xr:uid="{71AACCFC-141E-4D3F-B41E-77F899278652}"/>
    <cellStyle name="เครื่องหมายจุลภาค 8 5" xfId="20354" xr:uid="{E274BB2E-826B-4758-A9A6-D63F6B7CA932}"/>
    <cellStyle name="เครื่องหมายจุลภาค 8 6" xfId="15751" xr:uid="{CF3740A3-1FCB-4065-A5E0-8AA3D8664BB7}"/>
    <cellStyle name="เครื่องหมายจุลภาค 9" xfId="6558" xr:uid="{B0FA55AD-A358-4B7F-9AA8-A9183C4922C5}"/>
    <cellStyle name="เครื่องหมายจุลภาค 9 2" xfId="6559" xr:uid="{953B604C-1B89-42C0-B822-013993DEADD3}"/>
    <cellStyle name="เครื่องหมายจุลภาค 9 2 2" xfId="6560" xr:uid="{6978E93B-8CEC-4F62-A268-82BDAF0C4515}"/>
    <cellStyle name="เครื่องหมายจุลภาค 9 2 2 2" xfId="6561" xr:uid="{91795F33-6D27-4860-A389-3A3527E50058}"/>
    <cellStyle name="เครื่องหมายจุลภาค 9 2 3" xfId="6562" xr:uid="{72EE3F7E-0F0D-4540-A2ED-BEDB356F279D}"/>
    <cellStyle name="เครื่องหมายจุลภาค 9 2 3 2" xfId="20359" xr:uid="{07955C9C-821E-43E8-8CEB-DF1A59529144}"/>
    <cellStyle name="เครื่องหมายจุลภาค 9 2 3 3" xfId="15756" xr:uid="{00F19CFF-DC25-4A54-A329-6B66D3124D99}"/>
    <cellStyle name="เครื่องหมายจุลภาค 9 2 4" xfId="15757" xr:uid="{49294675-51E2-4EED-B72A-4216A27842C0}"/>
    <cellStyle name="เครื่องหมายจุลภาค 9 2 5" xfId="20357" xr:uid="{0268FC62-4C26-4D4A-82AC-3392900DAA19}"/>
    <cellStyle name="เครื่องหมายจุลภาค 9 3" xfId="6563" xr:uid="{0D975033-259D-41C1-82DE-9178920EB7E9}"/>
    <cellStyle name="เครื่องหมายจุลภาค 9 3 2" xfId="6564" xr:uid="{9A5777E8-1946-4F33-8EA1-3EECEB2B69FC}"/>
    <cellStyle name="เครื่องหมายจุลภาค 9 3 2 2" xfId="20361" xr:uid="{75FC8628-1294-419E-910C-C2DDCA22C95F}"/>
    <cellStyle name="เครื่องหมายจุลภาค 9 3 2 3" xfId="15759" xr:uid="{508F0F56-9465-40DD-A3FF-68AA4CC31DF0}"/>
    <cellStyle name="เครื่องหมายจุลภาค 9 3 3" xfId="15760" xr:uid="{14AEDF6F-3A8A-46A6-A4BF-A3BE6F36842C}"/>
    <cellStyle name="เครื่องหมายจุลภาค 9 3 4" xfId="15761" xr:uid="{A30A137D-EFB1-410C-B646-133217F5BF7B}"/>
    <cellStyle name="เครื่องหมายจุลภาค 9 3 5" xfId="20360" xr:uid="{AF59CC5A-5075-4312-B97B-78D6A0916F5C}"/>
    <cellStyle name="เครื่องหมายจุลภาค 9 3 6" xfId="15758" xr:uid="{81D24EF2-69EC-4C60-BF45-6E5436DB8177}"/>
    <cellStyle name="เครื่องหมายจุลภาค 9 4" xfId="6565" xr:uid="{B5D611E8-B922-40D5-AF07-0656487C4B80}"/>
    <cellStyle name="เครื่องหมายจุลภาค 9 4 2" xfId="20362" xr:uid="{D18EABCA-8227-414D-8626-B72063646DB7}"/>
    <cellStyle name="เครื่องหมายจุลภาค 9 4 3" xfId="15762" xr:uid="{21F3A669-D0D0-44CE-B9C9-3396E7A7025C}"/>
    <cellStyle name="เครื่องหมายจุลภาค 9 5" xfId="15763" xr:uid="{E34DFEE4-EE96-49AD-AFE3-8531CA99B09D}"/>
    <cellStyle name="เครื่องหมายจุลภาค 9 6" xfId="15764" xr:uid="{7EA8D2BE-20EC-4BCD-9EA9-D87DC0018744}"/>
    <cellStyle name="เครื่องหมายจุลภาค 9 7" xfId="20356" xr:uid="{F68A368D-0B17-41DF-8677-1D083AFCE451}"/>
    <cellStyle name="เครื่องหมายจุลภาค 9 8" xfId="15755" xr:uid="{F0B6168A-7F1A-4B39-95DA-EEAA070EF0B3}"/>
    <cellStyle name="เครื่องหมายจุลภาค_1999-PLAN-ACTUAL" xfId="4877" xr:uid="{B2FD7192-26A7-47C2-99B9-8561C1DF90A5}"/>
    <cellStyle name="เครื่องหมายสกุลเงิน [0]_PERSONAL" xfId="4878" xr:uid="{8518FE8E-730A-4A42-908B-416643B9314B}"/>
    <cellStyle name="เครื่องหมายสกุลเงิน_PERSONAL" xfId="4879" xr:uid="{C469FDF2-8776-446F-8C7B-6DE316E47D1C}"/>
    <cellStyle name="เชื่อมโยงหลายมิติ" xfId="6566" xr:uid="{D115859C-0180-454E-B299-22BA0BB13BE9}"/>
    <cellStyle name="เชื่อมโยงหลายมิติ 2" xfId="6567" xr:uid="{D8C6F352-D776-41D6-A12B-F8C12E84E285}"/>
    <cellStyle name="เชื่อมโยงหลายมิติ 3" xfId="6568" xr:uid="{3596B263-C22F-43D1-A50D-B85C45B1D761}"/>
    <cellStyle name="เชื่อมโยงหลายมิติ 4" xfId="15765" xr:uid="{042B99B5-1D00-4410-9F3D-C72DE04B3C24}"/>
    <cellStyle name="เซลล์ตรวจสอบ" xfId="6569" xr:uid="{A1D6EF6D-7327-44FC-84CB-2EAEE7310C45}"/>
    <cellStyle name="เซลล์ตรวจสอบ 2" xfId="6570" xr:uid="{52A3512B-11FF-447C-B014-A05F32C026F3}"/>
    <cellStyle name="เซลล์ตรวจสอบ 3" xfId="6571" xr:uid="{39D31037-83D4-4180-A037-D335B688E114}"/>
    <cellStyle name="เซลล์ที่มีการเชื่อมโยง" xfId="6572" xr:uid="{9611C25D-1D83-4177-867B-35AE81CAB85A}"/>
    <cellStyle name="เซลล์ที่มีการเชื่อมโยง 2" xfId="6573" xr:uid="{9121CE87-AEFD-42DD-B260-25E1567E0594}"/>
    <cellStyle name="เซลล์ที่มีการเชื่อมโยง 3" xfId="6574" xr:uid="{5817149E-93EF-4FB8-A9D1-B72810FAE069}"/>
    <cellStyle name="เปอร์เซ็นต์ 2" xfId="4071" xr:uid="{D0013EE5-9413-41A6-897A-60BD691F5366}"/>
    <cellStyle name="เปอร์เซ็นต์ 2 2" xfId="6576" xr:uid="{5D0FA04D-6035-4B32-A557-9A7D61BC4317}"/>
    <cellStyle name="เปอร์เซ็นต์ 2 3" xfId="6577" xr:uid="{EAB13606-4AE6-484C-9B38-B980C741F0DF}"/>
    <cellStyle name="เปอร์เซ็นต์ 2 4" xfId="6578" xr:uid="{D1D673AE-0EE9-4ED9-9B6C-22DD49F82153}"/>
    <cellStyle name="เปอร์เซ็นต์ 2 4 2" xfId="20374" xr:uid="{C231792F-9B0F-47E4-A2E2-71DC7AC97133}"/>
    <cellStyle name="เปอร์เซ็นต์ 2 4 3" xfId="15766" xr:uid="{BC66D2B1-A877-4B27-825A-75B5B5ECE0A8}"/>
    <cellStyle name="เปอร์เซ็นต์ 2 5" xfId="6579" xr:uid="{B4BD2717-4DB0-4891-B22B-8A7EE5A94158}"/>
    <cellStyle name="เปอร์เซ็นต์ 2 5 2" xfId="20375" xr:uid="{C29A5500-1B91-494C-B511-96E3C1E09C85}"/>
    <cellStyle name="เปอร์เซ็นต์ 2 5 3" xfId="15767" xr:uid="{F141EFD7-D76D-47C1-A7B3-7FE7C90D0189}"/>
    <cellStyle name="เปอร์เซ็นต์ 2 6" xfId="6580" xr:uid="{1349AF8A-C0CD-48AD-883D-2016AEFB8E13}"/>
    <cellStyle name="เปอร์เซ็นต์ 2 7" xfId="6575" xr:uid="{AF01D417-15C9-424B-82FE-3ED7B72A72B4}"/>
    <cellStyle name="เปอร์เซ็นต์ 3" xfId="6581" xr:uid="{4ECC1595-4091-44AB-B1C8-36CDA707C963}"/>
    <cellStyle name="เปอร์เซ็นต์ 4" xfId="6582" xr:uid="{A4A7C74F-FC96-4688-96B7-B5B209467D4B}"/>
    <cellStyle name="เปอร์เซ็นต์_asset-accent" xfId="6583" xr:uid="{EBD9DA8E-61DE-4BD1-8160-827D9F6782FD}"/>
    <cellStyle name="แย่" xfId="6584" xr:uid="{1026B9EA-A626-47F7-9046-ACC5BE218690}"/>
    <cellStyle name="แย่ 2" xfId="6585" xr:uid="{012C9C35-642E-4801-BE0B-9AA3B1E710BA}"/>
    <cellStyle name="แย่ 3" xfId="6586" xr:uid="{2354FD6E-DF01-4D88-8203-CD218098A774}"/>
    <cellStyle name="แสดงผล" xfId="6587" xr:uid="{00877EF9-1499-467B-B857-0498B3214F0A}"/>
    <cellStyle name="แสดงผล 10" xfId="6588" xr:uid="{42E6422C-491A-4D0F-9CFA-E30D2A47159D}"/>
    <cellStyle name="แสดงผล 10 10" xfId="33740" xr:uid="{33C3E8D0-D1D2-48CC-88AB-68B63712326E}"/>
    <cellStyle name="แสดงผล 10 11" xfId="38686" xr:uid="{A5706624-25DC-4BDE-9501-DD92030C49D0}"/>
    <cellStyle name="แสดงผล 10 2" xfId="7392" xr:uid="{0272D884-67FC-45D0-959A-1FE9402DAB29}"/>
    <cellStyle name="แสดงผล 10 2 10" xfId="38276" xr:uid="{BFFFE8D9-84D6-4CC7-A40E-B2451ADE2E1E}"/>
    <cellStyle name="แสดงผล 10 2 2" xfId="20974" xr:uid="{FCB65C88-EDC2-4692-B21D-1E2A5C2FF48B}"/>
    <cellStyle name="แสดงผล 10 2 2 2" xfId="42554" xr:uid="{91B8157F-DAAF-4823-9C6A-2C7190592C68}"/>
    <cellStyle name="แสดงผล 10 2 2 3" xfId="46880" xr:uid="{FFD73C64-6A19-4FBB-906E-CF01F1E5359A}"/>
    <cellStyle name="แสดงผล 10 2 3" xfId="19815" xr:uid="{3183E9BA-6991-44EF-B8D0-DE8E68CD7A45}"/>
    <cellStyle name="แสดงผล 10 2 3 2" xfId="41833" xr:uid="{7D92B724-6C9E-4F0B-B935-823A14EB0B19}"/>
    <cellStyle name="แสดงผล 10 2 3 3" xfId="46471" xr:uid="{CC9D75C5-5BFD-464D-92A4-F2E9E0C844E5}"/>
    <cellStyle name="แสดงผล 10 2 4" xfId="23164" xr:uid="{E56C0D62-45CB-4365-9D66-EF1E77A3B8D4}"/>
    <cellStyle name="แสดงผล 10 2 4 2" xfId="44117" xr:uid="{4D269ED3-5BCF-47C4-A094-DE900093CA48}"/>
    <cellStyle name="แสดงผล 10 2 4 3" xfId="47883" xr:uid="{386E5E1D-FA1F-4D84-8DDD-35F4FAE9FFE0}"/>
    <cellStyle name="แสดงผล 10 2 5" xfId="23587" xr:uid="{C922A267-6E47-4AEC-8EE5-EBDE6CB3EC4A}"/>
    <cellStyle name="แสดงผล 10 2 5 2" xfId="44478" xr:uid="{A6BE792F-C7A3-4423-8D45-7FDE6A8C1DC1}"/>
    <cellStyle name="แสดงผล 10 2 5 3" xfId="48195" xr:uid="{0B89F520-A805-48A3-8A5A-C0BC97B8AE83}"/>
    <cellStyle name="แสดงผล 10 2 6" xfId="15770" xr:uid="{25C8C9F3-DD31-4E86-A24B-633F071335AD}"/>
    <cellStyle name="แสดงผล 10 2 6 2" xfId="29787" xr:uid="{0909E41B-2814-4068-BB7F-1F7491D8239F}"/>
    <cellStyle name="แสดงผล 10 2 6 3" xfId="38847" xr:uid="{1F2D6C19-3445-4163-B99F-454BB0248023}"/>
    <cellStyle name="แสดงผล 10 2 6 4" xfId="32895" xr:uid="{F98AE2BE-9872-4A83-A71C-6E7514F40A7E}"/>
    <cellStyle name="แสดงผล 10 2 7" xfId="10253" xr:uid="{CCEC48FE-8522-4131-AAB7-5C1039689920}"/>
    <cellStyle name="แสดงผล 10 2 8" xfId="24868" xr:uid="{08EE9882-4384-4054-BFF0-8C17DBC4ECCA}"/>
    <cellStyle name="แสดงผล 10 2 9" xfId="8535" xr:uid="{A3BA8315-8CA5-4269-BF27-08C9079FB31C}"/>
    <cellStyle name="แสดงผล 10 3" xfId="20380" xr:uid="{812311E2-7C1B-437F-8423-DA3A3A0C6C7F}"/>
    <cellStyle name="แสดงผล 10 3 2" xfId="42146" xr:uid="{6D401449-10AA-4D30-BC36-FFDB71DE7A76}"/>
    <cellStyle name="แสดงผล 10 3 3" xfId="46568" xr:uid="{EFC32F50-C82A-4677-8AF1-A151BF2D40BA}"/>
    <cellStyle name="แสดงผล 10 4" xfId="21504" xr:uid="{19F149B8-AE5D-4BBE-B64E-02AA07E8287D}"/>
    <cellStyle name="แสดงผล 10 4 2" xfId="43001" xr:uid="{A55F23ED-93D1-41FA-AB59-06F5F8937B5F}"/>
    <cellStyle name="แสดงผล 10 4 3" xfId="47263" xr:uid="{A52699FE-843B-4505-AEE1-AE0F397E4C5B}"/>
    <cellStyle name="แสดงผล 10 5" xfId="22625" xr:uid="{57BE5AC9-CEAC-478F-9336-0CE68CA65E32}"/>
    <cellStyle name="แสดงผล 10 5 2" xfId="43744" xr:uid="{2348809B-208C-4098-ABB2-31153399A907}"/>
    <cellStyle name="แสดงผล 10 5 3" xfId="47651" xr:uid="{3986BE6B-7AB7-449A-B482-F8A4BAD7937D}"/>
    <cellStyle name="แสดงผล 10 6" xfId="23454" xr:uid="{740F937F-156A-4312-A4D0-82C131F72EA3}"/>
    <cellStyle name="แสดงผล 10 6 2" xfId="44398" xr:uid="{11A9DD7A-14B7-4307-8119-C0DB3A66663A}"/>
    <cellStyle name="แสดงผล 10 6 3" xfId="48146" xr:uid="{72F60274-E47A-475C-841E-4E69AF5BA994}"/>
    <cellStyle name="แสดงผล 10 7" xfId="15769" xr:uid="{1C0439E1-6803-4DB9-8892-A4FBCBBBC875}"/>
    <cellStyle name="แสดงผล 10 7 2" xfId="29786" xr:uid="{0552698C-DDA5-4418-A142-C98E91EE0254}"/>
    <cellStyle name="แสดงผล 10 7 3" xfId="38846" xr:uid="{00DF2E3D-4A0F-40F8-A6E2-30A2A5587E3B}"/>
    <cellStyle name="แสดงผล 10 7 4" xfId="9138" xr:uid="{FCDC3D92-8B08-4937-BE01-5DACDE0AB905}"/>
    <cellStyle name="แสดงผล 10 8" xfId="9566" xr:uid="{481AFB6C-0535-434E-BEA2-BEB48F2A28F0}"/>
    <cellStyle name="แสดงผล 10 9" xfId="24191" xr:uid="{0469EB95-56F3-4E37-9370-6A782C98E012}"/>
    <cellStyle name="แสดงผล 11" xfId="6589" xr:uid="{FD5B95E1-1D3B-4B1B-96ED-F95E778FD402}"/>
    <cellStyle name="แสดงผล 11 10" xfId="38685" xr:uid="{BC433AAF-5BB9-4DC8-A133-13BAC58797A2}"/>
    <cellStyle name="แสดงผล 11 2" xfId="7393" xr:uid="{1C594E4C-5653-4AC7-A3DC-4D38401D54F2}"/>
    <cellStyle name="แสดงผล 11 2 2" xfId="19081" xr:uid="{A25B4D16-3B13-46CC-8B24-8F965099FEE3}"/>
    <cellStyle name="แสดงผล 11 2 2 2" xfId="41295" xr:uid="{B909E09F-0006-4552-A1E4-4FD4A7B8CAEF}"/>
    <cellStyle name="แสดงผล 11 2 2 3" xfId="46151" xr:uid="{3EDF4113-1452-4957-9C2A-71CC0D81F954}"/>
    <cellStyle name="แสดงผล 11 2 3" xfId="23165" xr:uid="{EC7631D9-FC82-40B0-A26C-28104CFD979A}"/>
    <cellStyle name="แสดงผล 11 2 3 2" xfId="44118" xr:uid="{9D7B8FFF-742C-40F1-A89D-331399E33ED6}"/>
    <cellStyle name="แสดงผล 11 2 3 3" xfId="47884" xr:uid="{B9634C80-61CF-4ED6-BADD-7E22821BFBE2}"/>
    <cellStyle name="แสดงผล 11 2 4" xfId="23588" xr:uid="{C7DE0862-3110-4635-B1D7-4387ECFF8AE1}"/>
    <cellStyle name="แสดงผล 11 2 4 2" xfId="44479" xr:uid="{9876AE02-F273-48A1-B840-9E6ECADE6F12}"/>
    <cellStyle name="แสดงผล 11 2 4 3" xfId="48196" xr:uid="{DCEBA2F6-7EF9-4D7A-9E0B-D78F80184B0C}"/>
    <cellStyle name="แสดงผล 11 2 5" xfId="20975" xr:uid="{E3679A01-E4EE-4739-854A-56164626B1DA}"/>
    <cellStyle name="แสดงผล 11 2 5 2" xfId="42555" xr:uid="{9A280C8C-5802-4B85-8C1C-C4A94057B427}"/>
    <cellStyle name="แสดงผล 11 2 5 3" xfId="46881" xr:uid="{B5CB5646-039D-4F8B-BF3E-343025E5AD86}"/>
    <cellStyle name="แสดงผล 11 2 6" xfId="10254" xr:uid="{16AC3F9C-04D0-47D7-BFF8-71F00745BAE9}"/>
    <cellStyle name="แสดงผล 11 2 7" xfId="24869" xr:uid="{4D9613BC-0984-40DD-A15D-8E2AE025373C}"/>
    <cellStyle name="แสดงผล 11 2 8" xfId="9487" xr:uid="{E8E5F136-D2B6-44C5-A60C-CB788AB7F74E}"/>
    <cellStyle name="แสดงผล 11 2 9" xfId="38275" xr:uid="{14CA0D43-A555-4FAC-89B1-B1DE34D5F335}"/>
    <cellStyle name="แสดงผล 11 3" xfId="21503" xr:uid="{A77F04DF-64B4-4611-A57E-A83B9EF212E3}"/>
    <cellStyle name="แสดงผล 11 3 2" xfId="43000" xr:uid="{C3E15EE8-1C34-40D2-B8A7-071FCF0741FC}"/>
    <cellStyle name="แสดงผล 11 3 3" xfId="47262" xr:uid="{1FB3531A-6521-4CC7-BC68-269F3A7C20BD}"/>
    <cellStyle name="แสดงผล 11 4" xfId="22626" xr:uid="{53C58ABB-CDD8-4D1C-A63F-53EAFD3564E3}"/>
    <cellStyle name="แสดงผล 11 4 2" xfId="43745" xr:uid="{6AE7E47F-38C9-47B0-9C90-E12DD4CDC837}"/>
    <cellStyle name="แสดงผล 11 4 3" xfId="47652" xr:uid="{F0958A66-217F-4FF1-B8D5-2F63FCEFDD8D}"/>
    <cellStyle name="แสดงผล 11 5" xfId="23455" xr:uid="{A3150511-FF0E-4783-8E8A-602BFEA0872B}"/>
    <cellStyle name="แสดงผล 11 5 2" xfId="44399" xr:uid="{D670D38E-FD98-4A54-B6D9-A929FD1D47AA}"/>
    <cellStyle name="แสดงผล 11 5 3" xfId="48147" xr:uid="{290A5F7A-4CB5-4546-B627-B2CF4E26565E}"/>
    <cellStyle name="แสดงผล 11 6" xfId="20381" xr:uid="{C72F2A6A-F4DF-4B64-8339-16C4397B58A7}"/>
    <cellStyle name="แสดงผล 11 6 2" xfId="42147" xr:uid="{99C4A0CD-B843-477C-98F2-CD36D799E6F0}"/>
    <cellStyle name="แสดงผล 11 6 3" xfId="46569" xr:uid="{3C6C9B73-2929-4EE8-8772-3ED547C4DFA1}"/>
    <cellStyle name="แสดงผล 11 7" xfId="9567" xr:uid="{411ED647-4F37-433C-A8A4-5533089A0096}"/>
    <cellStyle name="แสดงผล 11 8" xfId="24192" xr:uid="{2282864B-707E-47F8-B4BE-AB115A189326}"/>
    <cellStyle name="แสดงผล 11 9" xfId="29584" xr:uid="{E6E40A62-1F4D-40F7-9A23-3968CCBF3FAC}"/>
    <cellStyle name="แสดงผล 12" xfId="6590" xr:uid="{D39F735B-420B-4423-A1C4-95D2ACC54263}"/>
    <cellStyle name="แสดงผล 12 10" xfId="38684" xr:uid="{AF653264-4A7B-40B0-A0C9-175194C38962}"/>
    <cellStyle name="แสดงผล 12 2" xfId="7394" xr:uid="{F4BAD76A-1E7E-4214-9CF2-AE68679AB5B2}"/>
    <cellStyle name="แสดงผล 12 2 2" xfId="20314" xr:uid="{BD4F3AF6-7D81-44F3-863F-FEA8386C42F6}"/>
    <cellStyle name="แสดงผล 12 2 2 2" xfId="42091" xr:uid="{A411C715-6CFF-4C1F-8B2E-EBD92713084D}"/>
    <cellStyle name="แสดงผล 12 2 2 3" xfId="46527" xr:uid="{934FA5D1-592D-44ED-8B27-DAF7D4C6A0C2}"/>
    <cellStyle name="แสดงผล 12 2 3" xfId="23166" xr:uid="{D580E760-CE8C-4193-9A29-8021368E2715}"/>
    <cellStyle name="แสดงผล 12 2 3 2" xfId="44119" xr:uid="{CB21BC3D-1F29-453F-A1A2-05CA2E7A229F}"/>
    <cellStyle name="แสดงผล 12 2 3 3" xfId="47885" xr:uid="{A2FA06CF-C2B0-4174-9601-9424148846F4}"/>
    <cellStyle name="แสดงผล 12 2 4" xfId="23589" xr:uid="{92818F6C-D975-4E96-AC88-06984859B429}"/>
    <cellStyle name="แสดงผล 12 2 4 2" xfId="44480" xr:uid="{04F06E7A-5FDF-46DF-A8AF-54DA3C331F2D}"/>
    <cellStyle name="แสดงผล 12 2 4 3" xfId="48197" xr:uid="{5DFDDE84-0A02-4D51-A195-C8F24CE72170}"/>
    <cellStyle name="แสดงผล 12 2 5" xfId="20976" xr:uid="{D65B6B8F-CAB6-4ACD-AC1F-AED81313814F}"/>
    <cellStyle name="แสดงผล 12 2 5 2" xfId="42556" xr:uid="{A6D663A3-26D6-4839-8EF4-CCD9D7759314}"/>
    <cellStyle name="แสดงผล 12 2 5 3" xfId="46882" xr:uid="{18B4038D-45CE-4F87-95D8-C1EF37FFE846}"/>
    <cellStyle name="แสดงผล 12 2 6" xfId="10255" xr:uid="{E7599360-1313-4955-B256-7C81831DDF66}"/>
    <cellStyle name="แสดงผล 12 2 7" xfId="24870" xr:uid="{C2CD8106-8E22-4504-AFAF-3B4BD0416E3F}"/>
    <cellStyle name="แสดงผล 12 2 8" xfId="10535" xr:uid="{222828BE-031F-4110-A136-15048F3B9C5E}"/>
    <cellStyle name="แสดงผล 12 2 9" xfId="38274" xr:uid="{A4F1FAB7-EB63-47BA-AD06-D9143786F200}"/>
    <cellStyle name="แสดงผล 12 3" xfId="22215" xr:uid="{FACBF400-6B03-491B-AFA1-E07832725958}"/>
    <cellStyle name="แสดงผล 12 3 2" xfId="43474" xr:uid="{64115011-9DDE-4C2F-9C02-0F8E2007D82F}"/>
    <cellStyle name="แสดงผล 12 3 3" xfId="47484" xr:uid="{ACD7D847-762B-4A35-9973-795598119675}"/>
    <cellStyle name="แสดงผล 12 4" xfId="22627" xr:uid="{471B570D-116E-4FC6-A423-64483A2A30BF}"/>
    <cellStyle name="แสดงผล 12 4 2" xfId="43746" xr:uid="{4C7B4A39-3A43-4ADB-A015-18E7000CC86C}"/>
    <cellStyle name="แสดงผล 12 4 3" xfId="47653" xr:uid="{B6D6304E-BDF5-4608-9353-FA5F4C2EDC2B}"/>
    <cellStyle name="แสดงผล 12 5" xfId="23456" xr:uid="{8F7F0DF9-06D8-4A90-B9DD-CD22A62A8678}"/>
    <cellStyle name="แสดงผล 12 5 2" xfId="44400" xr:uid="{9C56EBBE-2B59-4E76-8F9B-23C85DED031B}"/>
    <cellStyle name="แสดงผล 12 5 3" xfId="48148" xr:uid="{1CF86E5F-D5C9-4671-B9D4-00DC20896FC0}"/>
    <cellStyle name="แสดงผล 12 6" xfId="20382" xr:uid="{76FAFA1A-E188-4BD2-9038-2E5E0FEB21D6}"/>
    <cellStyle name="แสดงผล 12 6 2" xfId="42148" xr:uid="{308F25CE-160D-4D04-BA86-2AD4EC04FB67}"/>
    <cellStyle name="แสดงผล 12 6 3" xfId="46570" xr:uid="{9E7D355B-5311-451F-83D1-E9A177BFE4A3}"/>
    <cellStyle name="แสดงผล 12 7" xfId="9568" xr:uid="{6FC66429-3F53-4764-A2E7-5C2393629D61}"/>
    <cellStyle name="แสดงผล 12 8" xfId="24193" xr:uid="{8F35EF29-330B-456E-AE90-D0D24C509E1D}"/>
    <cellStyle name="แสดงผล 12 9" xfId="29583" xr:uid="{58AA8A72-69D0-46CA-9F71-14F4D97C1A9F}"/>
    <cellStyle name="แสดงผล 13" xfId="6591" xr:uid="{9768639C-F16B-4378-AD32-333BA852654F}"/>
    <cellStyle name="แสดงผล 13 10" xfId="42034" xr:uid="{6689315E-034E-4A12-AE39-BFB57DBA560B}"/>
    <cellStyle name="แสดงผล 13 2" xfId="7395" xr:uid="{29979A16-1C17-48E6-A7C8-3BD97644FAD3}"/>
    <cellStyle name="แสดงผล 13 2 2" xfId="18770" xr:uid="{F2FC9831-C011-4A3F-B5A6-1C9E642F41C3}"/>
    <cellStyle name="แสดงผล 13 2 2 2" xfId="41070" xr:uid="{CE5F7F19-1B08-4184-8D27-D2E576FBF91D}"/>
    <cellStyle name="แสดงผล 13 2 2 3" xfId="45993" xr:uid="{236DA6B5-FA7F-4BD2-B1C8-C5423845CB4B}"/>
    <cellStyle name="แสดงผล 13 2 3" xfId="23167" xr:uid="{EDFB6422-A02E-48D0-8A7E-3106EB865D9B}"/>
    <cellStyle name="แสดงผล 13 2 3 2" xfId="44120" xr:uid="{2E54154D-C40A-46AB-9100-6DD6ED981D6B}"/>
    <cellStyle name="แสดงผล 13 2 3 3" xfId="47886" xr:uid="{9ACED545-298B-48A7-859B-1826077885A8}"/>
    <cellStyle name="แสดงผล 13 2 4" xfId="23590" xr:uid="{9C0142A5-C0E7-4356-B365-6678D0DEB4AB}"/>
    <cellStyle name="แสดงผล 13 2 4 2" xfId="44481" xr:uid="{12AACB6B-1737-416D-AC15-57472127F741}"/>
    <cellStyle name="แสดงผล 13 2 4 3" xfId="48198" xr:uid="{A5E9CE49-D29B-4F90-9505-8FE9396AC25B}"/>
    <cellStyle name="แสดงผล 13 2 5" xfId="20977" xr:uid="{BEC3FEAD-AFCD-4331-AB1A-AE922862D2C1}"/>
    <cellStyle name="แสดงผล 13 2 5 2" xfId="42557" xr:uid="{B5FFCA10-381B-4283-9A2F-444250CD1B91}"/>
    <cellStyle name="แสดงผล 13 2 5 3" xfId="46883" xr:uid="{992E8D02-4684-480D-8AFB-6E0025F8EAB0}"/>
    <cellStyle name="แสดงผล 13 2 6" xfId="10256" xr:uid="{29D032CB-7B05-43D3-9B42-4C6741975407}"/>
    <cellStyle name="แสดงผล 13 2 7" xfId="24871" xr:uid="{9F929E45-374E-4EE2-9A79-77EA5C622C36}"/>
    <cellStyle name="แสดงผล 13 2 8" xfId="8534" xr:uid="{8E8A9E1F-779F-420D-8FAD-91428CF41B22}"/>
    <cellStyle name="แสดงผล 13 2 9" xfId="38273" xr:uid="{914E751B-D712-44EC-84EA-CA5CBC3C250B}"/>
    <cellStyle name="แสดงผล 13 3" xfId="22216" xr:uid="{AF88DF7D-9D7B-44F1-829E-89F93DBCF78E}"/>
    <cellStyle name="แสดงผล 13 3 2" xfId="43475" xr:uid="{D8A424BB-189D-4FA1-9229-5557373EA614}"/>
    <cellStyle name="แสดงผล 13 3 3" xfId="47485" xr:uid="{05FD6DD6-1963-4817-BA6E-311C0FF29261}"/>
    <cellStyle name="แสดงผล 13 4" xfId="22628" xr:uid="{D9B64322-57A4-4684-B5A2-8E7202457A7F}"/>
    <cellStyle name="แสดงผล 13 4 2" xfId="43747" xr:uid="{FC34914B-6791-46C6-AF54-3462DEF4CC85}"/>
    <cellStyle name="แสดงผล 13 4 3" xfId="47654" xr:uid="{6B9BD9CB-A10D-4763-8388-E0586472F069}"/>
    <cellStyle name="แสดงผล 13 5" xfId="23457" xr:uid="{D420D11B-BFE1-4431-9932-0892FD365257}"/>
    <cellStyle name="แสดงผล 13 5 2" xfId="44401" xr:uid="{6ECB743B-6522-4E1B-8BA7-AE8403FC7F06}"/>
    <cellStyle name="แสดงผล 13 5 3" xfId="48149" xr:uid="{C54DDDCB-CA9F-42E7-ADD6-EB93312EA9AD}"/>
    <cellStyle name="แสดงผล 13 6" xfId="20383" xr:uid="{A4CF5D36-DA31-4B6A-9EFE-2A1FCD837498}"/>
    <cellStyle name="แสดงผล 13 6 2" xfId="42149" xr:uid="{9D632B0E-2399-4D73-8CE9-FCA58B537CAA}"/>
    <cellStyle name="แสดงผล 13 6 3" xfId="46571" xr:uid="{A35F0901-4D93-41D9-BFBE-AE43B54BCE4C}"/>
    <cellStyle name="แสดงผล 13 7" xfId="9569" xr:uid="{03DD5A37-D9DE-4FDF-9B14-D5C959F4E870}"/>
    <cellStyle name="แสดงผล 13 8" xfId="24194" xr:uid="{9871D50F-1807-414D-BB10-A882A2C6BE4F}"/>
    <cellStyle name="แสดงผล 13 9" xfId="29582" xr:uid="{69A994AF-873B-4321-BF25-E1CD9DDA8548}"/>
    <cellStyle name="แสดงผล 14" xfId="7391" xr:uid="{DC49FCE0-DD30-4C79-874A-8C98359FD16C}"/>
    <cellStyle name="แสดงผล 14 2" xfId="18881" xr:uid="{58DBDF3F-5168-4191-ACC8-9017C103317D}"/>
    <cellStyle name="แสดงผล 14 2 2" xfId="41158" xr:uid="{4D694D63-3E7D-41D8-87FD-5E48CB16475C}"/>
    <cellStyle name="แสดงผล 14 2 3" xfId="46069" xr:uid="{D5F1054E-FDB5-44F2-8E57-B9A1B2878376}"/>
    <cellStyle name="แสดงผล 14 3" xfId="23163" xr:uid="{40E56A3F-8D5E-407B-ADA4-51BBE9495B38}"/>
    <cellStyle name="แสดงผล 14 3 2" xfId="44116" xr:uid="{564914B9-39B7-44D5-863B-D1C7F35D180A}"/>
    <cellStyle name="แสดงผล 14 3 3" xfId="47882" xr:uid="{4224395D-46C1-4671-A0F9-0CF1C51F01CC}"/>
    <cellStyle name="แสดงผล 14 4" xfId="23586" xr:uid="{24F3A3A0-CC6B-4772-A529-8CC40EE828A4}"/>
    <cellStyle name="แสดงผล 14 4 2" xfId="44477" xr:uid="{6E7F3199-9AC1-41DC-BF0F-3C38352F16FA}"/>
    <cellStyle name="แสดงผล 14 4 3" xfId="48194" xr:uid="{A86DC75F-863D-4881-B1CB-9A3565ECAE37}"/>
    <cellStyle name="แสดงผล 14 5" xfId="20973" xr:uid="{A5F24119-BBE1-411E-83B5-B7DB6A3E0863}"/>
    <cellStyle name="แสดงผล 14 5 2" xfId="42553" xr:uid="{B36B3C92-31D9-4F5A-AEDD-890D8CCF5E4D}"/>
    <cellStyle name="แสดงผล 14 5 3" xfId="46879" xr:uid="{1C2E7482-87E3-41EA-881C-D5B20090FE45}"/>
    <cellStyle name="แสดงผล 14 6" xfId="10252" xr:uid="{90F4997F-3880-457F-A64A-546E0D5E6410}"/>
    <cellStyle name="แสดงผล 14 7" xfId="24867" xr:uid="{EF57E964-E8B5-4F25-B747-1C362739A539}"/>
    <cellStyle name="แสดงผล 14 8" xfId="7900" xr:uid="{2FD94CB1-EEE9-4AA8-A23F-23327D79301E}"/>
    <cellStyle name="แสดงผล 14 9" xfId="38277" xr:uid="{AAFC7F72-D007-4E3F-9C73-7CA450F1532F}"/>
    <cellStyle name="แสดงผล 15" xfId="20379" xr:uid="{B45C90DD-B846-4999-8B86-EBC46C07A142}"/>
    <cellStyle name="แสดงผล 15 2" xfId="42145" xr:uid="{C6A5B330-925C-46B3-80C1-CB79E81B2F4E}"/>
    <cellStyle name="แสดงผล 15 3" xfId="46567" xr:uid="{B458B9E7-9FBF-4ED9-9A4B-F62A7194CBCA}"/>
    <cellStyle name="แสดงผล 16" xfId="22217" xr:uid="{F69D7A6B-B333-4BD2-A917-16DF2DBB21F0}"/>
    <cellStyle name="แสดงผล 16 2" xfId="43476" xr:uid="{20365344-0EE5-48AD-BB4C-BB39FB193167}"/>
    <cellStyle name="แสดงผล 16 3" xfId="47486" xr:uid="{26BFE9CE-B0AE-4665-BDE8-A5B0F77504EE}"/>
    <cellStyle name="แสดงผล 17" xfId="22624" xr:uid="{42588696-BB6F-43AF-91BE-F921AF33BE6F}"/>
    <cellStyle name="แสดงผล 17 2" xfId="43743" xr:uid="{675317AA-9D1E-4365-ACC4-63B038D832E9}"/>
    <cellStyle name="แสดงผล 17 3" xfId="47650" xr:uid="{8E1C192D-F3F3-41D4-B117-4C2EC442E538}"/>
    <cellStyle name="แสดงผล 18" xfId="23453" xr:uid="{4B0BE2C1-21F2-479B-91EE-A21E90A51E92}"/>
    <cellStyle name="แสดงผล 18 2" xfId="44397" xr:uid="{FB46D443-48DC-43FC-9EDF-7BC5D060496E}"/>
    <cellStyle name="แสดงผล 18 3" xfId="48145" xr:uid="{4A56DF7F-64C5-4D0C-BBEF-7F9701A5F1EC}"/>
    <cellStyle name="แสดงผล 19" xfId="15768" xr:uid="{C4A9EA76-68F0-4188-8AC3-98184E88C93D}"/>
    <cellStyle name="แสดงผล 19 2" xfId="29785" xr:uid="{00B37D24-CC13-4195-86DA-5204F08DB9F7}"/>
    <cellStyle name="แสดงผล 19 3" xfId="38845" xr:uid="{D5EE4841-A362-461E-8BCA-83AE5E3F6981}"/>
    <cellStyle name="แสดงผล 19 4" xfId="9358" xr:uid="{D00CC8E5-098A-48C9-8124-955B4F58B815}"/>
    <cellStyle name="แสดงผล 2" xfId="6592" xr:uid="{C36BE7B9-D508-49DC-959E-BBD789DFF868}"/>
    <cellStyle name="แสดงผล 2 10" xfId="21502" xr:uid="{396A8EDF-720E-4E4C-9994-4CF7EF35F923}"/>
    <cellStyle name="แสดงผล 2 10 2" xfId="42999" xr:uid="{8E22F07D-A01B-44AA-A351-BD6CDF315013}"/>
    <cellStyle name="แสดงผล 2 10 3" xfId="47261" xr:uid="{CFCC39A5-D85F-406C-B7E5-4B74F9B36E1C}"/>
    <cellStyle name="แสดงผล 2 11" xfId="22629" xr:uid="{71C1FF95-2E86-4E58-992A-ED031AC56A45}"/>
    <cellStyle name="แสดงผล 2 11 2" xfId="43748" xr:uid="{FA5D3795-61C0-44D9-805B-8F1EDF5A5EDB}"/>
    <cellStyle name="แสดงผล 2 11 3" xfId="47655" xr:uid="{12767D1E-6341-426D-95BF-76CEFBF0D7B3}"/>
    <cellStyle name="แสดงผล 2 12" xfId="23458" xr:uid="{6B29555A-8D12-4CB0-ADBB-5DD6160E35F8}"/>
    <cellStyle name="แสดงผล 2 12 2" xfId="44402" xr:uid="{3C665626-947B-47EF-8711-70AAFB7F1D5E}"/>
    <cellStyle name="แสดงผล 2 12 3" xfId="48150" xr:uid="{A09016EE-4833-4C3E-A791-3B80DA06F6E7}"/>
    <cellStyle name="แสดงผล 2 13" xfId="15771" xr:uid="{49E8C289-689B-441C-9BC8-892684620229}"/>
    <cellStyle name="แสดงผล 2 13 2" xfId="29788" xr:uid="{3FBB311C-6995-49FE-9A9E-B91D7E1E7D8B}"/>
    <cellStyle name="แสดงผล 2 13 3" xfId="38848" xr:uid="{420254E0-6560-49D1-A56E-F1B4707CE7CA}"/>
    <cellStyle name="แสดงผล 2 13 4" xfId="27800" xr:uid="{313212A7-E6AC-48AD-AED8-85F83057646A}"/>
    <cellStyle name="แสดงผล 2 14" xfId="9570" xr:uid="{6B1481BF-7C74-4805-A011-DFDFF7C7FBFD}"/>
    <cellStyle name="แสดงผล 2 15" xfId="24195" xr:uid="{040B2720-2C0D-4162-BF00-AAD388CC4A5E}"/>
    <cellStyle name="แสดงผล 2 16" xfId="29581" xr:uid="{201E6CB4-2251-4488-BC12-C17C92E6FDAD}"/>
    <cellStyle name="แสดงผล 2 17" xfId="29674" xr:uid="{872B44A1-709D-46CB-B99C-368E65C1AC46}"/>
    <cellStyle name="แสดงผล 2 2" xfId="6593" xr:uid="{935BA978-5C3E-41FA-AA7B-C87E45E1909C}"/>
    <cellStyle name="แสดงผล 2 2 10" xfId="22630" xr:uid="{2545330C-927D-4CFA-8D38-C7167B3C0055}"/>
    <cellStyle name="แสดงผล 2 2 10 2" xfId="43749" xr:uid="{C990A4E9-CF2C-4401-84CD-0A0748B0E43C}"/>
    <cellStyle name="แสดงผล 2 2 10 3" xfId="47656" xr:uid="{ABD18877-7C91-4975-A92F-9FD27F31575A}"/>
    <cellStyle name="แสดงผล 2 2 11" xfId="23459" xr:uid="{5FF8B04A-82C8-4C02-9B17-8673C1EB8730}"/>
    <cellStyle name="แสดงผล 2 2 11 2" xfId="44403" xr:uid="{953BF606-5FC3-40A1-874A-CADB8D0E3E3D}"/>
    <cellStyle name="แสดงผล 2 2 11 3" xfId="48151" xr:uid="{C49AF81C-7E86-41CD-BFFD-BD8D82CB4B62}"/>
    <cellStyle name="แสดงผล 2 2 12" xfId="15772" xr:uid="{617B4D2C-F6F6-4B58-9E95-B83F04D30385}"/>
    <cellStyle name="แสดงผล 2 2 12 2" xfId="29789" xr:uid="{13FB5CEE-9B48-42AF-AB75-42A077D4BF25}"/>
    <cellStyle name="แสดงผล 2 2 12 3" xfId="38849" xr:uid="{C4303EDC-A82B-431C-A982-3F3CBC159A1A}"/>
    <cellStyle name="แสดงผล 2 2 12 4" xfId="32333" xr:uid="{9E5C3C52-DF0C-4BED-89D9-396D3E06919F}"/>
    <cellStyle name="แสดงผล 2 2 13" xfId="9571" xr:uid="{0B1781D7-B934-4B48-AAD3-637C701DD17B}"/>
    <cellStyle name="แสดงผล 2 2 14" xfId="24196" xr:uid="{DE3AF364-241A-440B-9EE6-BE5F15498BFC}"/>
    <cellStyle name="แสดงผล 2 2 15" xfId="29580" xr:uid="{E243934F-9EE6-41FE-B7EB-83E9ECA94404}"/>
    <cellStyle name="แสดงผล 2 2 16" xfId="29675" xr:uid="{F95AC3D2-4907-455D-BCC5-82E0BD363481}"/>
    <cellStyle name="แสดงผล 2 2 2" xfId="6594" xr:uid="{0B763CBA-3996-4DD1-801A-36D4F7E6400A}"/>
    <cellStyle name="แสดงผล 2 2 2 10" xfId="22213" xr:uid="{A2206F17-BE26-47A7-AE78-362697FCB828}"/>
    <cellStyle name="แสดงผล 2 2 2 10 2" xfId="43472" xr:uid="{9878AD5F-D097-40AC-806D-D052DCF6CDDD}"/>
    <cellStyle name="แสดงผล 2 2 2 10 3" xfId="47482" xr:uid="{E5C6ACB9-9508-4B62-9FC9-AEEDCBCFE977}"/>
    <cellStyle name="แสดงผล 2 2 2 11" xfId="22631" xr:uid="{6C61216A-5F86-4508-A337-5819DFFF2859}"/>
    <cellStyle name="แสดงผล 2 2 2 11 2" xfId="43750" xr:uid="{4CACE494-808C-4A33-93D9-1BD07C83E509}"/>
    <cellStyle name="แสดงผล 2 2 2 11 3" xfId="47657" xr:uid="{23E5A90F-A298-4EAF-8CA9-37CD8C41BE2A}"/>
    <cellStyle name="แสดงผล 2 2 2 12" xfId="23460" xr:uid="{AC499677-9DBE-4007-B499-03EB5EC90A25}"/>
    <cellStyle name="แสดงผล 2 2 2 12 2" xfId="44404" xr:uid="{402717F6-A5D2-467E-9B74-82CABD53BAA6}"/>
    <cellStyle name="แสดงผล 2 2 2 12 3" xfId="48152" xr:uid="{F89B13A2-C462-4B9A-A564-C944F8E24E1E}"/>
    <cellStyle name="แสดงผล 2 2 2 13" xfId="15773" xr:uid="{EDB74367-D72D-4C52-9578-0A5E31AE4BFA}"/>
    <cellStyle name="แสดงผล 2 2 2 13 2" xfId="29790" xr:uid="{4B827546-E747-4F86-B70A-0AC58732ECA1}"/>
    <cellStyle name="แสดงผล 2 2 2 13 3" xfId="38850" xr:uid="{C85432E6-C687-4F47-9729-64F727CDB047}"/>
    <cellStyle name="แสดงผล 2 2 2 13 4" xfId="27799" xr:uid="{179C98F3-D392-4E7C-B7F7-D8E39ABC1595}"/>
    <cellStyle name="แสดงผล 2 2 2 14" xfId="9572" xr:uid="{136356D0-F283-4891-B0F1-9BDF254F429E}"/>
    <cellStyle name="แสดงผล 2 2 2 15" xfId="24197" xr:uid="{D6B28734-3E17-4E87-9ADC-589354DC4273}"/>
    <cellStyle name="แสดงผล 2 2 2 16" xfId="24052" xr:uid="{BFB81BE8-AD2C-41DD-8406-1CC2C563ADE7}"/>
    <cellStyle name="แสดงผล 2 2 2 17" xfId="38680" xr:uid="{D8AE9A2B-7BFC-46BC-B121-497F124193A4}"/>
    <cellStyle name="แสดงผล 2 2 2 2" xfId="7398" xr:uid="{F88A6DD6-ACB2-4B22-A8C2-767FE63E1DEB}"/>
    <cellStyle name="แสดงผล 2 2 2 2 10" xfId="25081" xr:uid="{73867BB4-14DC-4BC8-B330-DFA989EE0F56}"/>
    <cellStyle name="แสดงผล 2 2 2 2 11" xfId="43224" xr:uid="{A560819C-3154-4F7E-BF42-845102F2511D}"/>
    <cellStyle name="แสดงผล 2 2 2 2 2" xfId="15775" xr:uid="{2FC2450E-5BB8-49E0-92F4-F344656DBD9C}"/>
    <cellStyle name="แสดงผล 2 2 2 2 2 2" xfId="29792" xr:uid="{652A77C2-BBB7-4BEA-86B4-F5C06C6CD44E}"/>
    <cellStyle name="แสดงผล 2 2 2 2 2 3" xfId="38852" xr:uid="{2C024616-EA02-4C2C-8BD1-FEB888E20CEE}"/>
    <cellStyle name="แสดงผล 2 2 2 2 2 4" xfId="32790" xr:uid="{6830B444-68AD-4CB6-B987-86CB2F3AE6CA}"/>
    <cellStyle name="แสดงผล 2 2 2 2 3" xfId="20980" xr:uid="{3F421F45-9497-4361-AD1B-FCF7E771F5D0}"/>
    <cellStyle name="แสดงผล 2 2 2 2 3 2" xfId="42560" xr:uid="{BC549E8B-E46E-43EB-918E-3D8CF5E00501}"/>
    <cellStyle name="แสดงผล 2 2 2 2 3 3" xfId="46886" xr:uid="{3B9FE076-C879-4CF9-BB48-757DC36F57A6}"/>
    <cellStyle name="แสดงผล 2 2 2 2 4" xfId="22509" xr:uid="{E2131106-F966-4BEA-91C0-826141C87E56}"/>
    <cellStyle name="แสดงผล 2 2 2 2 4 2" xfId="43645" xr:uid="{83E8EC83-AE9C-4F8B-AB07-E05DE1E61CBB}"/>
    <cellStyle name="แสดงผล 2 2 2 2 4 3" xfId="47569" xr:uid="{A0623069-A5A3-4459-A3FC-88A3E48B6E68}"/>
    <cellStyle name="แสดงผล 2 2 2 2 5" xfId="23170" xr:uid="{E15654B5-A3EB-4D4E-BF70-42E002507AEA}"/>
    <cellStyle name="แสดงผล 2 2 2 2 5 2" xfId="44123" xr:uid="{AA8BEFBC-0C95-4EE4-8F4C-47720FF5CEE1}"/>
    <cellStyle name="แสดงผล 2 2 2 2 5 3" xfId="47889" xr:uid="{10F532C6-EEA8-4767-B7EC-05396B2F7211}"/>
    <cellStyle name="แสดงผล 2 2 2 2 6" xfId="23593" xr:uid="{3965B24A-5A1D-4AD5-BE8F-EE5A87675B00}"/>
    <cellStyle name="แสดงผล 2 2 2 2 6 2" xfId="44484" xr:uid="{2FF21A84-E6E6-49F9-BE40-AF5357EE3795}"/>
    <cellStyle name="แสดงผล 2 2 2 2 6 3" xfId="48201" xr:uid="{467365B4-E6DB-4657-8CAE-1546C7A0BE4A}"/>
    <cellStyle name="แสดงผล 2 2 2 2 7" xfId="15774" xr:uid="{B5AE1BC0-8242-4D5C-92B2-4198938DF078}"/>
    <cellStyle name="แสดงผล 2 2 2 2 7 2" xfId="29791" xr:uid="{8959FAD6-A19D-4948-AA30-408202583EBC}"/>
    <cellStyle name="แสดงผล 2 2 2 2 7 3" xfId="38851" xr:uid="{F330EA8C-327F-4A07-994F-301EF8519695}"/>
    <cellStyle name="แสดงผล 2 2 2 2 7 4" xfId="41647" xr:uid="{770358DB-7296-4592-957A-2DB6EECDA33E}"/>
    <cellStyle name="แสดงผล 2 2 2 2 8" xfId="10259" xr:uid="{777F1066-5868-4425-80A5-70A2F50252D9}"/>
    <cellStyle name="แสดงผล 2 2 2 2 9" xfId="24874" xr:uid="{2AF59376-1894-479C-8A3C-60874308B3C9}"/>
    <cellStyle name="แสดงผล 2 2 2 3" xfId="15776" xr:uid="{3AC0D7B6-4A10-45BD-B301-72BD5FFEE7A9}"/>
    <cellStyle name="แสดงผล 2 2 2 3 2" xfId="15777" xr:uid="{7C55DCAB-F35D-4EFD-8A3E-9008C95D32EF}"/>
    <cellStyle name="แสดงผล 2 2 2 3 2 2" xfId="29794" xr:uid="{7E8EED7C-9276-45BD-A778-75E96ACF2A87}"/>
    <cellStyle name="แสดงผล 2 2 2 3 2 3" xfId="38854" xr:uid="{4D01F0C8-AFFD-40E9-A409-473F9964266A}"/>
    <cellStyle name="แสดงผล 2 2 2 3 2 4" xfId="9418" xr:uid="{C0AC9A08-EA4E-47B6-82C3-683C7ECC36B9}"/>
    <cellStyle name="แสดงผล 2 2 2 3 3" xfId="29793" xr:uid="{5C22ACF2-103D-4B5D-BA6E-A74A04CB7784}"/>
    <cellStyle name="แสดงผล 2 2 2 3 4" xfId="38853" xr:uid="{F8CCB182-3A97-43F5-AD2E-4E7039F8A13F}"/>
    <cellStyle name="แสดงผล 2 2 2 3 5" xfId="30604" xr:uid="{8A977174-3A3E-4AFC-87E6-C210A5C1F0EF}"/>
    <cellStyle name="แสดงผล 2 2 2 4" xfId="15778" xr:uid="{C27840E5-143E-4404-8C25-4AEC00C94D19}"/>
    <cellStyle name="แสดงผล 2 2 2 4 2" xfId="15779" xr:uid="{4FEACA2A-6690-4040-A43C-AC4C23F36315}"/>
    <cellStyle name="แสดงผล 2 2 2 4 2 2" xfId="29796" xr:uid="{8FF4F48C-2F7E-4EF4-BE46-1E08B0A57AFD}"/>
    <cellStyle name="แสดงผล 2 2 2 4 2 3" xfId="38856" xr:uid="{5A7214AD-43E7-466A-85CB-9E1C8F574B60}"/>
    <cellStyle name="แสดงผล 2 2 2 4 2 4" xfId="30605" xr:uid="{0D341073-34B7-4350-ACC8-82B31226DAC6}"/>
    <cellStyle name="แสดงผล 2 2 2 4 3" xfId="29795" xr:uid="{6E1B6219-5C65-4B56-8C2D-95DEF4BFDED1}"/>
    <cellStyle name="แสดงผล 2 2 2 4 4" xfId="38855" xr:uid="{419CCF7A-8C1F-412E-BC5C-D504C09282E4}"/>
    <cellStyle name="แสดงผล 2 2 2 4 5" xfId="41646" xr:uid="{77908D2D-89D5-478B-AAAF-37EAA07FC69B}"/>
    <cellStyle name="แสดงผล 2 2 2 5" xfId="15780" xr:uid="{B0CE6FB5-8AAD-4299-BC3B-B2613C77C7E3}"/>
    <cellStyle name="แสดงผล 2 2 2 5 2" xfId="15781" xr:uid="{84C5DB2C-86CB-43E8-9591-279BF59B6C6E}"/>
    <cellStyle name="แสดงผล 2 2 2 5 2 2" xfId="29798" xr:uid="{16155AB1-5897-4718-90BE-990F333D7DF9}"/>
    <cellStyle name="แสดงผล 2 2 2 5 2 3" xfId="38858" xr:uid="{DE98B91A-7196-498E-A861-3A7A8EA99E40}"/>
    <cellStyle name="แสดงผล 2 2 2 5 2 4" xfId="8222" xr:uid="{DE20206F-FB75-4B69-935D-E624AC2FDCE3}"/>
    <cellStyle name="แสดงผล 2 2 2 5 3" xfId="29797" xr:uid="{BBF57182-87AB-4150-AC44-98DF18AB493B}"/>
    <cellStyle name="แสดงผล 2 2 2 5 4" xfId="38857" xr:uid="{6CECFE4C-0715-4D6A-822A-B27F8FCE8CF0}"/>
    <cellStyle name="แสดงผล 2 2 2 5 5" xfId="30606" xr:uid="{B8FFA2AC-0632-43A9-AAE1-080BB58C36AC}"/>
    <cellStyle name="แสดงผล 2 2 2 6" xfId="15782" xr:uid="{C4D3B338-70BA-4D3D-80BD-71E20EBFF7F6}"/>
    <cellStyle name="แสดงผล 2 2 2 6 2" xfId="29799" xr:uid="{9B152ED7-61AC-4A35-B9BD-21161E24481A}"/>
    <cellStyle name="แสดงผล 2 2 2 6 3" xfId="38859" xr:uid="{F7ED4CB6-4CA9-417A-A7CC-6ED814827DAA}"/>
    <cellStyle name="แสดงผล 2 2 2 6 4" xfId="30607" xr:uid="{E57E179A-F703-4602-9C49-6FA57FF40B3C}"/>
    <cellStyle name="แสดงผล 2 2 2 7" xfId="15783" xr:uid="{D22A2B9B-7789-49B1-860B-820FA2E7442B}"/>
    <cellStyle name="แสดงผล 2 2 2 7 2" xfId="15784" xr:uid="{C3C37CCC-E4C9-4E4C-8154-D30FBECB9C53}"/>
    <cellStyle name="แสดงผล 2 2 2 7 2 2" xfId="29801" xr:uid="{E7860673-5BAA-4E5C-854F-EF3C019790E7}"/>
    <cellStyle name="แสดงผล 2 2 2 7 2 3" xfId="38861" xr:uid="{9D017852-FB98-42B0-AD19-5E19CE65613D}"/>
    <cellStyle name="แสดงผล 2 2 2 7 2 4" xfId="40907" xr:uid="{E28915BF-F83B-4870-A59F-AAA6C98E3B97}"/>
    <cellStyle name="แสดงผล 2 2 2 7 3" xfId="29800" xr:uid="{FCADCDD4-5893-4823-9D51-AE2727AC1EF7}"/>
    <cellStyle name="แสดงผล 2 2 2 7 4" xfId="38860" xr:uid="{5567D275-DC4F-472E-B204-8B6B6D166546}"/>
    <cellStyle name="แสดงผล 2 2 2 7 5" xfId="44694" xr:uid="{84A80C8B-6954-4198-A1B3-8F0B486866AE}"/>
    <cellStyle name="แสดงผล 2 2 2 8" xfId="15785" xr:uid="{43CE6443-05DD-45E5-91E1-2826BD52F380}"/>
    <cellStyle name="แสดงผล 2 2 2 8 2" xfId="29802" xr:uid="{E365D7FE-2C72-4CE6-8A41-4E1650EEEA96}"/>
    <cellStyle name="แสดงผล 2 2 2 8 3" xfId="38862" xr:uid="{9A49D1F5-82E8-4F58-8F23-A059A2DD9550}"/>
    <cellStyle name="แสดงผล 2 2 2 8 4" xfId="33457" xr:uid="{FCEF7213-20BE-43B9-A131-09EA1FD5D8A0}"/>
    <cellStyle name="แสดงผล 2 2 2 9" xfId="20386" xr:uid="{0858CF4A-3793-4352-91A1-55C45A4BE3BA}"/>
    <cellStyle name="แสดงผล 2 2 2 9 2" xfId="42152" xr:uid="{C5E1B201-CF09-4310-BCCD-0AEFE371172A}"/>
    <cellStyle name="แสดงผล 2 2 2 9 3" xfId="46574" xr:uid="{55875D35-DEC7-428D-AE02-DD0575F2BBB9}"/>
    <cellStyle name="แสดงผล 2 2 3" xfId="7397" xr:uid="{4F1507CF-C9B3-4710-9CAD-FD9F9ADBB756}"/>
    <cellStyle name="แสดงผล 2 2 3 10" xfId="23169" xr:uid="{E96F16F4-FD96-4E2C-B9F9-28CFCF8DE415}"/>
    <cellStyle name="แสดงผล 2 2 3 10 2" xfId="44122" xr:uid="{D7E3E094-FF2D-4892-BBEF-B93DDB0E8171}"/>
    <cellStyle name="แสดงผล 2 2 3 10 3" xfId="47888" xr:uid="{957318C1-9490-45E9-98A8-E2A4EB1BA654}"/>
    <cellStyle name="แสดงผล 2 2 3 11" xfId="23592" xr:uid="{65BC9950-0052-4B56-BB22-2C2D8C667AD0}"/>
    <cellStyle name="แสดงผล 2 2 3 11 2" xfId="44483" xr:uid="{E9A98D20-3717-4E25-87C6-459E7D76FE19}"/>
    <cellStyle name="แสดงผล 2 2 3 11 3" xfId="48200" xr:uid="{69AD0661-CB08-4E1B-91F3-16132B4C7D2C}"/>
    <cellStyle name="แสดงผล 2 2 3 12" xfId="15786" xr:uid="{7CBFC77F-E683-4728-8A82-6F996434D841}"/>
    <cellStyle name="แสดงผล 2 2 3 12 2" xfId="29803" xr:uid="{2135BC0A-2874-422E-8AA1-E2D0EFD808A4}"/>
    <cellStyle name="แสดงผล 2 2 3 12 3" xfId="38863" xr:uid="{FCFB8CD5-E701-4F0D-8F2B-543DBFEA32B9}"/>
    <cellStyle name="แสดงผล 2 2 3 12 4" xfId="32334" xr:uid="{993EFD0D-C2DD-412C-852F-7E2D3FED7C09}"/>
    <cellStyle name="แสดงผล 2 2 3 13" xfId="10258" xr:uid="{D6F6E9AC-5499-4CA9-916C-3D9B24345709}"/>
    <cellStyle name="แสดงผล 2 2 3 14" xfId="24873" xr:uid="{610E65E8-47FE-4A67-8F0D-4B91A91E46FF}"/>
    <cellStyle name="แสดงผล 2 2 3 15" xfId="9488" xr:uid="{24A5AE56-26B4-46F2-8683-8EBDCB166211}"/>
    <cellStyle name="แสดงผล 2 2 3 16" xfId="29724" xr:uid="{EE39232A-0FBD-471E-ABA8-584C01CDE8A3}"/>
    <cellStyle name="แสดงผล 2 2 3 2" xfId="15787" xr:uid="{7012A924-5E9C-49E7-820F-068400BC0225}"/>
    <cellStyle name="แสดงผล 2 2 3 2 2" xfId="15788" xr:uid="{4FDA95A6-E8A1-4FF8-8992-07001EAF8B90}"/>
    <cellStyle name="แสดงผล 2 2 3 2 2 2" xfId="29805" xr:uid="{58E16F1F-7B23-4DF3-82A2-9640C8E41200}"/>
    <cellStyle name="แสดงผล 2 2 3 2 2 3" xfId="38865" xr:uid="{52FA3F45-B32F-4AF7-AA53-939024B89DF1}"/>
    <cellStyle name="แสดงผล 2 2 3 2 2 4" xfId="27801" xr:uid="{8195B765-2B04-422F-84A3-F1E09FB85875}"/>
    <cellStyle name="แสดงผล 2 2 3 2 3" xfId="29804" xr:uid="{08BD1DDA-FBF8-4C2F-A564-768F5E3D5A04}"/>
    <cellStyle name="แสดงผล 2 2 3 2 4" xfId="38864" xr:uid="{8913131E-18D0-4393-9F80-9BA86195D758}"/>
    <cellStyle name="แสดงผล 2 2 3 2 5" xfId="32711" xr:uid="{C6FB370E-3599-4BB2-B104-E2229BC704D8}"/>
    <cellStyle name="แสดงผล 2 2 3 3" xfId="15789" xr:uid="{B3503B7F-B0F0-4E0D-B9E7-0D0CAB209639}"/>
    <cellStyle name="แสดงผล 2 2 3 3 2" xfId="15790" xr:uid="{A711871B-AEF8-4168-99D6-A2C473CCA88D}"/>
    <cellStyle name="แสดงผล 2 2 3 3 2 2" xfId="29807" xr:uid="{4CA1706B-9C6E-41B6-A938-40BA9463AC5D}"/>
    <cellStyle name="แสดงผล 2 2 3 3 2 3" xfId="38867" xr:uid="{24150CF0-1FCD-48BD-846D-A870CC05191A}"/>
    <cellStyle name="แสดงผล 2 2 3 3 2 4" xfId="8618" xr:uid="{DDD6297B-539F-4AF9-B268-DFB21B7C5CDF}"/>
    <cellStyle name="แสดงผล 2 2 3 3 3" xfId="29806" xr:uid="{8DBBBDD2-485F-4B15-AFF2-C435796AC098}"/>
    <cellStyle name="แสดงผล 2 2 3 3 4" xfId="38866" xr:uid="{CB453BEC-E85A-4207-ACA7-08D6012F0F1E}"/>
    <cellStyle name="แสดงผล 2 2 3 3 5" xfId="9643" xr:uid="{1D01DAAA-01D3-4FB9-8717-52D990ED3687}"/>
    <cellStyle name="แสดงผล 2 2 3 4" xfId="15791" xr:uid="{69833273-0BBB-4B6F-9F70-DA6453B71A58}"/>
    <cellStyle name="แสดงผล 2 2 3 4 2" xfId="15792" xr:uid="{0139BE5A-5C15-4124-B1C1-C845B65686F7}"/>
    <cellStyle name="แสดงผล 2 2 3 4 2 2" xfId="29809" xr:uid="{06D3778A-C20C-42E4-8069-6DB6F59935B8}"/>
    <cellStyle name="แสดงผล 2 2 3 4 2 3" xfId="38869" xr:uid="{4BBA9381-EDFE-4EB4-94C7-651ED129ED27}"/>
    <cellStyle name="แสดงผล 2 2 3 4 2 4" xfId="9348" xr:uid="{B7273BDC-FE78-4C93-963E-F044E197C0F1}"/>
    <cellStyle name="แสดงผล 2 2 3 4 3" xfId="29808" xr:uid="{C38E2B39-A68A-4F3B-A0A1-7ED563539436}"/>
    <cellStyle name="แสดงผล 2 2 3 4 4" xfId="38868" xr:uid="{54DA0332-A955-4296-88A4-EE6E3830B18A}"/>
    <cellStyle name="แสดงผล 2 2 3 4 5" xfId="41643" xr:uid="{D26E94AF-5F92-4E73-9ED0-D9102C15F728}"/>
    <cellStyle name="แสดงผล 2 2 3 5" xfId="15793" xr:uid="{CE2E7BF2-67B7-4D02-9271-79BD33E69AEB}"/>
    <cellStyle name="แสดงผล 2 2 3 5 2" xfId="29810" xr:uid="{C8C5F871-B3BC-4EEC-B22B-F915F8F38BA8}"/>
    <cellStyle name="แสดงผล 2 2 3 5 3" xfId="38870" xr:uid="{BB477A87-E159-4321-8D90-EC2880E6B861}"/>
    <cellStyle name="แสดงผล 2 2 3 5 4" xfId="30610" xr:uid="{48582FDD-5B3F-4D16-86BE-7061FCA1FEC6}"/>
    <cellStyle name="แสดงผล 2 2 3 6" xfId="15794" xr:uid="{F33DD0AC-95D8-40B9-88D8-2B04F7D4D719}"/>
    <cellStyle name="แสดงผล 2 2 3 6 2" xfId="15795" xr:uid="{1CF20E22-C036-4316-ACD8-29461F647767}"/>
    <cellStyle name="แสดงผล 2 2 3 6 2 2" xfId="29812" xr:uid="{19F521BC-F5AE-4FD6-84A4-1EACD7441FF9}"/>
    <cellStyle name="แสดงผล 2 2 3 6 2 3" xfId="38872" xr:uid="{EF2577DE-B6F6-4B26-89B0-2D2E07DA8864}"/>
    <cellStyle name="แสดงผล 2 2 3 6 2 4" xfId="41645" xr:uid="{B87DAE49-1C00-4B6C-B6A0-79B99AC00116}"/>
    <cellStyle name="แสดงผล 2 2 3 6 3" xfId="29811" xr:uid="{03AE21F9-CB3F-477D-A764-CDF62C462AA4}"/>
    <cellStyle name="แสดงผล 2 2 3 6 4" xfId="38871" xr:uid="{D095CD19-0BF9-4256-9120-AB4626C7CBF5}"/>
    <cellStyle name="แสดงผล 2 2 3 6 5" xfId="32800" xr:uid="{9DE0B39A-C43B-494F-A6E8-5774C40F68A5}"/>
    <cellStyle name="แสดงผล 2 2 3 7" xfId="15796" xr:uid="{40F1523C-18FE-471C-A7C8-5823A62F5997}"/>
    <cellStyle name="แสดงผล 2 2 3 7 2" xfId="29813" xr:uid="{97F8930F-3FCA-4EBE-AE84-397243A001EF}"/>
    <cellStyle name="แสดงผล 2 2 3 7 3" xfId="38873" xr:uid="{AF5502DE-076B-4B9D-82E1-41995826BCC5}"/>
    <cellStyle name="แสดงผล 2 2 3 7 4" xfId="30608" xr:uid="{E30A4923-F642-41FE-968A-8FEC6ED09A62}"/>
    <cellStyle name="แสดงผล 2 2 3 8" xfId="20979" xr:uid="{AA9AFF7F-7DE1-4BDF-AAA0-1F1FBAF8CD97}"/>
    <cellStyle name="แสดงผล 2 2 3 8 2" xfId="42559" xr:uid="{08F923CB-1947-43B0-A079-A217EB2982CB}"/>
    <cellStyle name="แสดงผล 2 2 3 8 3" xfId="46885" xr:uid="{65306718-063F-4821-813D-7C8F897C9628}"/>
    <cellStyle name="แสดงผล 2 2 3 9" xfId="22436" xr:uid="{1648A31B-E748-454F-B3E3-820620954640}"/>
    <cellStyle name="แสดงผล 2 2 3 9 2" xfId="43592" xr:uid="{5E815F1B-5F24-47C0-9531-2F433D42F394}"/>
    <cellStyle name="แสดงผล 2 2 3 9 3" xfId="47540" xr:uid="{E8BE0174-69C0-43EB-B549-8E94BF08FD19}"/>
    <cellStyle name="แสดงผล 2 2 4" xfId="15797" xr:uid="{B4D85C8A-6DB4-4903-91B7-90602847DE15}"/>
    <cellStyle name="แสดงผล 2 2 4 10" xfId="30609" xr:uid="{6690046E-2780-4D90-9DF7-28C3F0B64AB5}"/>
    <cellStyle name="แสดงผล 2 2 4 2" xfId="15798" xr:uid="{4EC9BB96-059F-476B-A2A5-A46B663C0B6F}"/>
    <cellStyle name="แสดงผล 2 2 4 2 2" xfId="15799" xr:uid="{AC5D7B94-B7E7-4007-9E22-D970D5587E80}"/>
    <cellStyle name="แสดงผล 2 2 4 2 2 2" xfId="29816" xr:uid="{0BF9052F-6C44-4651-83C6-914FF11F5099}"/>
    <cellStyle name="แสดงผล 2 2 4 2 2 3" xfId="38876" xr:uid="{CD3AA544-1E5B-4B76-A580-8E59D108C9F7}"/>
    <cellStyle name="แสดงผล 2 2 4 2 2 4" xfId="30916" xr:uid="{4A7975AF-186B-4E1A-BC6A-4553BA3C3583}"/>
    <cellStyle name="แสดงผล 2 2 4 2 3" xfId="29815" xr:uid="{C165B632-B57F-49EA-B6AD-41778B779DAA}"/>
    <cellStyle name="แสดงผล 2 2 4 2 4" xfId="38875" xr:uid="{41860920-9116-47FF-9297-C58C9B2DBE6E}"/>
    <cellStyle name="แสดงผล 2 2 4 2 5" xfId="27802" xr:uid="{7BC733D5-8BE8-4FF9-93A9-3FEC124A119D}"/>
    <cellStyle name="แสดงผล 2 2 4 3" xfId="15800" xr:uid="{B8DE19CB-F441-4B4B-9FC1-E381E8AB7C97}"/>
    <cellStyle name="แสดงผล 2 2 4 3 2" xfId="15801" xr:uid="{936E1D83-718C-4A81-A677-041EBFC67518}"/>
    <cellStyle name="แสดงผล 2 2 4 3 2 2" xfId="29818" xr:uid="{1C4BCF49-A00A-4DB1-AB6C-19190522EB45}"/>
    <cellStyle name="แสดงผล 2 2 4 3 2 3" xfId="38878" xr:uid="{A08D8A47-B934-476E-849A-5EB5A3CE9D41}"/>
    <cellStyle name="แสดงผล 2 2 4 3 2 4" xfId="33458" xr:uid="{694C714C-E5F8-406C-B648-81EB8FFC7522}"/>
    <cellStyle name="แสดงผล 2 2 4 3 3" xfId="29817" xr:uid="{94525969-0B04-48C8-A508-8CF993A5B7B2}"/>
    <cellStyle name="แสดงผล 2 2 4 3 4" xfId="38877" xr:uid="{42902893-7DE9-482A-810E-D0E56355B0EE}"/>
    <cellStyle name="แสดงผล 2 2 4 3 5" xfId="10540" xr:uid="{9432E345-0DE7-4889-A36A-EF41CBDC91ED}"/>
    <cellStyle name="แสดงผล 2 2 4 4" xfId="15802" xr:uid="{7976349C-5FCC-49D0-A479-648661309DEB}"/>
    <cellStyle name="แสดงผล 2 2 4 4 2" xfId="15803" xr:uid="{30C9C70F-D964-4C78-97E6-DA382B80AA56}"/>
    <cellStyle name="แสดงผล 2 2 4 4 2 2" xfId="29820" xr:uid="{2904568C-93B3-4A06-9087-161E4AEEF6DB}"/>
    <cellStyle name="แสดงผล 2 2 4 4 2 3" xfId="38880" xr:uid="{D528DDB3-CA28-417B-A65C-6070F453EC26}"/>
    <cellStyle name="แสดงผล 2 2 4 4 2 4" xfId="32471" xr:uid="{366835C2-21BF-4E79-A3C8-50B3DF373EE6}"/>
    <cellStyle name="แสดงผล 2 2 4 4 3" xfId="29819" xr:uid="{8E724C1F-B57B-4B03-9733-C538E8189C68}"/>
    <cellStyle name="แสดงผล 2 2 4 4 4" xfId="38879" xr:uid="{563519FF-17B6-4DC1-BDC3-C3F1F4890655}"/>
    <cellStyle name="แสดงผล 2 2 4 4 5" xfId="32335" xr:uid="{54B990C3-9AB2-42EB-891C-E87A2EA77C6F}"/>
    <cellStyle name="แสดงผล 2 2 4 5" xfId="15804" xr:uid="{31AB5E71-4DF1-493A-8A11-59E9C18C0D73}"/>
    <cellStyle name="แสดงผล 2 2 4 5 2" xfId="29821" xr:uid="{0D73E92E-8F29-4A94-BED6-EC48AB62E755}"/>
    <cellStyle name="แสดงผล 2 2 4 5 3" xfId="38881" xr:uid="{E09C6FF9-160D-4A96-B7BB-E6BD1D80BD67}"/>
    <cellStyle name="แสดงผล 2 2 4 5 4" xfId="9642" xr:uid="{F6E050D1-D798-4145-AA87-56E58E88B82C}"/>
    <cellStyle name="แสดงผล 2 2 4 6" xfId="15805" xr:uid="{0FC2A291-E1E1-46DE-A4E7-BD7FF5A57E64}"/>
    <cellStyle name="แสดงผล 2 2 4 6 2" xfId="15806" xr:uid="{BF4C5157-9841-4743-8C24-DB819082B200}"/>
    <cellStyle name="แสดงผล 2 2 4 6 2 2" xfId="29823" xr:uid="{45823970-1D14-4A98-ADBF-9547B1AFF767}"/>
    <cellStyle name="แสดงผล 2 2 4 6 2 3" xfId="38883" xr:uid="{D633D9B5-998A-430D-8807-9D430ECB84A1}"/>
    <cellStyle name="แสดงผล 2 2 4 6 2 4" xfId="7917" xr:uid="{2FA2105E-B316-49C5-A3BB-1ECD00B44036}"/>
    <cellStyle name="แสดงผล 2 2 4 6 3" xfId="29822" xr:uid="{0E10C635-869A-4833-8A5C-94C1D65828DF}"/>
    <cellStyle name="แสดงผล 2 2 4 6 4" xfId="38882" xr:uid="{9188DAE9-DDFF-4724-8C94-AD98DBD79BA3}"/>
    <cellStyle name="แสดงผล 2 2 4 6 5" xfId="9641" xr:uid="{AD080868-4E5B-43D5-8D27-1B86DB99B339}"/>
    <cellStyle name="แสดงผล 2 2 4 7" xfId="15807" xr:uid="{18442C72-810E-4FE3-B990-A9732284C381}"/>
    <cellStyle name="แสดงผล 2 2 4 7 2" xfId="29824" xr:uid="{FFEEB074-0D53-4B40-B13E-74D98A328273}"/>
    <cellStyle name="แสดงผล 2 2 4 7 3" xfId="38884" xr:uid="{B0CE82E0-E401-48E3-9C58-1581A331FCA3}"/>
    <cellStyle name="แสดงผล 2 2 4 7 4" xfId="32631" xr:uid="{946C86B4-1498-4AF7-AE62-576146F393C7}"/>
    <cellStyle name="แสดงผล 2 2 4 8" xfId="29814" xr:uid="{CF27A5EE-33DB-46A0-AB88-59CF604AFBBE}"/>
    <cellStyle name="แสดงผล 2 2 4 9" xfId="38874" xr:uid="{E3C7FF7C-B0AB-47D9-BE68-641858F0A70E}"/>
    <cellStyle name="แสดงผล 2 2 5" xfId="15808" xr:uid="{224AC68A-6DD5-4EFE-A843-A9B577EAB74A}"/>
    <cellStyle name="แสดงผล 2 2 5 10" xfId="32336" xr:uid="{F64250E8-B191-4DD9-ADE8-EEC4C43FC318}"/>
    <cellStyle name="แสดงผล 2 2 5 2" xfId="15809" xr:uid="{E266B0E8-13D9-4CF9-A5DB-830896025E50}"/>
    <cellStyle name="แสดงผล 2 2 5 2 2" xfId="15810" xr:uid="{3DAA68FA-ACB0-42D5-9ABB-AF0B9F9E503B}"/>
    <cellStyle name="แสดงผล 2 2 5 2 2 2" xfId="29827" xr:uid="{E36A59A3-C7DB-4FA8-8386-74BD14EB12A0}"/>
    <cellStyle name="แสดงผล 2 2 5 2 2 3" xfId="38887" xr:uid="{D3E9010F-911C-4C58-86A5-D2DB7932ECC2}"/>
    <cellStyle name="แสดงผล 2 2 5 2 2 4" xfId="9640" xr:uid="{DFF56025-6478-408D-B702-93BA5449E806}"/>
    <cellStyle name="แสดงผล 2 2 5 2 3" xfId="29826" xr:uid="{6ABDC2E0-AA84-4306-AD12-FC1AB23F3E25}"/>
    <cellStyle name="แสดงผล 2 2 5 2 4" xfId="38886" xr:uid="{D6AF0EFC-DD3C-4EE6-994E-A868D102DFB7}"/>
    <cellStyle name="แสดงผล 2 2 5 2 5" xfId="32630" xr:uid="{0F994732-8566-4CC4-8A11-39580C4413E5}"/>
    <cellStyle name="แสดงผล 2 2 5 3" xfId="15811" xr:uid="{5D4DC4A6-5E16-44B7-954E-C2E336093831}"/>
    <cellStyle name="แสดงผล 2 2 5 3 2" xfId="15812" xr:uid="{1CD607DE-1628-48F5-9FA3-2FFACB4F54E7}"/>
    <cellStyle name="แสดงผล 2 2 5 3 2 2" xfId="29829" xr:uid="{8877BC6C-8315-4263-A741-8F441C21B302}"/>
    <cellStyle name="แสดงผล 2 2 5 3 2 3" xfId="38889" xr:uid="{48934D66-46B4-4663-A3E5-86FF3968C62C}"/>
    <cellStyle name="แสดงผล 2 2 5 3 2 4" xfId="32801" xr:uid="{EA217EB2-38F1-453B-955B-2F8B20CAFDAC}"/>
    <cellStyle name="แสดงผล 2 2 5 3 3" xfId="29828" xr:uid="{A89A9DCA-B652-4AC0-8C06-BF46C501AEE8}"/>
    <cellStyle name="แสดงผล 2 2 5 3 4" xfId="38888" xr:uid="{A1F53F00-5D20-4F54-8C79-BCA6D403EE2F}"/>
    <cellStyle name="แสดงผล 2 2 5 3 5" xfId="9346" xr:uid="{90ADACC3-443E-4844-A662-DA65A2849055}"/>
    <cellStyle name="แสดงผล 2 2 5 4" xfId="15813" xr:uid="{5551FFFD-E2EB-4599-A9C0-76F65EDE5781}"/>
    <cellStyle name="แสดงผล 2 2 5 4 2" xfId="15814" xr:uid="{77321956-95E7-40B6-A336-91F57391BBB3}"/>
    <cellStyle name="แสดงผล 2 2 5 4 2 2" xfId="29831" xr:uid="{E18DF9E0-A769-46B3-99F5-13BEFACC4956}"/>
    <cellStyle name="แสดงผล 2 2 5 4 2 3" xfId="38891" xr:uid="{FB85F867-F785-44EC-917C-3565AEF59829}"/>
    <cellStyle name="แสดงผล 2 2 5 4 2 4" xfId="41639" xr:uid="{DF88FD6D-BE93-4621-B285-B2CD6A6EC149}"/>
    <cellStyle name="แสดงผล 2 2 5 4 3" xfId="29830" xr:uid="{72BBE6EE-F8A5-43CF-BF71-3E82EE6AAF7C}"/>
    <cellStyle name="แสดงผล 2 2 5 4 4" xfId="38890" xr:uid="{332F1C50-781E-4174-81D7-70F8E8DA597A}"/>
    <cellStyle name="แสดงผล 2 2 5 4 5" xfId="27804" xr:uid="{B5A35ECA-C75B-497D-AB38-BFCF5C0865D8}"/>
    <cellStyle name="แสดงผล 2 2 5 5" xfId="15815" xr:uid="{BC93FE53-403F-4B3C-9876-B46E225B9085}"/>
    <cellStyle name="แสดงผล 2 2 5 5 2" xfId="29832" xr:uid="{A408550E-8C52-4076-819B-33710D0CF6B6}"/>
    <cellStyle name="แสดงผล 2 2 5 5 3" xfId="38892" xr:uid="{ED3A1E44-6042-4A21-A627-6AB29E29F09C}"/>
    <cellStyle name="แสดงผล 2 2 5 5 4" xfId="27803" xr:uid="{915C063F-8CE6-498B-BF20-BC339B9F5422}"/>
    <cellStyle name="แสดงผล 2 2 5 6" xfId="15816" xr:uid="{50F88F8C-A978-4E69-B914-508CEB9B409B}"/>
    <cellStyle name="แสดงผล 2 2 5 6 2" xfId="15817" xr:uid="{5F0DBD5F-D271-4D3B-B5F3-60113B2BE9E6}"/>
    <cellStyle name="แสดงผล 2 2 5 6 2 2" xfId="29834" xr:uid="{47EC6F5F-D8F6-4B24-BC59-DE327009CDFF}"/>
    <cellStyle name="แสดงผล 2 2 5 6 2 3" xfId="38894" xr:uid="{DE62B98E-08F9-4E3E-BE84-C7C71BBF1B11}"/>
    <cellStyle name="แสดงผล 2 2 5 6 2 4" xfId="33459" xr:uid="{424A736F-002B-4178-84DC-09A8611B24F8}"/>
    <cellStyle name="แสดงผล 2 2 5 6 3" xfId="29833" xr:uid="{4F35C5AC-62BF-41B6-B3D0-1A642D272D1B}"/>
    <cellStyle name="แสดงผล 2 2 5 6 4" xfId="38893" xr:uid="{9F316E66-02CF-4C80-AF3D-2B432CE55850}"/>
    <cellStyle name="แสดงผล 2 2 5 6 5" xfId="7916" xr:uid="{C4C3D24C-8821-412B-8525-BCB6253321C1}"/>
    <cellStyle name="แสดงผล 2 2 5 7" xfId="15818" xr:uid="{E391680A-CD5A-420C-BF41-8DBB507AFFCE}"/>
    <cellStyle name="แสดงผล 2 2 5 7 2" xfId="29835" xr:uid="{A9B1C891-ABC1-4536-A523-F84CC65FB87B}"/>
    <cellStyle name="แสดงผล 2 2 5 7 3" xfId="38895" xr:uid="{7E1152C0-EA58-48BA-9711-9A34F0C6CA62}"/>
    <cellStyle name="แสดงผล 2 2 5 7 4" xfId="32337" xr:uid="{A4052BF5-8E04-40FB-8DB7-3D3CA7677527}"/>
    <cellStyle name="แสดงผล 2 2 5 8" xfId="29825" xr:uid="{1CBCC021-C642-485C-9328-C90B118215AB}"/>
    <cellStyle name="แสดงผล 2 2 5 9" xfId="38885" xr:uid="{1C5B0CF1-B38F-472F-A6EF-274D42D00106}"/>
    <cellStyle name="แสดงผล 2 2 6" xfId="15819" xr:uid="{2C4148AE-2EDB-49A1-8BD8-89B9C7802F38}"/>
    <cellStyle name="แสดงผล 2 2 6 10" xfId="32632" xr:uid="{7CC18E6F-B334-409A-9A84-1EDF7EA28E91}"/>
    <cellStyle name="แสดงผล 2 2 6 2" xfId="15820" xr:uid="{3655044E-D12D-44BB-A49C-666AD566B4A3}"/>
    <cellStyle name="แสดงผล 2 2 6 2 2" xfId="15821" xr:uid="{8D4EC299-46D0-406F-871E-689250A63155}"/>
    <cellStyle name="แสดงผล 2 2 6 2 2 2" xfId="29838" xr:uid="{4C3FB7AE-7CDF-488B-9EC5-368A7A19FE6F}"/>
    <cellStyle name="แสดงผล 2 2 6 2 2 3" xfId="38898" xr:uid="{EB0B64CD-364B-416A-9DA6-0B00F0680BD7}"/>
    <cellStyle name="แสดงผล 2 2 6 2 2 4" xfId="37382" xr:uid="{24044DBA-D3F9-45D8-8BE5-EF3AA7C66815}"/>
    <cellStyle name="แสดงผล 2 2 6 2 3" xfId="29837" xr:uid="{8DE3DD26-CD9F-47B3-8FC4-165863FB86FD}"/>
    <cellStyle name="แสดงผล 2 2 6 2 4" xfId="38897" xr:uid="{E3A9F8EB-D811-49A4-AE01-973CA41530EE}"/>
    <cellStyle name="แสดงผล 2 2 6 2 5" xfId="9639" xr:uid="{2E28EF73-816C-4FD2-B9D2-758308233837}"/>
    <cellStyle name="แสดงผล 2 2 6 3" xfId="15822" xr:uid="{40D589AE-81BD-4077-B886-09ADF0ACB320}"/>
    <cellStyle name="แสดงผล 2 2 6 3 2" xfId="15823" xr:uid="{7DD904F4-A6E2-4C72-B875-6A9C9EEEFD99}"/>
    <cellStyle name="แสดงผล 2 2 6 3 2 2" xfId="29840" xr:uid="{5D75254F-08FD-406B-8399-D1D9F6F7D4EF}"/>
    <cellStyle name="แสดงผล 2 2 6 3 2 3" xfId="38900" xr:uid="{78606438-9F8E-4CD7-AD78-858B69340526}"/>
    <cellStyle name="แสดงผล 2 2 6 3 2 4" xfId="37289" xr:uid="{A15C85B9-50B4-417F-9B1A-C6E63149F9A2}"/>
    <cellStyle name="แสดงผล 2 2 6 3 3" xfId="29839" xr:uid="{A27110A0-21BB-44FB-A187-28447AA6C7D0}"/>
    <cellStyle name="แสดงผล 2 2 6 3 4" xfId="38899" xr:uid="{797F15B1-3086-4682-AC41-DFC05333130E}"/>
    <cellStyle name="แสดงผล 2 2 6 3 5" xfId="30614" xr:uid="{1CC0C0B6-2347-48DB-877E-25B886568012}"/>
    <cellStyle name="แสดงผล 2 2 6 4" xfId="15824" xr:uid="{918AC576-FD08-432B-B431-EE7B7B1BE637}"/>
    <cellStyle name="แสดงผล 2 2 6 4 2" xfId="15825" xr:uid="{26FC85F8-E6EE-4C3A-9481-EC2719A41F99}"/>
    <cellStyle name="แสดงผล 2 2 6 4 2 2" xfId="29842" xr:uid="{6E197A64-9298-4130-87EF-FE0F51709574}"/>
    <cellStyle name="แสดงผล 2 2 6 4 2 3" xfId="38902" xr:uid="{D6A46BFF-2D5F-4D8A-9324-B8A43DEFB801}"/>
    <cellStyle name="แสดงผล 2 2 6 4 2 4" xfId="40906" xr:uid="{DC150C00-6BB2-4C43-AFB9-35AFEB191E86}"/>
    <cellStyle name="แสดงผล 2 2 6 4 3" xfId="29841" xr:uid="{031C3EC6-6737-4B1D-AD19-6F3111D02D7B}"/>
    <cellStyle name="แสดงผล 2 2 6 4 4" xfId="38901" xr:uid="{2B955306-21D8-42BE-ABB8-F0D30E1414C1}"/>
    <cellStyle name="แสดงผล 2 2 6 4 5" xfId="44693" xr:uid="{449C39CA-F57B-4440-8B53-AA009054B80F}"/>
    <cellStyle name="แสดงผล 2 2 6 5" xfId="15826" xr:uid="{F2D0C514-01A6-4160-9B4B-FCB33E412D72}"/>
    <cellStyle name="แสดงผล 2 2 6 5 2" xfId="29843" xr:uid="{DF62BA2C-BE0E-4C97-B541-09F195C920E3}"/>
    <cellStyle name="แสดงผล 2 2 6 5 3" xfId="38903" xr:uid="{18AF378F-2BCB-49C3-895E-6E01D041D708}"/>
    <cellStyle name="แสดงผล 2 2 6 5 4" xfId="9325" xr:uid="{37E97D62-FFA2-4A1A-A7BF-3BCFC42E749C}"/>
    <cellStyle name="แสดงผล 2 2 6 6" xfId="15827" xr:uid="{942DFEA0-B48B-4C48-AB3D-65C76F2E6883}"/>
    <cellStyle name="แสดงผล 2 2 6 6 2" xfId="15828" xr:uid="{64825A87-64BF-4FEE-8730-90FAEC60F59D}"/>
    <cellStyle name="แสดงผล 2 2 6 6 2 2" xfId="29845" xr:uid="{D217CB7E-83ED-4481-ADFC-8DAF5CA307DB}"/>
    <cellStyle name="แสดงผล 2 2 6 6 2 3" xfId="38905" xr:uid="{893B761F-F0A0-4A75-B866-178BAC0FF0C4}"/>
    <cellStyle name="แสดงผล 2 2 6 6 2 4" xfId="32341" xr:uid="{F1C81B9B-461E-4292-B5FF-D3E7A54C7D9C}"/>
    <cellStyle name="แสดงผล 2 2 6 6 3" xfId="29844" xr:uid="{E6726233-A186-4874-B14A-0B4EE820D6E8}"/>
    <cellStyle name="แสดงผล 2 2 6 6 4" xfId="38904" xr:uid="{E31CD90B-9445-491C-A58A-02EA9E6A7031}"/>
    <cellStyle name="แสดงผล 2 2 6 6 5" xfId="9302" xr:uid="{5F63C460-DA3C-4C65-9DA8-EDC4967A1510}"/>
    <cellStyle name="แสดงผล 2 2 6 7" xfId="15829" xr:uid="{50BB5E1B-8090-4806-AD16-38B303D4E328}"/>
    <cellStyle name="แสดงผล 2 2 6 7 2" xfId="29846" xr:uid="{4E7BDE1A-936C-4BDD-8DBB-06B82BF7A7F1}"/>
    <cellStyle name="แสดงผล 2 2 6 7 3" xfId="38906" xr:uid="{145EC194-F4DD-43B1-8962-6CF6B2AC659F}"/>
    <cellStyle name="แสดงผล 2 2 6 7 4" xfId="32342" xr:uid="{681F1017-4524-491F-AEC4-A1385BFE478F}"/>
    <cellStyle name="แสดงผล 2 2 6 8" xfId="29836" xr:uid="{43FA7F0C-C2C2-4D8D-97DA-C8105B216ADE}"/>
    <cellStyle name="แสดงผล 2 2 6 9" xfId="38896" xr:uid="{7D8F0325-5FFC-4566-8DF4-665E2BDA93EE}"/>
    <cellStyle name="แสดงผล 2 2 7" xfId="15830" xr:uid="{90EF863B-1784-4147-9467-48BDC9F25241}"/>
    <cellStyle name="แสดงผล 2 2 7 2" xfId="15831" xr:uid="{9D86401C-5D9B-420C-958A-520EC56D6218}"/>
    <cellStyle name="แสดงผล 2 2 7 2 2" xfId="29848" xr:uid="{6E50B0E3-E22F-4F11-9992-ABBC9865881C}"/>
    <cellStyle name="แสดงผล 2 2 7 2 3" xfId="38908" xr:uid="{CCB70EFC-BBB6-4B9D-A942-C5E5B169E331}"/>
    <cellStyle name="แสดงผล 2 2 7 2 4" xfId="32343" xr:uid="{D1ABE72C-0470-4675-AB62-608C190A5CE4}"/>
    <cellStyle name="แสดงผล 2 2 7 3" xfId="29847" xr:uid="{99E68D29-9036-4208-A933-6C655877515A}"/>
    <cellStyle name="แสดงผล 2 2 7 4" xfId="38907" xr:uid="{1543794C-45BA-443B-AC23-4CF6C0019C35}"/>
    <cellStyle name="แสดงผล 2 2 7 5" xfId="37285" xr:uid="{7B559E97-7355-4EED-B426-7EF2DB2E89CA}"/>
    <cellStyle name="แสดงผล 2 2 8" xfId="20385" xr:uid="{F11BBB7F-1316-4C6C-90B9-D5878C5D6F8A}"/>
    <cellStyle name="แสดงผล 2 2 8 2" xfId="42151" xr:uid="{BC5733F7-8E52-433A-9A7E-CACCFC6770C7}"/>
    <cellStyle name="แสดงผล 2 2 8 3" xfId="46573" xr:uid="{07D98DAC-017B-4A41-BD0B-4B23BF25CC7D}"/>
    <cellStyle name="แสดงผล 2 2 9" xfId="21501" xr:uid="{4DED4314-A0BE-464B-8EE4-F4A2E9D23EA5}"/>
    <cellStyle name="แสดงผล 2 2 9 2" xfId="42998" xr:uid="{E32F07CA-5DA9-415E-ACFC-320CEBEF63BE}"/>
    <cellStyle name="แสดงผล 2 2 9 3" xfId="47260" xr:uid="{7061C689-F442-4656-A922-9DBA47702808}"/>
    <cellStyle name="แสดงผล 2 3" xfId="6595" xr:uid="{408DA28D-D964-4A2F-9344-B8DE68EE9E0E}"/>
    <cellStyle name="แสดงผล 2 3 10" xfId="22214" xr:uid="{BF23DF6E-55C9-43D5-850C-2FF92F91F2D5}"/>
    <cellStyle name="แสดงผล 2 3 10 2" xfId="43473" xr:uid="{BB5C6E9A-5849-4393-9E1A-10B32D169B9F}"/>
    <cellStyle name="แสดงผล 2 3 10 3" xfId="47483" xr:uid="{9AAB97BB-C283-4042-9EBB-DC8E90EDFA01}"/>
    <cellStyle name="แสดงผล 2 3 11" xfId="22632" xr:uid="{259AE268-F7BA-44F0-811D-D8DDEF70B12E}"/>
    <cellStyle name="แสดงผล 2 3 11 2" xfId="43751" xr:uid="{BF5F397F-309A-4D6C-B125-EAB05226CE0E}"/>
    <cellStyle name="แสดงผล 2 3 11 3" xfId="47658" xr:uid="{0B046768-B6BF-4CA2-BF79-05207D8011AE}"/>
    <cellStyle name="แสดงผล 2 3 12" xfId="23461" xr:uid="{AF82B3EA-B9F6-4227-AEC7-85B198FA3774}"/>
    <cellStyle name="แสดงผล 2 3 12 2" xfId="44405" xr:uid="{5262D654-835C-491F-A1DD-B749B2D4D111}"/>
    <cellStyle name="แสดงผล 2 3 12 3" xfId="48153" xr:uid="{B435C28E-C701-45CA-8F2F-E3A2F7A4ED82}"/>
    <cellStyle name="แสดงผล 2 3 13" xfId="15832" xr:uid="{34BEF7BE-FE8A-4DDD-87A1-D3E7310CF818}"/>
    <cellStyle name="แสดงผล 2 3 13 2" xfId="29849" xr:uid="{3A4E3D06-973A-47EB-B0CD-58C0619B5DBB}"/>
    <cellStyle name="แสดงผล 2 3 13 3" xfId="38909" xr:uid="{17A58A75-64FD-4D9A-8086-4B5E14CDC2B6}"/>
    <cellStyle name="แสดงผล 2 3 13 4" xfId="37286" xr:uid="{DF857AAC-BEFA-457D-B55F-6AFACD3653A2}"/>
    <cellStyle name="แสดงผล 2 3 14" xfId="9573" xr:uid="{48076869-4E44-4237-A8EE-1967D3450E66}"/>
    <cellStyle name="แสดงผล 2 3 15" xfId="24198" xr:uid="{E1E11D61-71BB-4855-9F0D-26A502FC0011}"/>
    <cellStyle name="แสดงผล 2 3 16" xfId="24051" xr:uid="{5FB95EBF-3938-461A-831D-8AD36C4A3345}"/>
    <cellStyle name="แสดงผล 2 3 17" xfId="42031" xr:uid="{96ED3A25-5B82-4FFF-9A98-86CBA2DC2781}"/>
    <cellStyle name="แสดงผล 2 3 2" xfId="7399" xr:uid="{6E714304-3FCC-4BB1-86DD-A8839332DD06}"/>
    <cellStyle name="แสดงผล 2 3 2 10" xfId="8537" xr:uid="{91F0E419-7B79-4CC1-9295-E3017C8775B1}"/>
    <cellStyle name="แสดงผล 2 3 2 11" xfId="43050" xr:uid="{FF91EB2A-9913-4A6E-973B-CA551FB01143}"/>
    <cellStyle name="แสดงผล 2 3 2 2" xfId="15834" xr:uid="{8A6D1F73-38C8-4387-91CD-F293628A39CA}"/>
    <cellStyle name="แสดงผล 2 3 2 2 2" xfId="29851" xr:uid="{ED8307C6-7302-4338-812B-5D7F72633EEB}"/>
    <cellStyle name="แสดงผล 2 3 2 2 3" xfId="38911" xr:uid="{666692AC-D48A-4DB4-ACDA-48DDD527A8B6}"/>
    <cellStyle name="แสดงผล 2 3 2 2 4" xfId="37408" xr:uid="{112A1FCB-EB2B-4CC0-87D1-F4B5E1943FEA}"/>
    <cellStyle name="แสดงผล 2 3 2 3" xfId="20981" xr:uid="{48E8F386-792B-47BB-A9E5-621DE30E05FE}"/>
    <cellStyle name="แสดงผล 2 3 2 3 2" xfId="42561" xr:uid="{115FE585-BBDE-4AA5-8573-D3D8809E5781}"/>
    <cellStyle name="แสดงผล 2 3 2 3 3" xfId="46887" xr:uid="{9C99B3A2-C6FE-4455-8E24-973116E7BB1C}"/>
    <cellStyle name="แสดงผล 2 3 2 4" xfId="22174" xr:uid="{C5C9AFA8-21BB-4D55-B7DA-83C50FCEA0C9}"/>
    <cellStyle name="แสดงผล 2 3 2 4 2" xfId="43438" xr:uid="{190C1920-2D2A-46F6-8035-C13FDB4E5CD4}"/>
    <cellStyle name="แสดงผล 2 3 2 4 3" xfId="47451" xr:uid="{D38D609A-AB3A-4BF2-945D-2503710FE184}"/>
    <cellStyle name="แสดงผล 2 3 2 5" xfId="23171" xr:uid="{670727E0-2C4F-4B78-B41E-0838473D599E}"/>
    <cellStyle name="แสดงผล 2 3 2 5 2" xfId="44124" xr:uid="{CCC7D12D-5E11-47E7-917D-7036451B8F2D}"/>
    <cellStyle name="แสดงผล 2 3 2 5 3" xfId="47890" xr:uid="{C3A9322F-116B-4AB8-955C-5D7C4B95034D}"/>
    <cellStyle name="แสดงผล 2 3 2 6" xfId="23594" xr:uid="{71946791-B783-462C-8904-DC39A33E8218}"/>
    <cellStyle name="แสดงผล 2 3 2 6 2" xfId="44485" xr:uid="{5C590618-C839-4654-99A8-68499555A67E}"/>
    <cellStyle name="แสดงผล 2 3 2 6 3" xfId="48202" xr:uid="{93D6027E-365C-4559-BC9A-304EF0D7A967}"/>
    <cellStyle name="แสดงผล 2 3 2 7" xfId="15833" xr:uid="{E683E685-57EA-4307-A6F3-75FEB8196539}"/>
    <cellStyle name="แสดงผล 2 3 2 7 2" xfId="29850" xr:uid="{D7933804-A665-4862-B3D3-9AFCDA26F183}"/>
    <cellStyle name="แสดงผล 2 3 2 7 3" xfId="38910" xr:uid="{44F9A7FB-BC43-4A1A-9967-F9EAF62D07EB}"/>
    <cellStyle name="แสดงผล 2 3 2 7 4" xfId="37284" xr:uid="{A0E40F56-C4D1-4A9D-A621-DA7FA4C9C485}"/>
    <cellStyle name="แสดงผล 2 3 2 8" xfId="10260" xr:uid="{C8FA16BF-FAB0-4416-BA4A-72C1D0CB0D1E}"/>
    <cellStyle name="แสดงผล 2 3 2 9" xfId="24875" xr:uid="{7E665A54-75DB-46E2-BF01-2AD0582E9A70}"/>
    <cellStyle name="แสดงผล 2 3 3" xfId="15835" xr:uid="{AF2EE235-13D5-40D1-B202-1FBDFC8FA51D}"/>
    <cellStyle name="แสดงผล 2 3 3 2" xfId="15836" xr:uid="{02CDD9AC-1CEA-43E5-A137-76C3416246A6}"/>
    <cellStyle name="แสดงผล 2 3 3 2 2" xfId="29853" xr:uid="{7F67FB55-C167-4416-B579-ACDDFDD85F1A}"/>
    <cellStyle name="แสดงผล 2 3 3 2 3" xfId="38913" xr:uid="{D7FE32D1-A374-4D89-AE4B-46AC119CEA69}"/>
    <cellStyle name="แสดงผล 2 3 3 2 4" xfId="9315" xr:uid="{EDDCE5DB-DBCE-4A1B-8C22-179447834A8C}"/>
    <cellStyle name="แสดงผล 2 3 3 3" xfId="29852" xr:uid="{08C91538-8B7B-4EAF-9FEB-3BDDCF8DE34E}"/>
    <cellStyle name="แสดงผล 2 3 3 4" xfId="38912" xr:uid="{31D1504B-CF6C-4351-A15A-DD02DD211CB8}"/>
    <cellStyle name="แสดงผล 2 3 3 5" xfId="32340" xr:uid="{41921EA7-A507-4350-80DE-C123104A6B6B}"/>
    <cellStyle name="แสดงผล 2 3 4" xfId="15837" xr:uid="{3794AD01-1C07-4DDD-9BA7-69BFC25A96A0}"/>
    <cellStyle name="แสดงผล 2 3 4 2" xfId="15838" xr:uid="{15624A26-A57E-47DC-9E3E-D6356C43559E}"/>
    <cellStyle name="แสดงผล 2 3 4 2 2" xfId="29855" xr:uid="{318EC966-2439-4581-B520-A89B78D7A7AD}"/>
    <cellStyle name="แสดงผล 2 3 4 2 3" xfId="38915" xr:uid="{8B0619E7-AAC7-40BE-9E87-7FC9FD80809B}"/>
    <cellStyle name="แสดงผล 2 3 4 2 4" xfId="37288" xr:uid="{9C51817A-844D-4F6D-B674-E55AC84C10B4}"/>
    <cellStyle name="แสดงผล 2 3 4 3" xfId="29854" xr:uid="{3003723B-3EEB-4C91-A40C-8B4C8AD5CED9}"/>
    <cellStyle name="แสดงผล 2 3 4 4" xfId="38914" xr:uid="{07FA827B-0B9B-410F-AFCD-FB1685E72ED4}"/>
    <cellStyle name="แสดงผล 2 3 4 5" xfId="32345" xr:uid="{396A0FD3-A087-44D3-97FC-8CFBDB4414A0}"/>
    <cellStyle name="แสดงผล 2 3 5" xfId="15839" xr:uid="{3BEBD593-0C09-4A1B-B359-B1CF4F194A69}"/>
    <cellStyle name="แสดงผล 2 3 5 2" xfId="15840" xr:uid="{E4A23DDA-0C5D-4F36-BC6B-B8ECA2109F9D}"/>
    <cellStyle name="แสดงผล 2 3 5 2 2" xfId="29857" xr:uid="{89EB9AE7-125F-4E70-8A06-8A7F48C4AE39}"/>
    <cellStyle name="แสดงผล 2 3 5 2 3" xfId="38917" xr:uid="{B46C6BBB-2654-4027-A05D-E2B9E6AA1FB9}"/>
    <cellStyle name="แสดงผล 2 3 5 2 4" xfId="37383" xr:uid="{23D73554-CB5A-487C-9D8E-88F65D91F4D5}"/>
    <cellStyle name="แสดงผล 2 3 5 3" xfId="29856" xr:uid="{12FE7CEE-CF36-4529-A81B-350546C9BF2D}"/>
    <cellStyle name="แสดงผล 2 3 5 4" xfId="38916" xr:uid="{58379537-BDC2-4878-9F8F-8D08C289BF69}"/>
    <cellStyle name="แสดงผล 2 3 5 5" xfId="30611" xr:uid="{E85DC40B-A5ED-409A-8C6D-30DD44CF4A9F}"/>
    <cellStyle name="แสดงผล 2 3 6" xfId="15841" xr:uid="{FDCC2218-E346-4AA4-9FE6-C3E6B7EE57DD}"/>
    <cellStyle name="แสดงผล 2 3 6 2" xfId="29858" xr:uid="{4CA8A983-439D-4075-A83B-516884FAA76A}"/>
    <cellStyle name="แสดงผล 2 3 6 3" xfId="38918" xr:uid="{CD7FC72A-BF72-4693-B360-E806865C0987}"/>
    <cellStyle name="แสดงผล 2 3 6 4" xfId="44692" xr:uid="{24F8522D-5D89-4448-AD8E-0F829FABC9A0}"/>
    <cellStyle name="แสดงผล 2 3 7" xfId="15842" xr:uid="{DC1281DD-A623-4A7E-A2D0-AE38F6C0BA3D}"/>
    <cellStyle name="แสดงผล 2 3 7 2" xfId="15843" xr:uid="{F2DEA5F3-FF7C-4FF3-9CB2-242BF5269E00}"/>
    <cellStyle name="แสดงผล 2 3 7 2 2" xfId="29860" xr:uid="{CF33DBA6-990C-4940-B2C6-802B40D42E45}"/>
    <cellStyle name="แสดงผล 2 3 7 2 3" xfId="38920" xr:uid="{08AEFE1C-D4AB-44FE-8951-5DB909FC88BA}"/>
    <cellStyle name="แสดงผล 2 3 7 2 4" xfId="37287" xr:uid="{7678DA8B-2836-429C-8E74-73630B12E6F8}"/>
    <cellStyle name="แสดงผล 2 3 7 3" xfId="29859" xr:uid="{DD607069-86B9-46C8-A576-B45EF1D7F467}"/>
    <cellStyle name="แสดงผล 2 3 7 4" xfId="38919" xr:uid="{DA5F5042-A227-4A73-AC40-0BD3ECA270CE}"/>
    <cellStyle name="แสดงผล 2 3 7 5" xfId="40905" xr:uid="{7EB6D475-9A5D-4AFC-9378-3B54DEC97495}"/>
    <cellStyle name="แสดงผล 2 3 8" xfId="15844" xr:uid="{75EF93AF-5642-4734-8E8C-15F898B60A64}"/>
    <cellStyle name="แสดงผล 2 3 8 2" xfId="29861" xr:uid="{F5EEB25C-CA76-41EF-BF60-12D4A816A2BA}"/>
    <cellStyle name="แสดงผล 2 3 8 3" xfId="38921" xr:uid="{B592E77E-F88C-4E88-B07D-11CC2E458DA1}"/>
    <cellStyle name="แสดงผล 2 3 8 4" xfId="32344" xr:uid="{B2E52385-A417-46E0-8FAC-95BBF8D3013D}"/>
    <cellStyle name="แสดงผล 2 3 9" xfId="20387" xr:uid="{4F37D716-EC26-4268-896C-9BC09FBA7AE1}"/>
    <cellStyle name="แสดงผล 2 3 9 2" xfId="42153" xr:uid="{3AF28ACD-DBDA-4576-9488-F62F2694408A}"/>
    <cellStyle name="แสดงผล 2 3 9 3" xfId="46575" xr:uid="{3C54A815-F682-475B-97DC-C69456131CF2}"/>
    <cellStyle name="แสดงผล 2 4" xfId="6596" xr:uid="{C40328C2-1980-4378-A0F3-AF11B8F67349}"/>
    <cellStyle name="แสดงผล 2 4 10" xfId="22633" xr:uid="{3829C126-E4F5-48A0-A791-187FDEEC3925}"/>
    <cellStyle name="แสดงผล 2 4 10 2" xfId="43752" xr:uid="{2CFF8304-9898-4998-B843-2974C0BAEE6D}"/>
    <cellStyle name="แสดงผล 2 4 10 3" xfId="47659" xr:uid="{13A47537-B35F-424F-8C2F-B34DE443DAC9}"/>
    <cellStyle name="แสดงผล 2 4 11" xfId="23462" xr:uid="{7FFE175A-A2E9-4562-B9E2-40E5FFBE2771}"/>
    <cellStyle name="แสดงผล 2 4 11 2" xfId="44406" xr:uid="{E6776B2E-7EA2-4181-837B-EF9ACA06EDB7}"/>
    <cellStyle name="แสดงผล 2 4 11 3" xfId="48154" xr:uid="{ACB79199-38E5-41EA-82FA-62DD9B246457}"/>
    <cellStyle name="แสดงผล 2 4 12" xfId="15845" xr:uid="{AC652B1C-0BA4-4145-85F4-7942E71DE83A}"/>
    <cellStyle name="แสดงผล 2 4 12 2" xfId="29862" xr:uid="{12EB25C6-0CC4-4B77-AE97-B4045A3EC340}"/>
    <cellStyle name="แสดงผล 2 4 12 3" xfId="38922" xr:uid="{B46B2614-36A7-466A-A055-B22AE73F72BA}"/>
    <cellStyle name="แสดงผล 2 4 12 4" xfId="8614" xr:uid="{AAE578EF-5E54-4ACB-B500-9E033DCA43A3}"/>
    <cellStyle name="แสดงผล 2 4 13" xfId="9574" xr:uid="{46095353-57AF-420F-B9E9-07082CC26FA0}"/>
    <cellStyle name="แสดงผล 2 4 14" xfId="24199" xr:uid="{F7C1819E-9818-48B1-AAD3-EBE17681B9F4}"/>
    <cellStyle name="แสดงผล 2 4 15" xfId="33736" xr:uid="{7B81E14D-C32D-4790-9B8B-928DAE0C776F}"/>
    <cellStyle name="แสดงผล 2 4 16" xfId="38683" xr:uid="{E6FCA7F4-2F34-47C9-8BE5-AA66149DA84B}"/>
    <cellStyle name="แสดงผล 2 4 2" xfId="7400" xr:uid="{2FF4C928-80CD-4D5B-B864-EC7FC46D5DCF}"/>
    <cellStyle name="แสดงผล 2 4 2 10" xfId="10536" xr:uid="{19322E15-F3BF-4400-BD6E-CB38F6D875B1}"/>
    <cellStyle name="แสดงผล 2 4 2 11" xfId="41961" xr:uid="{8904F7B8-9953-48CF-8110-3D0548362FAE}"/>
    <cellStyle name="แสดงผล 2 4 2 2" xfId="15847" xr:uid="{4D01DBAE-5AF0-473C-8E82-CAB5CB147E72}"/>
    <cellStyle name="แสดงผล 2 4 2 2 2" xfId="29864" xr:uid="{00D344B5-1A61-40BD-9FDF-C751A34BFC22}"/>
    <cellStyle name="แสดงผล 2 4 2 2 3" xfId="38924" xr:uid="{FF74D171-5C80-4BDA-B936-9517929F60F9}"/>
    <cellStyle name="แสดงผล 2 4 2 2 4" xfId="37290" xr:uid="{C1E98371-C1A2-4E8F-AD87-BDFBFD0EBACC}"/>
    <cellStyle name="แสดงผล 2 4 2 3" xfId="20982" xr:uid="{44795FE4-0797-402F-B3F8-44527C1537C6}"/>
    <cellStyle name="แสดงผล 2 4 2 3 2" xfId="42562" xr:uid="{B53EEC24-02C0-4C1A-B8F1-D8FCA4C46ABB}"/>
    <cellStyle name="แสดงผล 2 4 2 3 3" xfId="46888" xr:uid="{596B378A-CA28-4FFC-8EDD-E684D1695309}"/>
    <cellStyle name="แสดงผล 2 4 2 4" xfId="18771" xr:uid="{65893CA2-AFBF-419E-8D5F-C5E405ABC5EE}"/>
    <cellStyle name="แสดงผล 2 4 2 4 2" xfId="41071" xr:uid="{3A5F7AFC-0476-4594-905D-2AEE8FBD1331}"/>
    <cellStyle name="แสดงผล 2 4 2 4 3" xfId="45994" xr:uid="{2ED926D2-44CF-49A5-B1C0-2A7810DA989D}"/>
    <cellStyle name="แสดงผล 2 4 2 5" xfId="23172" xr:uid="{3038809F-922F-48F7-8EDF-362AB5D9C256}"/>
    <cellStyle name="แสดงผล 2 4 2 5 2" xfId="44125" xr:uid="{D476F139-F9C2-4964-8F07-EE78A312B828}"/>
    <cellStyle name="แสดงผล 2 4 2 5 3" xfId="47891" xr:uid="{6338C61F-1FB4-45F5-A3A5-B2BD00EA1F9C}"/>
    <cellStyle name="แสดงผล 2 4 2 6" xfId="23595" xr:uid="{56114848-B384-4643-947A-8115F3A2FCDF}"/>
    <cellStyle name="แสดงผล 2 4 2 6 2" xfId="44486" xr:uid="{AA6BE548-392E-47B8-839C-DB54F31183AC}"/>
    <cellStyle name="แสดงผล 2 4 2 6 3" xfId="48203" xr:uid="{2C2698C7-4611-41C5-AF8C-CA7C8F5A429B}"/>
    <cellStyle name="แสดงผล 2 4 2 7" xfId="15846" xr:uid="{60A01994-D0D2-47DD-8AE2-846B1D7FBBFC}"/>
    <cellStyle name="แสดงผล 2 4 2 7 2" xfId="29863" xr:uid="{6634B898-90BA-438F-94E8-FD0EAD3CE551}"/>
    <cellStyle name="แสดงผล 2 4 2 7 3" xfId="38923" xr:uid="{6363B5FE-7CDC-4FF8-B0CA-342F199ACCEC}"/>
    <cellStyle name="แสดงผล 2 4 2 7 4" xfId="33461" xr:uid="{9CDFAC4D-C773-494F-9906-F1383849649A}"/>
    <cellStyle name="แสดงผล 2 4 2 8" xfId="10261" xr:uid="{A6D245E9-59AD-4D17-A9D5-96FBD7D811BA}"/>
    <cellStyle name="แสดงผล 2 4 2 9" xfId="24876" xr:uid="{21D06570-34D6-421F-8D2C-2AD8A888B1C5}"/>
    <cellStyle name="แสดงผล 2 4 3" xfId="15848" xr:uid="{6BD5CB32-26D9-4673-9829-F585D857CF8B}"/>
    <cellStyle name="แสดงผล 2 4 3 2" xfId="15849" xr:uid="{2A02AD29-EDCE-4950-81AD-BF29CD86B41E}"/>
    <cellStyle name="แสดงผล 2 4 3 2 2" xfId="29866" xr:uid="{1E07CDFD-7ACE-4F30-9134-D4DCC5C27A72}"/>
    <cellStyle name="แสดงผล 2 4 3 2 3" xfId="38926" xr:uid="{A3924B9C-6540-4114-AD49-52D902D4CD57}"/>
    <cellStyle name="แสดงผล 2 4 3 2 4" xfId="37291" xr:uid="{901C8BF0-9582-4ED7-9300-9E5D5F8672EC}"/>
    <cellStyle name="แสดงผล 2 4 3 3" xfId="29865" xr:uid="{6A4A2430-1A78-441E-A873-D03F7205F137}"/>
    <cellStyle name="แสดงผล 2 4 3 4" xfId="38925" xr:uid="{2539AC40-4239-465D-AD32-C095FD2052D9}"/>
    <cellStyle name="แสดงผล 2 4 3 5" xfId="32346" xr:uid="{7051D105-4C6F-44EB-8F1C-3577BAC3BE4F}"/>
    <cellStyle name="แสดงผล 2 4 4" xfId="15850" xr:uid="{84EE6E19-0873-43A0-B702-C0EEDD1FDA12}"/>
    <cellStyle name="แสดงผล 2 4 4 2" xfId="15851" xr:uid="{CBC64454-69EF-4A2B-9645-1BD5EB17E3EB}"/>
    <cellStyle name="แสดงผล 2 4 4 2 2" xfId="29868" xr:uid="{FFD18BC7-EC8F-45CC-8AA6-DF5859F5AF53}"/>
    <cellStyle name="แสดงผล 2 4 4 2 3" xfId="38928" xr:uid="{3AA27A09-D93D-4256-BAA7-0ABDCCF10848}"/>
    <cellStyle name="แสดงผล 2 4 4 2 4" xfId="41641" xr:uid="{26CB61F1-D983-4948-B84F-4EB54590A85F}"/>
    <cellStyle name="แสดงผล 2 4 4 3" xfId="29867" xr:uid="{846A963A-C819-4E32-8EB9-7E3326E341D0}"/>
    <cellStyle name="แสดงผล 2 4 4 4" xfId="38927" xr:uid="{F899C9D0-626B-4093-B7D9-B19CB3850C1F}"/>
    <cellStyle name="แสดงผล 2 4 4 5" xfId="37283" xr:uid="{86EC663B-3201-49EF-81F1-A79EC7F53917}"/>
    <cellStyle name="แสดงผล 2 4 5" xfId="15852" xr:uid="{3F1FAAF0-07C8-480A-AC39-52C5EB646435}"/>
    <cellStyle name="แสดงผล 2 4 5 2" xfId="29869" xr:uid="{32046564-BCC7-4216-9DD4-1096E54F50FA}"/>
    <cellStyle name="แสดงผล 2 4 5 3" xfId="38929" xr:uid="{2A725C76-B5CF-41D4-9773-1BCE8A4F57FA}"/>
    <cellStyle name="แสดงผล 2 4 5 4" xfId="30612" xr:uid="{6A77B881-2A3E-4544-A350-F70C90087F4E}"/>
    <cellStyle name="แสดงผล 2 4 6" xfId="15853" xr:uid="{8901C874-B590-4EC5-8B69-544A271C488E}"/>
    <cellStyle name="แสดงผล 2 4 6 2" xfId="15854" xr:uid="{2B1D4E4B-2E36-454B-BF91-E29472B11BD5}"/>
    <cellStyle name="แสดงผล 2 4 6 2 2" xfId="29871" xr:uid="{CB92C306-5580-449C-91C1-C52759357D21}"/>
    <cellStyle name="แสดงผล 2 4 6 2 3" xfId="38931" xr:uid="{F5C985E6-7A01-4E7E-8B58-85D06E8F7144}"/>
    <cellStyle name="แสดงผล 2 4 6 2 4" xfId="32339" xr:uid="{43FE8F60-F671-4769-8379-4140D9204249}"/>
    <cellStyle name="แสดงผล 2 4 6 3" xfId="29870" xr:uid="{890AB69E-B0B7-40F6-9B10-70137264579E}"/>
    <cellStyle name="แสดงผล 2 4 6 4" xfId="38930" xr:uid="{05C3DCA5-6FC6-442E-9B39-5D515901B193}"/>
    <cellStyle name="แสดงผล 2 4 6 5" xfId="30613" xr:uid="{33E690F0-D245-453B-82F9-D94827E67934}"/>
    <cellStyle name="แสดงผล 2 4 7" xfId="15855" xr:uid="{F40C25D9-60B6-4E38-8EDC-B0BE367DB4D6}"/>
    <cellStyle name="แสดงผล 2 4 7 2" xfId="29872" xr:uid="{3D49046A-D28C-48A6-80C8-1C42715E625D}"/>
    <cellStyle name="แสดงผล 2 4 7 3" xfId="38932" xr:uid="{81FAD62C-EE1C-46F7-8DA4-F7F25B6714B2}"/>
    <cellStyle name="แสดงผล 2 4 7 4" xfId="44769" xr:uid="{DA602BA4-CFF6-415A-88B3-2C50042CE71B}"/>
    <cellStyle name="แสดงผล 2 4 8" xfId="20388" xr:uid="{B0F66A7B-8478-4163-B8D1-3BFA1A8096B6}"/>
    <cellStyle name="แสดงผล 2 4 8 2" xfId="42154" xr:uid="{6DDA8DD6-0896-4C52-A88C-D372FBED6F21}"/>
    <cellStyle name="แสดงผล 2 4 8 3" xfId="46576" xr:uid="{B2F4B128-81A4-46F0-B844-E4C15C3CE3A3}"/>
    <cellStyle name="แสดงผล 2 4 9" xfId="21500" xr:uid="{F4D77493-0BA8-4E05-8274-6D92406A4F13}"/>
    <cellStyle name="แสดงผล 2 4 9 2" xfId="42997" xr:uid="{0A8B32C1-89C4-4BB9-889E-238E18EF043A}"/>
    <cellStyle name="แสดงผล 2 4 9 3" xfId="47259" xr:uid="{80F8722E-15A4-4749-BD1B-0AF1E821A676}"/>
    <cellStyle name="แสดงผล 2 5" xfId="6597" xr:uid="{8BACAB7B-78F3-4033-8394-4CAB44952694}"/>
    <cellStyle name="แสดงผล 2 5 10" xfId="22634" xr:uid="{EBA8982A-D3CB-42F4-9341-4E487963227F}"/>
    <cellStyle name="แสดงผล 2 5 10 2" xfId="43753" xr:uid="{967F973C-D64C-485F-B85D-4E133B177EA3}"/>
    <cellStyle name="แสดงผล 2 5 10 3" xfId="47660" xr:uid="{453F0996-EC72-440B-9107-B5E91D5B524A}"/>
    <cellStyle name="แสดงผล 2 5 11" xfId="23463" xr:uid="{5AD5D679-7723-477D-AA60-68934BEEC28E}"/>
    <cellStyle name="แสดงผล 2 5 11 2" xfId="44407" xr:uid="{C5F26E41-7588-4DE4-8925-223DEBE7008A}"/>
    <cellStyle name="แสดงผล 2 5 11 3" xfId="48155" xr:uid="{88127B45-81DF-4E96-AD6D-94EC5308DD26}"/>
    <cellStyle name="แสดงผล 2 5 12" xfId="15856" xr:uid="{E2F717E7-05B7-4AD6-A9D2-04C283BAA558}"/>
    <cellStyle name="แสดงผล 2 5 12 2" xfId="29873" xr:uid="{672FEA50-A139-4733-9DD6-661ABE44761D}"/>
    <cellStyle name="แสดงผล 2 5 12 3" xfId="38933" xr:uid="{F1A18D89-F3FE-44B5-BAED-0E5DB9A184F3}"/>
    <cellStyle name="แสดงผล 2 5 12 4" xfId="44691" xr:uid="{C5CEE2B1-8253-4D24-B536-22669B24518D}"/>
    <cellStyle name="แสดงผล 2 5 13" xfId="9575" xr:uid="{E00DE43D-7F5D-4038-83FF-E784699E7940}"/>
    <cellStyle name="แสดงผล 2 5 14" xfId="24200" xr:uid="{ECF10C58-F327-433C-B4C0-43F72CDB2C20}"/>
    <cellStyle name="แสดงผล 2 5 15" xfId="29578" xr:uid="{B29C8F5C-51A4-4817-BC9F-0FE36C15D226}"/>
    <cellStyle name="แสดงผล 2 5 16" xfId="38682" xr:uid="{8A5BD6FE-37D5-43D4-A83F-AC3C8912F06D}"/>
    <cellStyle name="แสดงผล 2 5 2" xfId="7401" xr:uid="{18891EA3-6C75-4776-9E65-E2FA4E7CA402}"/>
    <cellStyle name="แสดงผล 2 5 2 10" xfId="8536" xr:uid="{10FAF439-C174-4B0F-8217-EEC2FAEA3C3D}"/>
    <cellStyle name="แสดงผล 2 5 2 11" xfId="38272" xr:uid="{15AFF266-7E22-4D10-8332-212838357E84}"/>
    <cellStyle name="แสดงผล 2 5 2 2" xfId="15858" xr:uid="{A8FB2773-CF3F-4255-A71A-63554F465E89}"/>
    <cellStyle name="แสดงผล 2 5 2 2 2" xfId="29875" xr:uid="{4DBAEC8A-C02A-49FA-8D99-DD155B0CA91C}"/>
    <cellStyle name="แสดงผล 2 5 2 2 3" xfId="38935" xr:uid="{45B545F0-4010-448E-AE15-059ACEE5C59D}"/>
    <cellStyle name="แสดงผล 2 5 2 2 4" xfId="30929" xr:uid="{1F35678B-1A59-44FE-BF2E-975D3779242A}"/>
    <cellStyle name="แสดงผล 2 5 2 3" xfId="20983" xr:uid="{F33916DF-B8B1-456A-9151-9FB128D7FAD2}"/>
    <cellStyle name="แสดงผล 2 5 2 3 2" xfId="42563" xr:uid="{246A7B04-FCCD-4B2A-AA17-0069C5395BD3}"/>
    <cellStyle name="แสดงผล 2 5 2 3 3" xfId="46889" xr:uid="{7B009F88-71A9-42C3-A58D-BB6639473265}"/>
    <cellStyle name="แสดงผล 2 5 2 4" xfId="18908" xr:uid="{570B2152-6497-4EDE-941F-C4B82739282D}"/>
    <cellStyle name="แสดงผล 2 5 2 4 2" xfId="41178" xr:uid="{A86A734C-3886-4419-99C1-09E6AC54A981}"/>
    <cellStyle name="แสดงผล 2 5 2 4 3" xfId="46084" xr:uid="{18DFF6B1-5E8F-4E18-BC57-7A2A6C00BB1C}"/>
    <cellStyle name="แสดงผล 2 5 2 5" xfId="23173" xr:uid="{90B271AF-E2DB-4641-A711-AF2BDB76EC63}"/>
    <cellStyle name="แสดงผล 2 5 2 5 2" xfId="44126" xr:uid="{44090449-B676-49C8-A733-949F66FB35E9}"/>
    <cellStyle name="แสดงผล 2 5 2 5 3" xfId="47892" xr:uid="{EF6D9508-6F39-4117-933E-931F08980046}"/>
    <cellStyle name="แสดงผล 2 5 2 6" xfId="23596" xr:uid="{AD8A18E5-BBA7-4212-A4A2-EE5B606360F9}"/>
    <cellStyle name="แสดงผล 2 5 2 6 2" xfId="44487" xr:uid="{55CC76CF-98B4-4ECD-B762-505189D75DF4}"/>
    <cellStyle name="แสดงผล 2 5 2 6 3" xfId="48204" xr:uid="{FC9BDCEE-172E-4737-BB57-C15831912B00}"/>
    <cellStyle name="แสดงผล 2 5 2 7" xfId="15857" xr:uid="{D03E0289-FC0A-426E-A8E2-B6F35C0BC924}"/>
    <cellStyle name="แสดงผล 2 5 2 7 2" xfId="29874" xr:uid="{ED328D13-978F-4D98-9834-A6B783995851}"/>
    <cellStyle name="แสดงผล 2 5 2 7 3" xfId="38934" xr:uid="{5E40C281-646C-412C-9332-247D1A1FC897}"/>
    <cellStyle name="แสดงผล 2 5 2 7 4" xfId="40904" xr:uid="{DF4F3F86-D50C-414B-A076-7D2924F9BB6A}"/>
    <cellStyle name="แสดงผล 2 5 2 8" xfId="10262" xr:uid="{C20BB9FC-3677-4203-A956-A39FA740830F}"/>
    <cellStyle name="แสดงผล 2 5 2 9" xfId="24877" xr:uid="{393EB9CA-6402-477E-9687-EE06CA9F6A91}"/>
    <cellStyle name="แสดงผล 2 5 3" xfId="15859" xr:uid="{4232FE87-AAE0-4B03-8479-7DD3540E0557}"/>
    <cellStyle name="แสดงผล 2 5 3 2" xfId="15860" xr:uid="{B9D28E9B-188E-42E5-B1A4-3C26EF28E2AA}"/>
    <cellStyle name="แสดงผล 2 5 3 2 2" xfId="29877" xr:uid="{162D7A6F-6613-4FEA-AA5E-ABFBB9130132}"/>
    <cellStyle name="แสดงผล 2 5 3 2 3" xfId="38937" xr:uid="{3B43AC16-6A85-4CDD-851A-C3362C521405}"/>
    <cellStyle name="แสดงผล 2 5 3 2 4" xfId="44757" xr:uid="{21C2E3F0-3530-4BE3-BF0A-B237E84AFEE6}"/>
    <cellStyle name="แสดงผล 2 5 3 3" xfId="29876" xr:uid="{F5FB9934-03DE-40EC-B179-794FF2633761}"/>
    <cellStyle name="แสดงผล 2 5 3 4" xfId="38936" xr:uid="{4EDB60D6-AD4F-4AD2-AE39-7DC99776E89E}"/>
    <cellStyle name="แสดงผล 2 5 3 5" xfId="37294" xr:uid="{B23EF6DE-491B-48D8-BA92-4D77D1B28ABA}"/>
    <cellStyle name="แสดงผล 2 5 4" xfId="15861" xr:uid="{B7A42B11-1256-4080-84BD-517C1653D3E1}"/>
    <cellStyle name="แสดงผล 2 5 4 2" xfId="15862" xr:uid="{3908A0C5-06E4-4298-A550-7557FF07E7D2}"/>
    <cellStyle name="แสดงผล 2 5 4 2 2" xfId="29879" xr:uid="{BA67947A-E714-4614-9C11-13D6BD6C2632}"/>
    <cellStyle name="แสดงผล 2 5 4 2 3" xfId="38939" xr:uid="{B24B1BF4-E1D5-4B43-BBF5-00DCF819D23E}"/>
    <cellStyle name="แสดงผล 2 5 4 2 4" xfId="40903" xr:uid="{B383CDE2-D945-4C35-9CEE-9EC63F9A144E}"/>
    <cellStyle name="แสดงผล 2 5 4 3" xfId="29878" xr:uid="{D8AB2BFD-7985-4646-B12B-AE9FAFF44643}"/>
    <cellStyle name="แสดงผล 2 5 4 4" xfId="38938" xr:uid="{8847112C-4298-4F76-A1D0-A0DB0AE79A06}"/>
    <cellStyle name="แสดงผล 2 5 4 5" xfId="44690" xr:uid="{557D4D79-F04C-477E-893A-63A595CE415A}"/>
    <cellStyle name="แสดงผล 2 5 5" xfId="15863" xr:uid="{226AA998-FE0B-4984-A905-F7F9B4ECA4B8}"/>
    <cellStyle name="แสดงผล 2 5 5 2" xfId="29880" xr:uid="{E5EB497B-673A-4EC6-B203-125B73A79D65}"/>
    <cellStyle name="แสดงผล 2 5 5 3" xfId="38940" xr:uid="{B4B8A779-5F3C-42C5-8179-3B30E95B578B}"/>
    <cellStyle name="แสดงผล 2 5 5 4" xfId="9330" xr:uid="{B7C48A76-6AC2-4C66-A322-3DDB5447A03C}"/>
    <cellStyle name="แสดงผล 2 5 6" xfId="15864" xr:uid="{801479CB-4498-4D74-ABAD-7ED1A2F4BDD5}"/>
    <cellStyle name="แสดงผล 2 5 6 2" xfId="15865" xr:uid="{D84CB4D7-106A-400B-BA66-574E5A3736FD}"/>
    <cellStyle name="แสดงผล 2 5 6 2 2" xfId="29882" xr:uid="{8356A0DE-59FD-413E-94FE-657A2CF95D7B}"/>
    <cellStyle name="แสดงผล 2 5 6 2 3" xfId="38942" xr:uid="{8D88899C-1B85-4A65-8842-C58A353FBCAA}"/>
    <cellStyle name="แสดงผล 2 5 6 2 4" xfId="32349" xr:uid="{BE7BC7B3-AE4B-4FEF-A164-1197E64E7DEF}"/>
    <cellStyle name="แสดงผล 2 5 6 3" xfId="29881" xr:uid="{42485FF3-B5E2-401B-8E2E-0C12D789C838}"/>
    <cellStyle name="แสดงผล 2 5 6 4" xfId="38941" xr:uid="{9942125B-7598-4AD5-B26F-E24157F579F2}"/>
    <cellStyle name="แสดงผล 2 5 6 5" xfId="9305" xr:uid="{3AF1F4C8-87EA-4762-A753-311A480D656A}"/>
    <cellStyle name="แสดงผล 2 5 7" xfId="15866" xr:uid="{6D355A26-290D-4A38-856B-C704981924D0}"/>
    <cellStyle name="แสดงผล 2 5 7 2" xfId="29883" xr:uid="{AE3FC014-7182-4938-8DCA-6510A4E5E3D4}"/>
    <cellStyle name="แสดงผล 2 5 7 3" xfId="38943" xr:uid="{E3E44671-62A0-4EE7-BCF7-196EA94FBB6D}"/>
    <cellStyle name="แสดงผล 2 5 7 4" xfId="24370" xr:uid="{C16A2D58-21E2-426C-A2ED-CAAF4947CD2C}"/>
    <cellStyle name="แสดงผล 2 5 8" xfId="20389" xr:uid="{E902F937-491A-4B30-8C5C-6C80088024FB}"/>
    <cellStyle name="แสดงผล 2 5 8 2" xfId="42155" xr:uid="{3A6E86D3-0DB0-4126-8F79-D967FF5CB504}"/>
    <cellStyle name="แสดงผล 2 5 8 3" xfId="46577" xr:uid="{54441021-B4DB-41FA-A594-AABF7FD8BC39}"/>
    <cellStyle name="แสดงผล 2 5 9" xfId="21499" xr:uid="{E12324E9-7037-4C86-91DA-4893D3438BE3}"/>
    <cellStyle name="แสดงผล 2 5 9 2" xfId="42996" xr:uid="{48E8C425-5898-4479-9826-6D362CB6570D}"/>
    <cellStyle name="แสดงผล 2 5 9 3" xfId="47258" xr:uid="{A7D9D810-09DA-4463-BA18-FF13A10E4FEE}"/>
    <cellStyle name="แสดงผล 2 6" xfId="6598" xr:uid="{41F7D853-D55F-473E-A3E8-60E905E751D9}"/>
    <cellStyle name="แสดงผล 2 6 10" xfId="22635" xr:uid="{32156458-2D5E-48B5-90E8-449A6C7AFDE1}"/>
    <cellStyle name="แสดงผล 2 6 10 2" xfId="43754" xr:uid="{5A2F62F6-BBDE-4945-9826-AF5EB1B25FF1}"/>
    <cellStyle name="แสดงผล 2 6 10 3" xfId="47661" xr:uid="{B2B7835B-B645-45C5-8FE4-FD18133C7E87}"/>
    <cellStyle name="แสดงผล 2 6 11" xfId="23464" xr:uid="{B2C6A21D-6802-4E3F-8C03-9B69F3560549}"/>
    <cellStyle name="แสดงผล 2 6 11 2" xfId="44408" xr:uid="{68173B61-F482-41D8-9640-F74741E2DD7C}"/>
    <cellStyle name="แสดงผล 2 6 11 3" xfId="48156" xr:uid="{6E30F6EC-794A-40CB-9ABE-2071FBE25235}"/>
    <cellStyle name="แสดงผล 2 6 12" xfId="15867" xr:uid="{D8C49D41-28CA-4307-9EC2-0EDA21D49192}"/>
    <cellStyle name="แสดงผล 2 6 12 2" xfId="29884" xr:uid="{82A9637F-E636-46CA-828E-E42E47EF94E7}"/>
    <cellStyle name="แสดงผล 2 6 12 3" xfId="38944" xr:uid="{224A086E-8CD6-484C-9090-156FD3D36D7F}"/>
    <cellStyle name="แสดงผล 2 6 12 4" xfId="32351" xr:uid="{D4D9B22D-F493-479D-A273-6A5A3D26060F}"/>
    <cellStyle name="แสดงผล 2 6 13" xfId="9576" xr:uid="{50C4513E-2F8E-43F9-95F5-E977AFEAEEB3}"/>
    <cellStyle name="แสดงผล 2 6 14" xfId="24201" xr:uid="{B0DC79BA-5CFB-49CE-81AC-E9C5F24282FB}"/>
    <cellStyle name="แสดงผล 2 6 15" xfId="29577" xr:uid="{0F440BFD-6857-4C04-AAA2-99DA1E358209}"/>
    <cellStyle name="แสดงผล 2 6 16" xfId="38681" xr:uid="{E532FCA8-D2C8-4478-9F4A-C848BDDDF31B}"/>
    <cellStyle name="แสดงผล 2 6 2" xfId="7402" xr:uid="{FDB5201A-0FA7-415E-94A0-8AAC282DBCA2}"/>
    <cellStyle name="แสดงผล 2 6 2 10" xfId="8538" xr:uid="{4A8A59D2-B8FC-4271-8557-71D3B7D4E1EF}"/>
    <cellStyle name="แสดงผล 2 6 2 11" xfId="38271" xr:uid="{CDEEAA24-EFF7-4835-BFD2-E206C69A73A6}"/>
    <cellStyle name="แสดงผล 2 6 2 2" xfId="15869" xr:uid="{C191854C-B088-4CAA-90B2-EEAF37A048DE}"/>
    <cellStyle name="แสดงผล 2 6 2 2 2" xfId="29886" xr:uid="{3DB02BE8-BF12-438A-AC94-7690247FC3E4}"/>
    <cellStyle name="แสดงผล 2 6 2 2 3" xfId="38946" xr:uid="{4C5F6CD3-10FA-49D7-A0E0-D945BCA1F3F9}"/>
    <cellStyle name="แสดงผล 2 6 2 2 4" xfId="32350" xr:uid="{A81EF6D6-9981-4F00-9185-484AA082C66F}"/>
    <cellStyle name="แสดงผล 2 6 2 3" xfId="20984" xr:uid="{3593641F-9741-48EC-84C6-696B6555B417}"/>
    <cellStyle name="แสดงผล 2 6 2 3 2" xfId="42564" xr:uid="{9CE21B19-CA6D-4863-B55C-F8C55E53E25F}"/>
    <cellStyle name="แสดงผล 2 6 2 3 3" xfId="46890" xr:uid="{2B9B01B3-364B-49DE-A145-39F60353CFA6}"/>
    <cellStyle name="แสดงผล 2 6 2 4" xfId="22172" xr:uid="{DFA461F4-CBE0-4CC2-B393-0CBF745D0FAB}"/>
    <cellStyle name="แสดงผล 2 6 2 4 2" xfId="43436" xr:uid="{C149D232-C49B-4ABF-93B3-97F77AAD0210}"/>
    <cellStyle name="แสดงผล 2 6 2 4 3" xfId="47449" xr:uid="{A588E143-9F6A-4167-B6D0-5E6599DD702F}"/>
    <cellStyle name="แสดงผล 2 6 2 5" xfId="23174" xr:uid="{E5AC41C0-3AB0-4F86-A77E-2CB8F1871A6A}"/>
    <cellStyle name="แสดงผล 2 6 2 5 2" xfId="44127" xr:uid="{E27BBE11-053A-4A0F-82EC-B3E58F08D38B}"/>
    <cellStyle name="แสดงผล 2 6 2 5 3" xfId="47893" xr:uid="{5980E224-A956-4C3C-BC42-71DB0330194E}"/>
    <cellStyle name="แสดงผล 2 6 2 6" xfId="23597" xr:uid="{B2B6D7F5-4392-4CA8-8D9F-B59D77156A2D}"/>
    <cellStyle name="แสดงผล 2 6 2 6 2" xfId="44488" xr:uid="{E816E71D-4BA0-4C92-9720-003ED1D96EAB}"/>
    <cellStyle name="แสดงผล 2 6 2 6 3" xfId="48205" xr:uid="{ABB4ED5E-299D-49DB-BE6A-0BE4229A3776}"/>
    <cellStyle name="แสดงผล 2 6 2 7" xfId="15868" xr:uid="{A9ADB954-142B-46EC-B73C-67D9F8F2F427}"/>
    <cellStyle name="แสดงผล 2 6 2 7 2" xfId="29885" xr:uid="{9346B283-8F6C-4014-B201-12972A9D0355}"/>
    <cellStyle name="แสดงผล 2 6 2 7 3" xfId="38945" xr:uid="{DC7670B2-7716-46A9-BDC4-181ADBBDDD05}"/>
    <cellStyle name="แสดงผล 2 6 2 7 4" xfId="41638" xr:uid="{84D4B8B7-D440-4F0E-865D-1EF9885DB277}"/>
    <cellStyle name="แสดงผล 2 6 2 8" xfId="10263" xr:uid="{86CFC43D-0CC4-485A-BF3F-DE7FB8EF2472}"/>
    <cellStyle name="แสดงผล 2 6 2 9" xfId="24878" xr:uid="{587C38C7-4D77-47D3-A51D-141CF22687E9}"/>
    <cellStyle name="แสดงผล 2 6 3" xfId="15870" xr:uid="{D0DBA3B4-614D-4604-8239-E95CFF512D71}"/>
    <cellStyle name="แสดงผล 2 6 3 2" xfId="15871" xr:uid="{A1BFAE0A-797F-463F-AABF-C4A0D13AC35D}"/>
    <cellStyle name="แสดงผล 2 6 3 2 2" xfId="29888" xr:uid="{1B2AE840-C5C3-477D-AC0D-3E682B6DABC9}"/>
    <cellStyle name="แสดงผล 2 6 3 2 3" xfId="38948" xr:uid="{D2A87FE6-EAA5-45CE-A5F1-C8EE35539B47}"/>
    <cellStyle name="แสดงผล 2 6 3 2 4" xfId="37293" xr:uid="{785EC20E-7C43-4E8E-BE18-1412B24450A3}"/>
    <cellStyle name="แสดงผล 2 6 3 3" xfId="29887" xr:uid="{3895D225-DF4B-48DF-AED0-6EE6E5CBA122}"/>
    <cellStyle name="แสดงผล 2 6 3 4" xfId="38947" xr:uid="{A70D9613-C211-4990-BB06-319C574904C4}"/>
    <cellStyle name="แสดงผล 2 6 3 5" xfId="37295" xr:uid="{DC4ED484-871F-4FAC-A762-067241098C80}"/>
    <cellStyle name="แสดงผล 2 6 4" xfId="15872" xr:uid="{2D920722-0162-46A5-8D76-E92727EEA765}"/>
    <cellStyle name="แสดงผล 2 6 4 2" xfId="15873" xr:uid="{CCA1F1D7-D133-41FD-A80B-1C03F5DFE02F}"/>
    <cellStyle name="แสดงผล 2 6 4 2 2" xfId="29890" xr:uid="{C55804F8-9E82-4C0A-B97F-EB5FA3A6B8B2}"/>
    <cellStyle name="แสดงผล 2 6 4 2 3" xfId="38950" xr:uid="{88481B8F-FF34-48BA-85F9-A9C166E5A6D0}"/>
    <cellStyle name="แสดงผล 2 6 4 2 4" xfId="32348" xr:uid="{9658703C-6DFB-4B5A-AF06-9301A60CB690}"/>
    <cellStyle name="แสดงผล 2 6 4 3" xfId="29889" xr:uid="{BEF43709-CE4C-4F44-9FC7-BD4D983840B1}"/>
    <cellStyle name="แสดงผล 2 6 4 4" xfId="38949" xr:uid="{4D64D988-C335-417E-8678-C6425D403F4D}"/>
    <cellStyle name="แสดงผล 2 6 4 5" xfId="37402" xr:uid="{39A46B26-2E65-4591-AFED-D0D7FA2A00A2}"/>
    <cellStyle name="แสดงผล 2 6 5" xfId="15874" xr:uid="{F6545824-7AF4-4BF5-89DA-060A50E88865}"/>
    <cellStyle name="แสดงผล 2 6 5 2" xfId="29891" xr:uid="{5A309952-9BC9-4E03-9177-6BC48835EACE}"/>
    <cellStyle name="แสดงผล 2 6 5 3" xfId="38951" xr:uid="{5F27DAEA-FB92-4D69-ABC9-31AEAFE7400F}"/>
    <cellStyle name="แสดงผล 2 6 5 4" xfId="30615" xr:uid="{062B41B3-F76B-4E14-A521-81EA3DE327D4}"/>
    <cellStyle name="แสดงผล 2 6 6" xfId="15875" xr:uid="{D8D37C52-609F-4D92-A8E3-ABDF98097B20}"/>
    <cellStyle name="แสดงผล 2 6 6 2" xfId="15876" xr:uid="{C1729C76-5966-4423-867A-2FE5993F7F05}"/>
    <cellStyle name="แสดงผล 2 6 6 2 2" xfId="29893" xr:uid="{AAFD5C10-D237-4281-B1DF-DDE756909D28}"/>
    <cellStyle name="แสดงผล 2 6 6 2 3" xfId="38953" xr:uid="{C9B7E20A-5E58-4CAE-92B4-21EEC526030C}"/>
    <cellStyle name="แสดงผล 2 6 6 2 4" xfId="41637" xr:uid="{BDAD60DB-F170-4DF2-80E4-176BFAE919EE}"/>
    <cellStyle name="แสดงผล 2 6 6 3" xfId="29892" xr:uid="{F4106B52-62FD-4483-ADFD-965DDA05E99F}"/>
    <cellStyle name="แสดงผล 2 6 6 4" xfId="38952" xr:uid="{A64F867D-8E19-4E53-BA4D-61FBFA29E1F3}"/>
    <cellStyle name="แสดงผล 2 6 6 5" xfId="32347" xr:uid="{9590F09E-52EA-4333-A837-7A80F120F850}"/>
    <cellStyle name="แสดงผล 2 6 7" xfId="15877" xr:uid="{ECFDC90C-10DF-4B54-88D0-562BB4A47A46}"/>
    <cellStyle name="แสดงผล 2 6 7 2" xfId="29894" xr:uid="{3E8DD276-DF12-429F-B6AD-39B932692241}"/>
    <cellStyle name="แสดงผล 2 6 7 3" xfId="38954" xr:uid="{1CC2D6E4-072D-4D90-8A92-95BE55BA0F48}"/>
    <cellStyle name="แสดงผล 2 6 7 4" xfId="37296" xr:uid="{FAB5AF7F-A53E-4F78-B4F6-87614E94E8A9}"/>
    <cellStyle name="แสดงผล 2 6 8" xfId="20390" xr:uid="{90234189-668E-44CD-A206-3C1F28DA999A}"/>
    <cellStyle name="แสดงผล 2 6 8 2" xfId="42156" xr:uid="{865BD3C5-061A-4B1F-B430-643544F3D102}"/>
    <cellStyle name="แสดงผล 2 6 8 3" xfId="46578" xr:uid="{C0B7B44C-65E1-4C94-9C63-1BFD152F215F}"/>
    <cellStyle name="แสดงผล 2 6 9" xfId="19537" xr:uid="{5F074E7D-171A-4BDB-92ED-304A581CC225}"/>
    <cellStyle name="แสดงผล 2 6 9 2" xfId="41652" xr:uid="{37B0282E-F3A5-487C-808E-BCB260E3A71D}"/>
    <cellStyle name="แสดงผล 2 6 9 3" xfId="46359" xr:uid="{4B37B51A-818D-4B25-B4E9-3E17846401B0}"/>
    <cellStyle name="แสดงผล 2 7" xfId="6599" xr:uid="{AFE1C9FF-9936-4AF5-904C-B94103EB3924}"/>
    <cellStyle name="แสดงผล 2 7 10" xfId="22636" xr:uid="{F5F4C714-FF5E-4D0A-BB38-C4BDA6EA535F}"/>
    <cellStyle name="แสดงผล 2 7 10 2" xfId="43755" xr:uid="{E7DAEE11-303B-4B54-89CF-79EDDCB834C7}"/>
    <cellStyle name="แสดงผล 2 7 10 3" xfId="47662" xr:uid="{DFAD56D1-D96A-4AF5-8CCF-5369E97DAD08}"/>
    <cellStyle name="แสดงผล 2 7 11" xfId="23465" xr:uid="{3613349F-EC48-44A3-8059-D84EC95C54F4}"/>
    <cellStyle name="แสดงผล 2 7 11 2" xfId="44409" xr:uid="{B50AD8B3-6900-4A51-A2F6-B48D93B12FF7}"/>
    <cellStyle name="แสดงผล 2 7 11 3" xfId="48157" xr:uid="{502C5D07-BFA1-491D-87F9-3D42E7E90770}"/>
    <cellStyle name="แสดงผล 2 7 12" xfId="15878" xr:uid="{FA6B6748-9578-4969-8044-96EA2120D983}"/>
    <cellStyle name="แสดงผล 2 7 12 2" xfId="29895" xr:uid="{B6515D59-5829-4BCA-9F6A-4257DBD44AD0}"/>
    <cellStyle name="แสดงผล 2 7 12 3" xfId="38955" xr:uid="{13F296C8-08A6-4F4F-AF8E-DAC3AD03B13F}"/>
    <cellStyle name="แสดงผล 2 7 12 4" xfId="32352" xr:uid="{26A857A8-E783-4475-A6F3-73C97ABD89E2}"/>
    <cellStyle name="แสดงผล 2 7 13" xfId="9577" xr:uid="{2F7E7ED0-F1CE-48F3-AD38-BE6A0D8DB6C4}"/>
    <cellStyle name="แสดงผล 2 7 14" xfId="24202" xr:uid="{335D90E0-E539-4FCB-9322-9457F7310D50}"/>
    <cellStyle name="แสดงผล 2 7 15" xfId="29576" xr:uid="{95418178-3BAE-4053-8972-A10DECEA9F49}"/>
    <cellStyle name="แสดงผล 2 7 16" xfId="42032" xr:uid="{319785FE-1714-42B6-92FA-94B0192C4401}"/>
    <cellStyle name="แสดงผล 2 7 2" xfId="7403" xr:uid="{3C59F8CC-7416-4ED6-82D1-C0ED4F8720F7}"/>
    <cellStyle name="แสดงผล 2 7 2 10" xfId="10498" xr:uid="{BDB1BC55-FF56-4F48-8245-42167EC25CFE}"/>
    <cellStyle name="แสดงผล 2 7 2 11" xfId="38270" xr:uid="{3CF6B08E-456E-42B7-8638-72430BFD2293}"/>
    <cellStyle name="แสดงผล 2 7 2 2" xfId="15880" xr:uid="{461B53FE-2729-4BF1-A5C6-EF97C0F50DE1}"/>
    <cellStyle name="แสดงผล 2 7 2 2 2" xfId="29897" xr:uid="{06D4EF08-BEC8-4F85-8B08-98E7D4D59920}"/>
    <cellStyle name="แสดงผล 2 7 2 2 3" xfId="38957" xr:uid="{E8B0D548-DDDF-4D12-B9D7-E4AB1F66CEE8}"/>
    <cellStyle name="แสดงผล 2 7 2 2 4" xfId="37292" xr:uid="{DC84D5BC-C8DB-45C2-B675-B14114C60333}"/>
    <cellStyle name="แสดงผล 2 7 2 3" xfId="20985" xr:uid="{D7424731-5699-4B74-B30F-D1F6D59B868B}"/>
    <cellStyle name="แสดงผล 2 7 2 3 2" xfId="42565" xr:uid="{22C3B550-2E06-4F01-8029-E51B66E38701}"/>
    <cellStyle name="แสดงผล 2 7 2 3 3" xfId="46891" xr:uid="{2C778320-ED61-4F15-B0C4-4F86C3403140}"/>
    <cellStyle name="แสดงผล 2 7 2 4" xfId="18772" xr:uid="{1882E0DC-00C3-45A9-AFA6-572815F7FBD6}"/>
    <cellStyle name="แสดงผล 2 7 2 4 2" xfId="41072" xr:uid="{E471251A-B305-451F-A35D-F3C23C423F9F}"/>
    <cellStyle name="แสดงผล 2 7 2 4 3" xfId="45995" xr:uid="{D7AF8730-936A-4F8B-8912-7CB12935522E}"/>
    <cellStyle name="แสดงผล 2 7 2 5" xfId="23175" xr:uid="{2B5463F6-594C-42F8-9CA7-96F46981D114}"/>
    <cellStyle name="แสดงผล 2 7 2 5 2" xfId="44128" xr:uid="{B68AA98E-3C53-4276-887C-565F89F6D243}"/>
    <cellStyle name="แสดงผล 2 7 2 5 3" xfId="47894" xr:uid="{99B7881C-2A13-4137-9EC5-56DDE047B92E}"/>
    <cellStyle name="แสดงผล 2 7 2 6" xfId="23598" xr:uid="{27C1C9A0-7EF5-48B1-AEF9-7782B7F9AA36}"/>
    <cellStyle name="แสดงผล 2 7 2 6 2" xfId="44489" xr:uid="{319EDB8A-9B8A-4A88-A3EB-A6874B4CEC4D}"/>
    <cellStyle name="แสดงผล 2 7 2 6 3" xfId="48206" xr:uid="{7FA4F8A8-8C9F-4E98-9C7A-C57BE69545D2}"/>
    <cellStyle name="แสดงผล 2 7 2 7" xfId="15879" xr:uid="{4EA426F3-C9BE-4CEF-8FB3-6E8163E47DEC}"/>
    <cellStyle name="แสดงผล 2 7 2 7 2" xfId="29896" xr:uid="{9C83BA26-DFAC-4B8F-B69C-F02501D6CBE3}"/>
    <cellStyle name="แสดงผล 2 7 2 7 3" xfId="38956" xr:uid="{05FAAA58-A6F9-432F-9D26-4DA6A0788620}"/>
    <cellStyle name="แสดงผล 2 7 2 7 4" xfId="37297" xr:uid="{81AAB7D1-1C13-4580-BB82-95E2B2F3D09F}"/>
    <cellStyle name="แสดงผล 2 7 2 8" xfId="10264" xr:uid="{F2B71BDA-B9C2-46D3-8240-0D48F259CE8E}"/>
    <cellStyle name="แสดงผล 2 7 2 9" xfId="24879" xr:uid="{937E203F-39ED-4ACE-9974-E85BA2CA056E}"/>
    <cellStyle name="แสดงผล 2 7 3" xfId="15881" xr:uid="{ABE1A547-5D0E-43F7-9B4B-C88349405E6B}"/>
    <cellStyle name="แสดงผล 2 7 3 2" xfId="15882" xr:uid="{041DAC97-BFD4-45F4-8D3C-8F28C1619441}"/>
    <cellStyle name="แสดงผล 2 7 3 2 2" xfId="29899" xr:uid="{9D7A0500-EED3-4402-9611-F5FE2363DB06}"/>
    <cellStyle name="แสดงผล 2 7 3 2 3" xfId="38959" xr:uid="{61FECF09-4D5F-4738-AF84-F4F4C3135AAF}"/>
    <cellStyle name="แสดงผล 2 7 3 2 4" xfId="30616" xr:uid="{99EEA6DB-4A24-424E-A92D-A2CD8E4B056F}"/>
    <cellStyle name="แสดงผล 2 7 3 3" xfId="29898" xr:uid="{5DFBC3D3-EB27-4E09-9223-F23B18DD286C}"/>
    <cellStyle name="แสดงผล 2 7 3 4" xfId="38958" xr:uid="{275ACBA8-618E-474E-8EFE-40C5098EE630}"/>
    <cellStyle name="แสดงผล 2 7 3 5" xfId="37384" xr:uid="{4997C39B-77A3-46D7-BC8A-A5C238FDC928}"/>
    <cellStyle name="แสดงผล 2 7 4" xfId="15883" xr:uid="{E6BC1456-E3B5-4278-B86B-C2727924BD00}"/>
    <cellStyle name="แสดงผล 2 7 4 2" xfId="15884" xr:uid="{6617AE2F-EBAD-45AB-9E8C-FB3FA1210D7B}"/>
    <cellStyle name="แสดงผล 2 7 4 2 2" xfId="29901" xr:uid="{AD27061E-5531-4C77-9303-1F12E764076D}"/>
    <cellStyle name="แสดงผล 2 7 4 2 3" xfId="38961" xr:uid="{C6BCC92C-3E8A-4E38-AE8C-3E4A5D802B1C}"/>
    <cellStyle name="แสดงผล 2 7 4 2 4" xfId="41636" xr:uid="{EA248A0D-AA8A-4080-98D8-24A0BB4D06EA}"/>
    <cellStyle name="แสดงผล 2 7 4 3" xfId="29900" xr:uid="{2FAE752A-7E9C-4C3F-B8B3-156C17A08950}"/>
    <cellStyle name="แสดงผล 2 7 4 4" xfId="38960" xr:uid="{971AB38A-2067-4DBB-9EE4-5C1E5F92C366}"/>
    <cellStyle name="แสดงผล 2 7 4 5" xfId="9311" xr:uid="{7F803841-3F05-4392-A4E6-4A2F8BE4580A}"/>
    <cellStyle name="แสดงผล 2 7 5" xfId="15885" xr:uid="{9920153F-67AC-4428-BE9F-EBBF147EFD06}"/>
    <cellStyle name="แสดงผล 2 7 5 2" xfId="29902" xr:uid="{09A15D6D-F5D6-4A56-9212-BE7CA9EABBA6}"/>
    <cellStyle name="แสดงผล 2 7 5 3" xfId="38962" xr:uid="{1A293D08-9B94-439F-AF8D-896A6623E3CD}"/>
    <cellStyle name="แสดงผล 2 7 5 4" xfId="30617" xr:uid="{5F2538EB-E5B8-4C71-A317-8ACCA1D484A0}"/>
    <cellStyle name="แสดงผล 2 7 6" xfId="15886" xr:uid="{FF148A70-F6F2-427A-AFDB-729EDEF7A9A3}"/>
    <cellStyle name="แสดงผล 2 7 6 2" xfId="15887" xr:uid="{969F7245-3A8F-487E-A6CD-C699DDF4A6C9}"/>
    <cellStyle name="แสดงผล 2 7 6 2 2" xfId="29904" xr:uid="{C155BE5E-C8D3-46A1-BA7D-8719FABDFE30}"/>
    <cellStyle name="แสดงผล 2 7 6 2 3" xfId="38964" xr:uid="{CF0FDED0-A38E-4C9B-838C-83B5540ABB0F}"/>
    <cellStyle name="แสดงผล 2 7 6 2 4" xfId="32354" xr:uid="{2E3C44A6-A173-414F-812B-0251F0B48757}"/>
    <cellStyle name="แสดงผล 2 7 6 3" xfId="29903" xr:uid="{126C4663-BEC9-4AD7-8712-4F12DB68092A}"/>
    <cellStyle name="แสดงผล 2 7 6 4" xfId="38963" xr:uid="{0409AE1D-7DC7-4255-9E1B-DF2E1C09800C}"/>
    <cellStyle name="แสดงผล 2 7 6 5" xfId="30618" xr:uid="{46E0B692-C48E-463B-9FD3-90376A940AC2}"/>
    <cellStyle name="แสดงผล 2 7 7" xfId="15888" xr:uid="{8816F902-6C85-42D4-9325-DDE2F98DA677}"/>
    <cellStyle name="แสดงผล 2 7 7 2" xfId="29905" xr:uid="{0A1EAE1D-18B5-44E4-B3F3-D54E94F73C11}"/>
    <cellStyle name="แสดงผล 2 7 7 3" xfId="38965" xr:uid="{D40C08C1-53D5-4857-A00B-D390E485FA09}"/>
    <cellStyle name="แสดงผล 2 7 7 4" xfId="44689" xr:uid="{13C8F711-8000-4D64-BB8A-D2B1D777829E}"/>
    <cellStyle name="แสดงผล 2 7 8" xfId="20391" xr:uid="{D99FDE43-90B8-4C07-A625-135535346059}"/>
    <cellStyle name="แสดงผล 2 7 8 2" xfId="42157" xr:uid="{E94CE595-3764-4381-BEA9-0FC01027F541}"/>
    <cellStyle name="แสดงผล 2 7 8 3" xfId="46579" xr:uid="{967C1065-6EA9-41CA-BDA6-39F3331B5C39}"/>
    <cellStyle name="แสดงผล 2 7 9" xfId="22203" xr:uid="{DD1B1C68-36FB-4D4C-8B71-21D9A668F2C0}"/>
    <cellStyle name="แสดงผล 2 7 9 2" xfId="43462" xr:uid="{AD5A7407-8942-473F-B0F4-EE2645373F02}"/>
    <cellStyle name="แสดงผล 2 7 9 3" xfId="47472" xr:uid="{335BDA84-DDBB-4942-A930-89CB1CE43504}"/>
    <cellStyle name="แสดงผล 2 8" xfId="7396" xr:uid="{3FA17EA3-5FD3-4E56-ADA8-2B5E3B335BFE}"/>
    <cellStyle name="แสดงผล 2 8 10" xfId="7901" xr:uid="{FCC7C20F-6464-4609-B309-1409353784A7}"/>
    <cellStyle name="แสดงผล 2 8 11" xfId="42225" xr:uid="{69D7323F-2EAF-41EA-9A96-DC23BC65CE7E}"/>
    <cellStyle name="แสดงผล 2 8 2" xfId="15890" xr:uid="{6BB70F1B-3944-4A97-9929-A25E917DC741}"/>
    <cellStyle name="แสดงผล 2 8 2 2" xfId="29907" xr:uid="{0D2DD623-D430-47F9-B30B-2790F946B51B}"/>
    <cellStyle name="แสดงผล 2 8 2 3" xfId="38967" xr:uid="{FA71535E-ACD1-48F2-85A6-424439CCFB1A}"/>
    <cellStyle name="แสดงผล 2 8 2 4" xfId="30619" xr:uid="{7D3CC27E-ECC9-4D4C-A2D7-1851F08040A5}"/>
    <cellStyle name="แสดงผล 2 8 3" xfId="20978" xr:uid="{4408557C-CC7A-43AB-9A0B-7EABDF31E451}"/>
    <cellStyle name="แสดงผล 2 8 3 2" xfId="42558" xr:uid="{19A8AEC6-B7F6-484A-94F5-0AFFBA91241F}"/>
    <cellStyle name="แสดงผล 2 8 3 3" xfId="46884" xr:uid="{BD92AC4A-43EF-4103-A32E-73214094C27C}"/>
    <cellStyle name="แสดงผล 2 8 4" xfId="20315" xr:uid="{ECD99D28-A82C-4DBF-A709-259367847563}"/>
    <cellStyle name="แสดงผล 2 8 4 2" xfId="42092" xr:uid="{ADDF1851-FBF2-4965-9F01-483E6870DDD4}"/>
    <cellStyle name="แสดงผล 2 8 4 3" xfId="46528" xr:uid="{800C33B3-34CE-416C-8E46-A624BE9A48A1}"/>
    <cellStyle name="แสดงผล 2 8 5" xfId="23168" xr:uid="{0B4EBFF4-826C-40B6-8BD3-AAC0A7C54DC0}"/>
    <cellStyle name="แสดงผล 2 8 5 2" xfId="44121" xr:uid="{404F5961-54BD-4911-A484-8FF5AFF5858A}"/>
    <cellStyle name="แสดงผล 2 8 5 3" xfId="47887" xr:uid="{A6289992-D191-456F-B83E-744AF8C350ED}"/>
    <cellStyle name="แสดงผล 2 8 6" xfId="23591" xr:uid="{592663E6-970C-47F4-A8B9-DAEA79BCAE4D}"/>
    <cellStyle name="แสดงผล 2 8 6 2" xfId="44482" xr:uid="{B7256183-6D48-4F7E-8FB4-8BAA17083879}"/>
    <cellStyle name="แสดงผล 2 8 6 3" xfId="48199" xr:uid="{DA8780C1-9198-49FA-A941-746C95C98864}"/>
    <cellStyle name="แสดงผล 2 8 7" xfId="15889" xr:uid="{440DDDE6-3F5F-4278-8B4E-09B7F9B43AE7}"/>
    <cellStyle name="แสดงผล 2 8 7 2" xfId="29906" xr:uid="{36EE9E28-5CD1-43C7-AF91-9B8CA0060C38}"/>
    <cellStyle name="แสดงผล 2 8 7 3" xfId="38966" xr:uid="{679300E4-33EE-4C14-AF4A-9C2AF3DA6D92}"/>
    <cellStyle name="แสดงผล 2 8 7 4" xfId="41634" xr:uid="{C0AB0902-57A9-4390-BA05-D6666A693355}"/>
    <cellStyle name="แสดงผล 2 8 8" xfId="10257" xr:uid="{AF77CC98-B6E1-4D4B-9A04-51DD91430E27}"/>
    <cellStyle name="แสดงผล 2 8 9" xfId="24872" xr:uid="{F9F4F362-1BBD-4F51-B9DC-04391DD90A49}"/>
    <cellStyle name="แสดงผล 2 9" xfId="20384" xr:uid="{50B3A1B6-B121-4EC4-BD02-C93D5CA92B1C}"/>
    <cellStyle name="แสดงผล 2 9 2" xfId="42150" xr:uid="{54EF284C-6133-4AC4-9E60-D95012F088D6}"/>
    <cellStyle name="แสดงผล 2 9 3" xfId="46572" xr:uid="{2C3CE79A-601C-4631-B91D-47818A728D54}"/>
    <cellStyle name="แสดงผล 20" xfId="9565" xr:uid="{21D382D8-53EE-4D0E-A5BE-631ACFA080E3}"/>
    <cellStyle name="แสดงผล 21" xfId="24190" xr:uid="{96DE4307-F25D-4DB8-AA00-229687D1B50B}"/>
    <cellStyle name="แสดงผล 22" xfId="29579" xr:uid="{44516779-171D-4485-9952-3CAF1DA2E6E5}"/>
    <cellStyle name="แสดงผล 23" xfId="42033" xr:uid="{4CFC4095-55BC-43C9-8AFC-F0C9B4B5E75F}"/>
    <cellStyle name="แสดงผล 3" xfId="6600" xr:uid="{7972BD61-E8CA-4CD7-BC8F-9BF3B50F6478}"/>
    <cellStyle name="แสดงผล 3 10" xfId="20392" xr:uid="{BF3089C1-D66A-4D91-AADF-EA0CF5774A08}"/>
    <cellStyle name="แสดงผล 3 10 2" xfId="42158" xr:uid="{3D0A219F-5AE1-4701-94E5-BBD7FF1F0DCB}"/>
    <cellStyle name="แสดงผล 3 10 3" xfId="46580" xr:uid="{D5FC1653-9856-41FD-A48E-3DF3F0CB8F43}"/>
    <cellStyle name="แสดงผล 3 11" xfId="21489" xr:uid="{34B550A7-CAE3-4BFB-AAC7-8AA7F15859B6}"/>
    <cellStyle name="แสดงผล 3 11 2" xfId="42986" xr:uid="{980158B2-EBBA-4D06-B8F3-069409BD1DC6}"/>
    <cellStyle name="แสดงผล 3 11 3" xfId="47248" xr:uid="{3CBBE3E0-9467-4C37-BA35-A51EBD6C7939}"/>
    <cellStyle name="แสดงผล 3 12" xfId="22637" xr:uid="{18287722-4C7D-4420-B14F-1367A82119ED}"/>
    <cellStyle name="แสดงผล 3 12 2" xfId="43756" xr:uid="{199FA6E2-9C16-4A43-BFFC-8572EBC5B077}"/>
    <cellStyle name="แสดงผล 3 12 3" xfId="47663" xr:uid="{A17F104C-F294-4D2B-B220-71A5BD1B4887}"/>
    <cellStyle name="แสดงผล 3 13" xfId="23466" xr:uid="{44CA3AB2-9AD9-4B66-A4B8-CD2C5867B589}"/>
    <cellStyle name="แสดงผล 3 13 2" xfId="44410" xr:uid="{DD63FEB8-ED74-4F3B-9F01-74B5560B1880}"/>
    <cellStyle name="แสดงผล 3 13 3" xfId="48158" xr:uid="{D4C93632-BBE2-4909-9B3E-5682CB71C36F}"/>
    <cellStyle name="แสดงผล 3 14" xfId="15891" xr:uid="{0C49B3FC-BE8C-48EA-B7B8-A18ED1223867}"/>
    <cellStyle name="แสดงผล 3 14 2" xfId="29908" xr:uid="{E8A46622-28B4-41B0-9E8A-C2156AF3A415}"/>
    <cellStyle name="แสดงผล 3 14 3" xfId="38968" xr:uid="{DEA6AFDA-5980-4E5B-BBEC-010D9778D166}"/>
    <cellStyle name="แสดงผล 3 14 4" xfId="44688" xr:uid="{74C1B2E9-3051-42CC-A1CB-D92ECE5394B3}"/>
    <cellStyle name="แสดงผล 3 15" xfId="9578" xr:uid="{FE3D0D56-F9F8-4049-80A4-FDF622BA3002}"/>
    <cellStyle name="แสดงผล 3 16" xfId="24203" xr:uid="{05A24357-9556-4C4B-B9A8-39AE412B1401}"/>
    <cellStyle name="แสดงผล 3 17" xfId="29575" xr:uid="{9E75000C-E0CF-4160-920B-9B3403C190A0}"/>
    <cellStyle name="แสดงผล 3 18" xfId="29676" xr:uid="{66EE41BD-F174-4644-990A-B089E3DCF8F6}"/>
    <cellStyle name="แสดงผล 3 2" xfId="6601" xr:uid="{56A84CEA-7FA9-4D4F-987B-FA3CEE39DBD2}"/>
    <cellStyle name="แสดงผล 3 2 10" xfId="22638" xr:uid="{875927DD-C872-4B49-B9D2-9A745DE39B9B}"/>
    <cellStyle name="แสดงผล 3 2 10 2" xfId="43757" xr:uid="{EBC3CCD1-A706-4258-A79D-B8BB391615F8}"/>
    <cellStyle name="แสดงผล 3 2 10 3" xfId="47664" xr:uid="{53B91756-D1B4-4CC4-BBB4-EDBE898B927D}"/>
    <cellStyle name="แสดงผล 3 2 11" xfId="23467" xr:uid="{11DA0FE9-460F-4134-AB34-EF7DB05E1950}"/>
    <cellStyle name="แสดงผล 3 2 11 2" xfId="44411" xr:uid="{EEAF1D2B-7E08-427C-A72C-6342364A753D}"/>
    <cellStyle name="แสดงผล 3 2 11 3" xfId="48159" xr:uid="{05F57F0F-067E-4D33-A41B-34FF9E47F90D}"/>
    <cellStyle name="แสดงผล 3 2 12" xfId="15892" xr:uid="{7EC7073E-F2C0-49FC-BA82-4D0D413A8306}"/>
    <cellStyle name="แสดงผล 3 2 12 2" xfId="29909" xr:uid="{3D52B21D-A13C-4D5F-95FB-EBC631C40EB7}"/>
    <cellStyle name="แสดงผล 3 2 12 3" xfId="38969" xr:uid="{16883AB4-C65C-48AA-89A9-1192C7D286B4}"/>
    <cellStyle name="แสดงผล 3 2 12 4" xfId="40902" xr:uid="{DD526742-8C31-4467-9852-D51B2D067F89}"/>
    <cellStyle name="แสดงผล 3 2 13" xfId="9579" xr:uid="{BD971438-BD07-41B0-AB9B-7B4ACB8BF6B8}"/>
    <cellStyle name="แสดงผล 3 2 14" xfId="24204" xr:uid="{16258B6C-CAC7-4469-9080-557331DED44F}"/>
    <cellStyle name="แสดงผล 3 2 15" xfId="29574" xr:uid="{6E179290-5258-42B0-86CA-3AEFFA0E3B7C}"/>
    <cellStyle name="แสดงผล 3 2 16" xfId="29677" xr:uid="{1A8FD904-9CC3-4F1F-AE09-C02DFD467951}"/>
    <cellStyle name="แสดงผล 3 2 2" xfId="6602" xr:uid="{83A1AD22-C4FC-4E3D-8478-80D9351BDBF0}"/>
    <cellStyle name="แสดงผล 3 2 2 10" xfId="21498" xr:uid="{CA5100D9-AAF4-4D8D-B70E-3AB49CFE5F58}"/>
    <cellStyle name="แสดงผล 3 2 2 10 2" xfId="42995" xr:uid="{F4F92BE7-740D-4818-8F21-DC4B1D203D91}"/>
    <cellStyle name="แสดงผล 3 2 2 10 3" xfId="47257" xr:uid="{3F61DE40-124B-4326-9C4D-CEE9C104143A}"/>
    <cellStyle name="แสดงผล 3 2 2 11" xfId="22639" xr:uid="{78201B19-FB7D-470F-9597-7946697792EE}"/>
    <cellStyle name="แสดงผล 3 2 2 11 2" xfId="43758" xr:uid="{2CDA0013-B23B-4909-A78F-B9CDA1AE2799}"/>
    <cellStyle name="แสดงผล 3 2 2 11 3" xfId="47665" xr:uid="{658BD2A7-5E88-4E78-9C64-E3BFD28432EB}"/>
    <cellStyle name="แสดงผล 3 2 2 12" xfId="23468" xr:uid="{4564F85E-707E-4E41-84C5-E3CDB542B41E}"/>
    <cellStyle name="แสดงผล 3 2 2 12 2" xfId="44412" xr:uid="{0FB3F453-5B0E-4FD8-9FFE-63260DE63EBC}"/>
    <cellStyle name="แสดงผล 3 2 2 12 3" xfId="48160" xr:uid="{A23E9DF9-1C9B-4D6D-8709-8238453B0BA1}"/>
    <cellStyle name="แสดงผล 3 2 2 13" xfId="15893" xr:uid="{32ADC11C-B096-4D97-8429-D6C8E381231E}"/>
    <cellStyle name="แสดงผล 3 2 2 13 2" xfId="29910" xr:uid="{908E09F3-5E2C-4708-8217-8C1740122DE6}"/>
    <cellStyle name="แสดงผล 3 2 2 13 3" xfId="38970" xr:uid="{A8780496-C29A-49DE-9888-F37855041C97}"/>
    <cellStyle name="แสดงผล 3 2 2 13 4" xfId="41632" xr:uid="{9C174CF0-F0A1-4B59-8209-E6A0A3700CB3}"/>
    <cellStyle name="แสดงผล 3 2 2 14" xfId="9580" xr:uid="{B8145DDE-231B-4B7B-9660-66B9D29B9A6A}"/>
    <cellStyle name="แสดงผล 3 2 2 15" xfId="24205" xr:uid="{7E3545E7-01BE-4F99-9D2B-8B31ED7304FB}"/>
    <cellStyle name="แสดงผล 3 2 2 16" xfId="29573" xr:uid="{CC5C19EE-855B-42A8-AE21-7D7CC4D7E82A}"/>
    <cellStyle name="แสดงผล 3 2 2 17" xfId="38676" xr:uid="{55EAC029-2B5A-4DE8-9B07-8F7D9E1C85A9}"/>
    <cellStyle name="แสดงผล 3 2 2 2" xfId="7406" xr:uid="{D799BD5E-DA77-452D-9E97-C7C628CD87A8}"/>
    <cellStyle name="แสดงผล 3 2 2 2 10" xfId="33516" xr:uid="{0886FEA3-E0D6-40D8-8EC9-2CF152A6FF24}"/>
    <cellStyle name="แสดงผล 3 2 2 2 11" xfId="38267" xr:uid="{3973FAC2-BDF4-45AA-B626-13E8F28A0292}"/>
    <cellStyle name="แสดงผล 3 2 2 2 2" xfId="15895" xr:uid="{1AF506B8-7BB4-40A6-9A1B-A2C4FF69F28A}"/>
    <cellStyle name="แสดงผล 3 2 2 2 2 2" xfId="29912" xr:uid="{E3095979-9D86-423B-ABC8-5D8B597909A4}"/>
    <cellStyle name="แสดงผล 3 2 2 2 2 3" xfId="38972" xr:uid="{589EF663-1764-4254-B752-EA3CD00C3939}"/>
    <cellStyle name="แสดงผล 3 2 2 2 2 4" xfId="30620" xr:uid="{9875592B-F736-4E54-B559-BE164747C257}"/>
    <cellStyle name="แสดงผล 3 2 2 2 3" xfId="20988" xr:uid="{E0345C0A-45A3-403B-B170-1AE24470AA0A}"/>
    <cellStyle name="แสดงผล 3 2 2 2 3 2" xfId="42568" xr:uid="{97F03256-F96F-4E9C-9C08-CDD2300BF948}"/>
    <cellStyle name="แสดงผล 3 2 2 2 3 3" xfId="46894" xr:uid="{ACF6A680-27DD-4A43-9BAA-3AFED768968D}"/>
    <cellStyle name="แสดงผล 3 2 2 2 4" xfId="20317" xr:uid="{AA33E202-6119-4029-9A77-8C7BFEAAC1D7}"/>
    <cellStyle name="แสดงผล 3 2 2 2 4 2" xfId="42094" xr:uid="{1F42A7F1-695D-400C-A53F-98BCE9DEB7FB}"/>
    <cellStyle name="แสดงผล 3 2 2 2 4 3" xfId="46529" xr:uid="{B53057B3-8875-42A0-AC1C-4FF763A74B5D}"/>
    <cellStyle name="แสดงผล 3 2 2 2 5" xfId="23178" xr:uid="{4371357C-CF56-4AB6-BAF2-E6D55A12FE02}"/>
    <cellStyle name="แสดงผล 3 2 2 2 5 2" xfId="44131" xr:uid="{765B383B-A0A9-4CE4-88D3-F00FF26B0DF4}"/>
    <cellStyle name="แสดงผล 3 2 2 2 5 3" xfId="47897" xr:uid="{A48C7B9E-EB84-4589-9CD3-F1397741B7E6}"/>
    <cellStyle name="แสดงผล 3 2 2 2 6" xfId="23601" xr:uid="{F67C4DE5-CED0-456A-867D-0CA6665E413C}"/>
    <cellStyle name="แสดงผล 3 2 2 2 6 2" xfId="44492" xr:uid="{7A10B549-A727-4D9A-9FF3-86793CB50A27}"/>
    <cellStyle name="แสดงผล 3 2 2 2 6 3" xfId="48209" xr:uid="{196C6064-EEAF-4D4A-BC4F-1602EADC8826}"/>
    <cellStyle name="แสดงผล 3 2 2 2 7" xfId="15894" xr:uid="{D14C6E14-D460-449E-BC8A-B01E6B93873F}"/>
    <cellStyle name="แสดงผล 3 2 2 2 7 2" xfId="29911" xr:uid="{B78D15B0-795D-4D26-8582-B142905089A2}"/>
    <cellStyle name="แสดงผล 3 2 2 2 7 3" xfId="38971" xr:uid="{EBF0821A-B514-460D-97A4-1EE364DD7B5C}"/>
    <cellStyle name="แสดงผล 3 2 2 2 7 4" xfId="30621" xr:uid="{C4F1223C-4016-4AEC-92A0-5D259355D34B}"/>
    <cellStyle name="แสดงผล 3 2 2 2 8" xfId="10267" xr:uid="{F2D27D97-166B-4602-BE0C-279BE964F809}"/>
    <cellStyle name="แสดงผล 3 2 2 2 9" xfId="24882" xr:uid="{9E7AB9F6-9A1D-4665-B14F-0951B830EF5E}"/>
    <cellStyle name="แสดงผล 3 2 2 3" xfId="15896" xr:uid="{865FDF7B-021E-4097-A153-A31F34A41C98}"/>
    <cellStyle name="แสดงผล 3 2 2 3 2" xfId="15897" xr:uid="{0A0A6FE0-E5C5-4D34-8721-A32DD1CB4D0B}"/>
    <cellStyle name="แสดงผล 3 2 2 3 2 2" xfId="29914" xr:uid="{FBDAEA3D-79DD-4471-BE81-9B02786D71D4}"/>
    <cellStyle name="แสดงผล 3 2 2 3 2 3" xfId="38974" xr:uid="{9BC0B020-B53B-4207-9C51-A3AA3CF05849}"/>
    <cellStyle name="แสดงผล 3 2 2 3 2 4" xfId="44685" xr:uid="{969B0CF8-5919-4CB9-B17E-857DF1B563A4}"/>
    <cellStyle name="แสดงผล 3 2 2 3 3" xfId="29913" xr:uid="{D73F1A93-AC32-4045-9F0D-878F56CC7728}"/>
    <cellStyle name="แสดงผล 3 2 2 3 4" xfId="38973" xr:uid="{F52F7DD6-A2DA-4155-AD32-FB1D57DF1407}"/>
    <cellStyle name="แสดงผล 3 2 2 3 5" xfId="30919" xr:uid="{A28889F4-0A44-4828-AC2A-E249A3E4E058}"/>
    <cellStyle name="แสดงผล 3 2 2 4" xfId="15898" xr:uid="{ADE7CF00-42DA-4F80-821B-9C469CFF4D9F}"/>
    <cellStyle name="แสดงผล 3 2 2 4 2" xfId="15899" xr:uid="{5A9BBE01-193A-43F6-8F77-D09B640E24CF}"/>
    <cellStyle name="แสดงผล 3 2 2 4 2 2" xfId="29916" xr:uid="{C2807183-DD83-475D-95F1-E79A6482EEA6}"/>
    <cellStyle name="แสดงผล 3 2 2 4 2 3" xfId="38976" xr:uid="{9AFD1EAC-5769-4F04-B2EA-CE1C9CAD1790}"/>
    <cellStyle name="แสดงผล 3 2 2 4 2 4" xfId="42758" xr:uid="{2CB1AF69-0D24-47A7-8C4A-9CA7A2BC1775}"/>
    <cellStyle name="แสดงผล 3 2 2 4 3" xfId="29915" xr:uid="{10B41374-61F1-4B1B-96F6-83B43C38565A}"/>
    <cellStyle name="แสดงผล 3 2 2 4 4" xfId="38975" xr:uid="{7923DEDF-6217-4768-9704-DA6C3196557A}"/>
    <cellStyle name="แสดงผล 3 2 2 4 5" xfId="37366" xr:uid="{1EECB6D4-CEDC-4FBB-9406-E9FAF179B2A7}"/>
    <cellStyle name="แสดงผล 3 2 2 5" xfId="15900" xr:uid="{AAB49F58-9108-4CFA-A0D0-69806C8F85D1}"/>
    <cellStyle name="แสดงผล 3 2 2 5 2" xfId="15901" xr:uid="{4972D12D-521D-4B17-A66C-AE5E6F2045FF}"/>
    <cellStyle name="แสดงผล 3 2 2 5 2 2" xfId="29918" xr:uid="{B499AE37-C2D0-49D1-B634-DABA9A22F17C}"/>
    <cellStyle name="แสดงผล 3 2 2 5 2 3" xfId="38978" xr:uid="{5EF292C6-581E-43CD-BDE1-01FC36401D61}"/>
    <cellStyle name="แสดงผล 3 2 2 5 2 4" xfId="40900" xr:uid="{7FABD924-2CE7-44B7-B616-B904B62A16E5}"/>
    <cellStyle name="แสดงผล 3 2 2 5 3" xfId="29917" xr:uid="{D82994D5-6B6E-4F84-802C-F851D29E068A}"/>
    <cellStyle name="แสดงผล 3 2 2 5 4" xfId="38977" xr:uid="{5EFADE9F-B414-4E08-82CB-7ABE33FBBE89}"/>
    <cellStyle name="แสดงผล 3 2 2 5 5" xfId="34694" xr:uid="{A0CD236A-49FF-4A01-AD99-3621EBDFE472}"/>
    <cellStyle name="แสดงผล 3 2 2 6" xfId="15902" xr:uid="{C6498B10-E892-4B15-A101-63DDFFA8E9B9}"/>
    <cellStyle name="แสดงผล 3 2 2 6 2" xfId="29919" xr:uid="{E088B2A2-1C37-4C90-B853-A00867163A84}"/>
    <cellStyle name="แสดงผล 3 2 2 6 3" xfId="38979" xr:uid="{E4982559-2BE9-44B0-A075-6A98F0CEC5C6}"/>
    <cellStyle name="แสดงผล 3 2 2 6 4" xfId="44687" xr:uid="{C0772715-0CE1-4507-8822-E778C16DF177}"/>
    <cellStyle name="แสดงผล 3 2 2 7" xfId="15903" xr:uid="{1A77E6AB-8EA4-43C1-902C-5A181EC5874D}"/>
    <cellStyle name="แสดงผล 3 2 2 7 2" xfId="15904" xr:uid="{F2AAD566-5B4B-4D07-85E8-BE974DC316F9}"/>
    <cellStyle name="แสดงผล 3 2 2 7 2 2" xfId="29921" xr:uid="{0D1F1274-71D3-437F-B6FB-19431D919CAE}"/>
    <cellStyle name="แสดงผล 3 2 2 7 2 3" xfId="38981" xr:uid="{21C54E7A-346E-4B16-A0BA-C56BB862F6E4}"/>
    <cellStyle name="แสดงผล 3 2 2 7 2 4" xfId="24304" xr:uid="{0F43B82A-79C0-4253-BA22-0E5D7E4E408F}"/>
    <cellStyle name="แสดงผล 3 2 2 7 3" xfId="29920" xr:uid="{5F06F1D7-14D3-41FA-854B-66F21BAC5C0C}"/>
    <cellStyle name="แสดงผล 3 2 2 7 4" xfId="38980" xr:uid="{C3528F42-6336-4882-8354-09966F24F414}"/>
    <cellStyle name="แสดงผล 3 2 2 7 5" xfId="41630" xr:uid="{9B2190A5-AEBE-498C-8159-818C26B59BD7}"/>
    <cellStyle name="แสดงผล 3 2 2 8" xfId="15905" xr:uid="{F0ED9A17-C268-4520-9CC4-D44B008B293F}"/>
    <cellStyle name="แสดงผล 3 2 2 8 2" xfId="29922" xr:uid="{E9AC8D14-4636-414D-96DC-A23CFD5CF287}"/>
    <cellStyle name="แสดงผล 3 2 2 8 3" xfId="38982" xr:uid="{A79E0B0F-78BF-461F-8BA8-AC94FEA79758}"/>
    <cellStyle name="แสดงผล 3 2 2 8 4" xfId="44686" xr:uid="{027B7C0C-B0AD-4045-BE60-EBF698474223}"/>
    <cellStyle name="แสดงผล 3 2 2 9" xfId="20394" xr:uid="{1F1915E6-E122-433D-84A5-2AD390696991}"/>
    <cellStyle name="แสดงผล 3 2 2 9 2" xfId="42160" xr:uid="{0E78FD17-A384-4C4C-9556-1A4A7F87AD46}"/>
    <cellStyle name="แสดงผล 3 2 2 9 3" xfId="46582" xr:uid="{C66FE7BE-051E-49ED-A43C-E3F9E62059F0}"/>
    <cellStyle name="แสดงผล 3 2 3" xfId="7405" xr:uid="{F5CAE0D7-E6BB-440C-8EEC-A6B1D04129D5}"/>
    <cellStyle name="แสดงผล 3 2 3 10" xfId="23177" xr:uid="{AE8A59E2-DFAF-4D5F-B705-4F90375C0F98}"/>
    <cellStyle name="แสดงผล 3 2 3 10 2" xfId="44130" xr:uid="{3E23C20C-9B17-4321-BDFE-E014E127E2D2}"/>
    <cellStyle name="แสดงผล 3 2 3 10 3" xfId="47896" xr:uid="{B53CE489-4995-4E2F-AB1F-034B3CFF0C60}"/>
    <cellStyle name="แสดงผล 3 2 3 11" xfId="23600" xr:uid="{D3A71180-864C-44DD-A90F-5450C7FC8987}"/>
    <cellStyle name="แสดงผล 3 2 3 11 2" xfId="44491" xr:uid="{837DB1F7-8C82-4F7D-A53C-16AD5D670DE2}"/>
    <cellStyle name="แสดงผล 3 2 3 11 3" xfId="48208" xr:uid="{141C16EC-7EC7-49D2-A792-047D5B751B60}"/>
    <cellStyle name="แสดงผล 3 2 3 12" xfId="15906" xr:uid="{97AB31A0-0ED9-4AB4-A821-91869DFDD5AC}"/>
    <cellStyle name="แสดงผล 3 2 3 12 2" xfId="29923" xr:uid="{D50EC4BD-94EC-4D2A-9DBD-37ABD84B8313}"/>
    <cellStyle name="แสดงผล 3 2 3 12 3" xfId="38983" xr:uid="{A5037C5F-3FD1-4DCF-BB1F-B5C966271F14}"/>
    <cellStyle name="แสดงผล 3 2 3 12 4" xfId="40901" xr:uid="{58315FF6-00F5-4A61-8B52-CDE0284EC6F0}"/>
    <cellStyle name="แสดงผล 3 2 3 13" xfId="10266" xr:uid="{04548928-3413-4CA9-BD26-A4E8F51F43D7}"/>
    <cellStyle name="แสดงผล 3 2 3 14" xfId="24881" xr:uid="{41E7A063-DFB5-455B-8CC4-DFAE485470F7}"/>
    <cellStyle name="แสดงผล 3 2 3 15" xfId="32453" xr:uid="{7871C1A6-A8EB-42B1-A591-F5D8966E6852}"/>
    <cellStyle name="แสดงผล 3 2 3 16" xfId="38268" xr:uid="{F2EB572F-9587-4D53-95A7-B21F41B010A5}"/>
    <cellStyle name="แสดงผล 3 2 3 2" xfId="15907" xr:uid="{5A768E22-B532-4707-8843-A0DAE47D9BCF}"/>
    <cellStyle name="แสดงผล 3 2 3 2 2" xfId="15908" xr:uid="{8051AA68-33AB-4E15-8A23-EFEAACDF0060}"/>
    <cellStyle name="แสดงผล 3 2 3 2 2 2" xfId="29925" xr:uid="{4C5E413B-1862-4926-9EE5-CCB837DADC18}"/>
    <cellStyle name="แสดงผล 3 2 3 2 2 3" xfId="38985" xr:uid="{EF6E10DD-D2D4-4DB4-B8F1-CE3E8E0FE8BB}"/>
    <cellStyle name="แสดงผล 3 2 3 2 2 4" xfId="33981" xr:uid="{A1188AAA-4A2D-4025-BD88-5A512B9F3281}"/>
    <cellStyle name="แสดงผล 3 2 3 2 3" xfId="29924" xr:uid="{3D48914A-F86A-43BD-8077-0CB54BB0AC3C}"/>
    <cellStyle name="แสดงผล 3 2 3 2 4" xfId="38984" xr:uid="{FAC904E7-3EFC-4C84-93D1-0FAB64F73226}"/>
    <cellStyle name="แสดงผล 3 2 3 2 5" xfId="41631" xr:uid="{76E27A75-4963-48AC-B221-35ECFB0449F4}"/>
    <cellStyle name="แสดงผล 3 2 3 3" xfId="15909" xr:uid="{203D0CB7-90AA-46ED-89AC-FA708AF397A5}"/>
    <cellStyle name="แสดงผล 3 2 3 3 2" xfId="15910" xr:uid="{303F0500-1920-4B64-91F1-3FD3D9851624}"/>
    <cellStyle name="แสดงผล 3 2 3 3 2 2" xfId="29927" xr:uid="{6D7FD8FE-8D06-47A8-9A94-4BA6291A4DBD}"/>
    <cellStyle name="แสดงผล 3 2 3 3 2 3" xfId="38987" xr:uid="{E1E95C70-5C5A-49E9-9954-63E7755D65CD}"/>
    <cellStyle name="แสดงผล 3 2 3 3 2 4" xfId="24371" xr:uid="{051FEE54-A652-4BE0-9DEA-A0AAC215A298}"/>
    <cellStyle name="แสดงผล 3 2 3 3 3" xfId="29926" xr:uid="{AB02DB77-8C8E-4696-B9AA-CE0D2AF0B44D}"/>
    <cellStyle name="แสดงผล 3 2 3 3 4" xfId="38986" xr:uid="{2347FD7B-32E7-4E84-A435-3C381B992F31}"/>
    <cellStyle name="แสดงผล 3 2 3 3 5" xfId="30917" xr:uid="{F2D401F9-650D-4969-91A7-F65CC34FDFEC}"/>
    <cellStyle name="แสดงผล 3 2 3 4" xfId="15911" xr:uid="{E7B8AF87-664E-4EF5-90C5-3926D61B20E6}"/>
    <cellStyle name="แสดงผล 3 2 3 4 2" xfId="15912" xr:uid="{7EDC87D3-C7ED-4788-983A-79F1BEAD1A8A}"/>
    <cellStyle name="แสดงผล 3 2 3 4 2 2" xfId="29929" xr:uid="{90481628-7223-4FB3-ADEA-AFE1B83D2704}"/>
    <cellStyle name="แสดงผล 3 2 3 4 2 3" xfId="38989" xr:uid="{F4DEBDA2-CA46-423B-ABC3-2D6F257F1A3C}"/>
    <cellStyle name="แสดงผล 3 2 3 4 2 4" xfId="44682" xr:uid="{A081DEA1-568E-4FFB-96BF-45A3D289B09E}"/>
    <cellStyle name="แสดงผล 3 2 3 4 3" xfId="29928" xr:uid="{1313B75C-9FE3-4700-919C-643213D7742D}"/>
    <cellStyle name="แสดงผล 3 2 3 4 4" xfId="38988" xr:uid="{D55D67CF-72FC-4759-BE3A-59A5B214241D}"/>
    <cellStyle name="แสดงผล 3 2 3 4 5" xfId="44772" xr:uid="{7F3CBF3D-699F-44B7-815A-ECEC9C448AE2}"/>
    <cellStyle name="แสดงผล 3 2 3 5" xfId="15913" xr:uid="{C52EDDFB-2BB5-4855-956A-7FFD2663773A}"/>
    <cellStyle name="แสดงผล 3 2 3 5 2" xfId="29930" xr:uid="{2403E473-BC0B-4AA7-915B-60FF2353BDFC}"/>
    <cellStyle name="แสดงผล 3 2 3 5 3" xfId="38990" xr:uid="{97EDE4BF-D9C4-4382-9429-EC7EC282AE43}"/>
    <cellStyle name="แสดงผล 3 2 3 5 4" xfId="27954" xr:uid="{1C932ED9-991D-41CB-B915-2D10BBF6BF53}"/>
    <cellStyle name="แสดงผล 3 2 3 6" xfId="15914" xr:uid="{EC6909F8-FD74-46F3-8935-3AB7EA76623A}"/>
    <cellStyle name="แสดงผล 3 2 3 6 2" xfId="15915" xr:uid="{664468E4-F50A-4A1E-B1C0-E6114F6C83EB}"/>
    <cellStyle name="แสดงผล 3 2 3 6 2 2" xfId="29932" xr:uid="{B0BD3483-F663-402F-9D8F-9C7D9A1AAD01}"/>
    <cellStyle name="แสดงผล 3 2 3 6 2 3" xfId="38992" xr:uid="{2A1A0366-6E61-41A0-A6B0-8794A080FCC7}"/>
    <cellStyle name="แสดงผล 3 2 3 6 2 4" xfId="25140" xr:uid="{6BB0B3EE-F8BF-4D6B-9A27-E16624AEDDE8}"/>
    <cellStyle name="แสดงผล 3 2 3 6 3" xfId="29931" xr:uid="{ADACE1E6-E20C-4DD8-A1C4-898FEB19E49A}"/>
    <cellStyle name="แสดงผล 3 2 3 6 4" xfId="38991" xr:uid="{CF30F367-AC7F-4D66-A69C-56523A1C4582}"/>
    <cellStyle name="แสดงผล 3 2 3 6 5" xfId="42759" xr:uid="{4C75FFCD-EC24-4D44-AED0-31E6A696DE60}"/>
    <cellStyle name="แสดงผล 3 2 3 7" xfId="15916" xr:uid="{90AD5CAA-90D7-47C0-9111-DB23FB97FE5C}"/>
    <cellStyle name="แสดงผล 3 2 3 7 2" xfId="29933" xr:uid="{66AC7568-4FB3-48A8-9838-05953097C6D3}"/>
    <cellStyle name="แสดงผล 3 2 3 7 3" xfId="38993" xr:uid="{B453694B-E407-44DD-9A6F-08B597B67933}"/>
    <cellStyle name="แสดงผล 3 2 3 7 4" xfId="40896" xr:uid="{3CC29E4C-0CDD-48E2-AB40-6ACAD0F94310}"/>
    <cellStyle name="แสดงผล 3 2 3 8" xfId="20987" xr:uid="{D6EC848A-5F20-4B23-993E-654135BACC14}"/>
    <cellStyle name="แสดงผล 3 2 3 8 2" xfId="42567" xr:uid="{7EE53020-AA87-4A8E-B78E-0AB70E6298DB}"/>
    <cellStyle name="แสดงผล 3 2 3 8 3" xfId="46893" xr:uid="{0997B538-508C-4904-A01B-3ACE718A59CB}"/>
    <cellStyle name="แสดงผล 3 2 3 9" xfId="19085" xr:uid="{F91081EC-DA6C-4885-AA17-FFDDB337191D}"/>
    <cellStyle name="แสดงผล 3 2 3 9 2" xfId="41297" xr:uid="{063F2E5A-B274-4FF8-9C11-390340CA42A5}"/>
    <cellStyle name="แสดงผล 3 2 3 9 3" xfId="46153" xr:uid="{4E29A4F0-D2CD-4FD5-8DF0-36B7B71F0748}"/>
    <cellStyle name="แสดงผล 3 2 4" xfId="15917" xr:uid="{E01DD568-22CE-4F30-A09F-EDAAD83AD1DD}"/>
    <cellStyle name="แสดงผล 3 2 4 10" xfId="41627" xr:uid="{457BFB85-54C8-4017-9152-2126BD433750}"/>
    <cellStyle name="แสดงผล 3 2 4 2" xfId="15918" xr:uid="{E4EFC120-2C1A-4F24-ABAC-E80734A2997C}"/>
    <cellStyle name="แสดงผล 3 2 4 2 2" xfId="15919" xr:uid="{F5872C17-5711-4162-9E1A-72B9BEF8EFC4}"/>
    <cellStyle name="แสดงผล 3 2 4 2 2 2" xfId="29936" xr:uid="{F04817FB-09D1-4423-8B5A-7C7B3C4F88CF}"/>
    <cellStyle name="แสดงผล 3 2 4 2 2 3" xfId="38996" xr:uid="{BB531410-9AB6-4CDE-9852-7F04E28ABFB9}"/>
    <cellStyle name="แสดงผล 3 2 4 2 2 4" xfId="44684" xr:uid="{E7DA3F59-4D23-49AB-8320-FC1474693BA1}"/>
    <cellStyle name="แสดงผล 3 2 4 2 3" xfId="29935" xr:uid="{11902F79-3E4E-432C-98C6-316469DAC103}"/>
    <cellStyle name="แสดงผล 3 2 4 2 4" xfId="38995" xr:uid="{8712E221-8DA3-4FEB-908D-CDF912B7C9CC}"/>
    <cellStyle name="แสดงผล 3 2 4 2 5" xfId="30625" xr:uid="{C575CF5A-421C-4ED6-A01E-877F50DB630E}"/>
    <cellStyle name="แสดงผล 3 2 4 3" xfId="15920" xr:uid="{DA7CE4BF-3244-4561-AC06-A9A1D123BCD3}"/>
    <cellStyle name="แสดงผล 3 2 4 3 2" xfId="15921" xr:uid="{7C0BFC6B-6BE2-4D8E-A1B9-5985B101A31F}"/>
    <cellStyle name="แสดงผล 3 2 4 3 2 2" xfId="29938" xr:uid="{6AC7BF50-50D3-4CF9-A0B3-B2191B3CC00C}"/>
    <cellStyle name="แสดงผล 3 2 4 3 2 3" xfId="38998" xr:uid="{EA23CDDB-645D-49DD-A0AB-646FC4BF0110}"/>
    <cellStyle name="แสดงผล 3 2 4 3 2 4" xfId="30622" xr:uid="{CEA683A4-0911-4A82-A18A-E863CD6D32F7}"/>
    <cellStyle name="แสดงผล 3 2 4 3 3" xfId="29937" xr:uid="{13951DFD-EE44-48F9-9D0D-C04EDF20ACE9}"/>
    <cellStyle name="แสดงผล 3 2 4 3 4" xfId="38997" xr:uid="{4F9FD8E4-097B-4E46-807C-B11400215BEF}"/>
    <cellStyle name="แสดงผล 3 2 4 3 5" xfId="40899" xr:uid="{9FCC612E-E71B-46C1-9331-323B02ACE81C}"/>
    <cellStyle name="แสดงผล 3 2 4 4" xfId="15922" xr:uid="{01732724-9140-4481-BC73-A190AC8FB72C}"/>
    <cellStyle name="แสดงผล 3 2 4 4 2" xfId="15923" xr:uid="{D159C620-58A4-41E4-9D36-F1510EF6DE03}"/>
    <cellStyle name="แสดงผล 3 2 4 4 2 2" xfId="29940" xr:uid="{2946D3E4-E370-4751-88B6-8C5B78004C08}"/>
    <cellStyle name="แสดงผล 3 2 4 4 2 3" xfId="39000" xr:uid="{0FE34AD5-EDF5-4F44-8947-43516E668384}"/>
    <cellStyle name="แสดงผล 3 2 4 4 2 4" xfId="42799" xr:uid="{8632686B-29A2-4FC8-A755-A344E041CC65}"/>
    <cellStyle name="แสดงผล 3 2 4 4 3" xfId="29939" xr:uid="{E1E367C2-F88F-4642-9C96-062DE7C923AA}"/>
    <cellStyle name="แสดงผล 3 2 4 4 4" xfId="38999" xr:uid="{DAFD26B4-B298-425E-ACBF-E3E0CB633CB7}"/>
    <cellStyle name="แสดงผล 3 2 4 4 5" xfId="44683" xr:uid="{B04B9AEE-BBE2-4F0E-8349-29022DFBF628}"/>
    <cellStyle name="แสดงผล 3 2 4 5" xfId="15924" xr:uid="{A10F3B95-2140-424E-A810-AA003070C95B}"/>
    <cellStyle name="แสดงผล 3 2 4 5 2" xfId="29941" xr:uid="{127CAC62-99CD-4611-95AB-DF9BD8678261}"/>
    <cellStyle name="แสดงผล 3 2 4 5 3" xfId="39001" xr:uid="{31692D81-7C23-4042-AEB7-AC15FFAD3F57}"/>
    <cellStyle name="แสดงผล 3 2 4 5 4" xfId="32442" xr:uid="{8B8EA4F1-8A38-4D3C-888E-71A640E6034B}"/>
    <cellStyle name="แสดงผล 3 2 4 6" xfId="15925" xr:uid="{D9623C3A-F506-4C60-ACEA-E0CE08C3B052}"/>
    <cellStyle name="แสดงผล 3 2 4 6 2" xfId="15926" xr:uid="{184E79DF-5935-44E3-871A-EC742AF499F7}"/>
    <cellStyle name="แสดงผล 3 2 4 6 2 2" xfId="29943" xr:uid="{C8716822-91C9-4F14-88C8-236BA69F468E}"/>
    <cellStyle name="แสดงผล 3 2 4 6 2 3" xfId="39003" xr:uid="{EBAA035D-E610-4730-96F0-82B95590EACB}"/>
    <cellStyle name="แสดงผล 3 2 4 6 2 4" xfId="41628" xr:uid="{5259A6A7-4029-4453-A77B-3561CA78F8AC}"/>
    <cellStyle name="แสดงผล 3 2 4 6 3" xfId="29942" xr:uid="{05FE8D41-217D-4C12-A00F-8F4FADD578F8}"/>
    <cellStyle name="แสดงผล 3 2 4 6 4" xfId="39002" xr:uid="{31F8F587-84D2-486E-93F2-3B6208C97E19}"/>
    <cellStyle name="แสดงผล 3 2 4 6 5" xfId="40897" xr:uid="{A6C6424D-0CDB-4F17-AC86-30066AB99AEA}"/>
    <cellStyle name="แสดงผล 3 2 4 7" xfId="15927" xr:uid="{0D634C20-5FD6-4EE8-A5B3-2D5277119974}"/>
    <cellStyle name="แสดงผล 3 2 4 7 2" xfId="29944" xr:uid="{B7EC2984-258E-495B-ADF0-219BD5521B96}"/>
    <cellStyle name="แสดงผล 3 2 4 7 3" xfId="39004" xr:uid="{4BF06E82-1FE2-4F44-BD1C-4D816871DD06}"/>
    <cellStyle name="แสดงผล 3 2 4 7 4" xfId="30624" xr:uid="{05C1C806-20A1-4518-B444-C430B7657BFA}"/>
    <cellStyle name="แสดงผล 3 2 4 8" xfId="29934" xr:uid="{7ACEC703-B720-4971-882A-AC73F76BC479}"/>
    <cellStyle name="แสดงผล 3 2 4 9" xfId="38994" xr:uid="{60C1AF24-2312-4300-B38C-9D475F970D65}"/>
    <cellStyle name="แสดงผล 3 2 5" xfId="15928" xr:uid="{845DDBCC-C171-4F9A-8132-2392BB598A67}"/>
    <cellStyle name="แสดงผล 3 2 5 10" xfId="40898" xr:uid="{D7778C35-CCC4-4FDA-9354-B83962CDA88B}"/>
    <cellStyle name="แสดงผล 3 2 5 2" xfId="15929" xr:uid="{DE359CB8-9997-423A-8B4F-0AE09373A56C}"/>
    <cellStyle name="แสดงผล 3 2 5 2 2" xfId="15930" xr:uid="{178CF79C-05BA-40E8-9765-B69AE93DB4B5}"/>
    <cellStyle name="แสดงผล 3 2 5 2 2 2" xfId="29947" xr:uid="{1E4A3712-349A-4E62-A539-80821802EF49}"/>
    <cellStyle name="แสดงผล 3 2 5 2 2 3" xfId="39007" xr:uid="{4DF7F6D4-00AC-429B-879A-7943E5B00BE4}"/>
    <cellStyle name="แสดงผล 3 2 5 2 2 4" xfId="30918" xr:uid="{247E3704-F48A-4459-9574-55E7306584D5}"/>
    <cellStyle name="แสดงผล 3 2 5 2 3" xfId="29946" xr:uid="{487B0192-65E9-4121-A34F-62943179DF43}"/>
    <cellStyle name="แสดงผล 3 2 5 2 4" xfId="39006" xr:uid="{1B735C4D-24CD-46CE-A567-4BF97A96C7A8}"/>
    <cellStyle name="แสดงผล 3 2 5 2 5" xfId="24305" xr:uid="{4AA93718-7F79-446E-8364-7822DA863614}"/>
    <cellStyle name="แสดงผล 3 2 5 3" xfId="15931" xr:uid="{D73FC05C-DF62-45DC-9865-04EB541CB992}"/>
    <cellStyle name="แสดงผล 3 2 5 3 2" xfId="15932" xr:uid="{44297C3F-8FBF-47DC-8F29-F63F94B5A72B}"/>
    <cellStyle name="แสดงผล 3 2 5 3 2 2" xfId="29949" xr:uid="{347732B1-4624-42D7-93E4-B9695FE7CE35}"/>
    <cellStyle name="แสดงผล 3 2 5 3 2 3" xfId="39009" xr:uid="{599AF8AA-0CD5-4468-B26F-72E929ADE1EF}"/>
    <cellStyle name="แสดงผล 3 2 5 3 2 4" xfId="44782" xr:uid="{2C609AE5-ECD7-4BE7-B0F2-7DBD0BD0C5FF}"/>
    <cellStyle name="แสดงผล 3 2 5 3 3" xfId="29948" xr:uid="{F110D580-EA7C-4E91-B285-4B212A358585}"/>
    <cellStyle name="แสดงผล 3 2 5 3 4" xfId="39008" xr:uid="{2BFBCDFF-1F07-4096-A061-82DED1FA9526}"/>
    <cellStyle name="แสดงผล 3 2 5 3 5" xfId="24372" xr:uid="{C2855EF7-6545-4D0D-A4E8-7E4D44F5EE5B}"/>
    <cellStyle name="แสดงผล 3 2 5 4" xfId="15933" xr:uid="{E1AACACC-34D3-4EF1-9833-77BAC682EA90}"/>
    <cellStyle name="แสดงผล 3 2 5 4 2" xfId="15934" xr:uid="{1DA35A1C-5DDD-47EB-9FEA-870E4A97D709}"/>
    <cellStyle name="แสดงผล 3 2 5 4 2 2" xfId="29951" xr:uid="{B2A1235C-82BC-4A9A-88D9-6BA54D460400}"/>
    <cellStyle name="แสดงผล 3 2 5 4 2 3" xfId="39011" xr:uid="{F42C54DB-3B6F-4845-8A73-3A7EE422673C}"/>
    <cellStyle name="แสดงผล 3 2 5 4 2 4" xfId="44681" xr:uid="{7A842C3E-F60C-419C-AC17-3F011EF5F679}"/>
    <cellStyle name="แสดงผล 3 2 5 4 3" xfId="29950" xr:uid="{D15620B5-2330-4653-B9E2-1FA6441ED015}"/>
    <cellStyle name="แสดงผล 3 2 5 4 4" xfId="39010" xr:uid="{E49001F1-83FB-4278-A3FE-71F593D1EC2F}"/>
    <cellStyle name="แสดงผล 3 2 5 4 5" xfId="44756" xr:uid="{E17DCD48-D587-4B4A-92FB-7A2F35ECB052}"/>
    <cellStyle name="แสดงผล 3 2 5 5" xfId="15935" xr:uid="{61490FF2-F3DE-4122-BF0E-6D7C5BAEFA87}"/>
    <cellStyle name="แสดงผล 3 2 5 5 2" xfId="29952" xr:uid="{CFA6FCD9-D8EE-4B39-BDAF-CC8C2750B454}"/>
    <cellStyle name="แสดงผล 3 2 5 5 3" xfId="39012" xr:uid="{03F58F4D-8D51-4D07-AFB9-6C5F2EE811F1}"/>
    <cellStyle name="แสดงผล 3 2 5 5 4" xfId="8560" xr:uid="{A138C7F7-84B9-48DC-BBD2-3D4118F1C643}"/>
    <cellStyle name="แสดงผล 3 2 5 6" xfId="15936" xr:uid="{F49343F7-5678-4501-BB6F-0831B0A3AF93}"/>
    <cellStyle name="แสดงผล 3 2 5 6 2" xfId="15937" xr:uid="{39162572-47AC-43A7-B144-F9B209D74DAA}"/>
    <cellStyle name="แสดงผล 3 2 5 6 2 2" xfId="29954" xr:uid="{27FFBFC1-85EA-4B74-8CCA-49260584DC1E}"/>
    <cellStyle name="แสดงผล 3 2 5 6 2 3" xfId="39014" xr:uid="{CC1078FB-3FEA-420A-A61E-25A99F4E0C70}"/>
    <cellStyle name="แสดงผล 3 2 5 6 2 4" xfId="9885" xr:uid="{0FD80680-C50D-461C-B88B-052EFBEC6E0C}"/>
    <cellStyle name="แสดงผล 3 2 5 6 3" xfId="29953" xr:uid="{843E60D7-AE73-41CC-9522-0AC0A13CC22F}"/>
    <cellStyle name="แสดงผล 3 2 5 6 4" xfId="39013" xr:uid="{2199C9AA-C4EA-4FF6-B645-58A9228414B4}"/>
    <cellStyle name="แสดงผล 3 2 5 6 5" xfId="42760" xr:uid="{A03CAB22-1365-4B00-A887-6F999B8C566D}"/>
    <cellStyle name="แสดงผล 3 2 5 7" xfId="15938" xr:uid="{65DA3A24-5A4D-4AD2-ACA0-CFCC0175E63C}"/>
    <cellStyle name="แสดงผล 3 2 5 7 2" xfId="29955" xr:uid="{ABF6F25C-27F9-4319-B7FB-A445A9891085}"/>
    <cellStyle name="แสดงผล 3 2 5 7 3" xfId="39015" xr:uid="{B3A428E0-2C25-4056-96C3-F28B6CBA0597}"/>
    <cellStyle name="แสดงผล 3 2 5 7 4" xfId="30627" xr:uid="{DD879A60-94E9-49A2-83EB-FA552CCEBB05}"/>
    <cellStyle name="แสดงผล 3 2 5 8" xfId="29945" xr:uid="{811D145A-43D4-4DB2-86F4-8AE383168510}"/>
    <cellStyle name="แสดงผล 3 2 5 9" xfId="39005" xr:uid="{44C12EEE-C640-4326-8565-CBEE7C772FD3}"/>
    <cellStyle name="แสดงผล 3 2 6" xfId="15939" xr:uid="{7BF35F76-113F-4775-A7C3-87788597C76B}"/>
    <cellStyle name="แสดงผล 3 2 6 10" xfId="40895" xr:uid="{D5DB3F47-F78A-4E3A-8EEE-5F74D425E138}"/>
    <cellStyle name="แสดงผล 3 2 6 2" xfId="15940" xr:uid="{C87E8C40-7E86-411D-A219-24CFA7C90989}"/>
    <cellStyle name="แสดงผล 3 2 6 2 2" xfId="15941" xr:uid="{65A757BD-B3D7-403B-8AF8-2DC951036DD7}"/>
    <cellStyle name="แสดงผล 3 2 6 2 2 2" xfId="29958" xr:uid="{8622B51E-861E-4D50-88F9-D134AD161075}"/>
    <cellStyle name="แสดงผล 3 2 6 2 2 3" xfId="39018" xr:uid="{7416CC43-74BF-42ED-886D-CCB0F3F0992D}"/>
    <cellStyle name="แสดงผล 3 2 6 2 2 4" xfId="30626" xr:uid="{628FE5F4-A341-4C02-A883-6E80D4CF2F82}"/>
    <cellStyle name="แสดงผล 3 2 6 2 3" xfId="29957" xr:uid="{6E01458A-C371-4F81-B969-EE130B183B2E}"/>
    <cellStyle name="แสดงผล 3 2 6 2 4" xfId="39017" xr:uid="{D89FD0C1-5D29-4A8F-8ACD-5BBB93227363}"/>
    <cellStyle name="แสดงผล 3 2 6 2 5" xfId="41626" xr:uid="{0B7BEFE6-B6EC-4FE2-AABF-7F1E78BC6539}"/>
    <cellStyle name="แสดงผล 3 2 6 3" xfId="15942" xr:uid="{05D2F182-6EFF-47B5-8493-554C2BF241C9}"/>
    <cellStyle name="แสดงผล 3 2 6 3 2" xfId="15943" xr:uid="{2C346115-E491-4E9B-98DF-0192E92E937F}"/>
    <cellStyle name="แสดงผล 3 2 6 3 2 2" xfId="29960" xr:uid="{576C0947-9503-458A-B141-03C28F30B2EA}"/>
    <cellStyle name="แสดงผล 3 2 6 3 2 3" xfId="39020" xr:uid="{E649EEA3-744E-4673-B546-9C3AD3E3F28A}"/>
    <cellStyle name="แสดงผล 3 2 6 3 2 4" xfId="27941" xr:uid="{4194C07E-8846-4EE3-994F-D3F8891CC903}"/>
    <cellStyle name="แสดงผล 3 2 6 3 3" xfId="29959" xr:uid="{B51F174C-8E36-448E-9797-90A9F81E238E}"/>
    <cellStyle name="แสดงผล 3 2 6 3 4" xfId="39019" xr:uid="{F24FCB79-62EE-42A5-BBDB-E2298A9D5BBF}"/>
    <cellStyle name="แสดงผล 3 2 6 3 5" xfId="24373" xr:uid="{10AD69B7-B54F-4BC9-B429-EEF28181FDD3}"/>
    <cellStyle name="แสดงผล 3 2 6 4" xfId="15944" xr:uid="{B2257CEC-12ED-445D-A878-6A4B2FC702CA}"/>
    <cellStyle name="แสดงผล 3 2 6 4 2" xfId="15945" xr:uid="{AF89FAC9-C029-4F82-B764-C2922AC89FB6}"/>
    <cellStyle name="แสดงผล 3 2 6 4 2 2" xfId="29962" xr:uid="{22E0E41F-C97B-45ED-8CC7-C8E50FAFEB18}"/>
    <cellStyle name="แสดงผล 3 2 6 4 2 3" xfId="39022" xr:uid="{EE9D0C00-FBB2-48C2-85A9-C848FD397C23}"/>
    <cellStyle name="แสดงผล 3 2 6 4 2 4" xfId="44680" xr:uid="{81140026-5E27-4EA1-938F-8400AF12E37C}"/>
    <cellStyle name="แสดงผล 3 2 6 4 3" xfId="29961" xr:uid="{F474B741-6601-4ADC-AB34-282C34D2B86C}"/>
    <cellStyle name="แสดงผล 3 2 6 4 4" xfId="39021" xr:uid="{694EDAA0-66CA-4E35-9DA2-DA5A5AA0CB6B}"/>
    <cellStyle name="แสดงผล 3 2 6 4 5" xfId="44755" xr:uid="{EED87B91-72ED-474F-80DE-FAC020B313DE}"/>
    <cellStyle name="แสดงผล 3 2 6 5" xfId="15946" xr:uid="{9E4EFE8B-7345-4163-9783-2DEE621023FD}"/>
    <cellStyle name="แสดงผล 3 2 6 5 2" xfId="29963" xr:uid="{34932AA4-AE15-4688-9CC1-E29E6E32371D}"/>
    <cellStyle name="แสดงผล 3 2 6 5 3" xfId="39023" xr:uid="{6F0BAB0C-6FC6-4254-B899-573FA4140A0A}"/>
    <cellStyle name="แสดงผล 3 2 6 5 4" xfId="40894" xr:uid="{D453F3F1-6313-486E-B536-BB58BA78021B}"/>
    <cellStyle name="แสดงผล 3 2 6 6" xfId="15947" xr:uid="{55CD619B-F552-494C-AFF0-D0357A84C8D0}"/>
    <cellStyle name="แสดงผล 3 2 6 6 2" xfId="15948" xr:uid="{6F88F8E8-665B-4140-BA04-1928CFB63B45}"/>
    <cellStyle name="แสดงผล 3 2 6 6 2 2" xfId="29965" xr:uid="{0F764344-98DF-40AF-BED8-9370D54802BE}"/>
    <cellStyle name="แสดงผล 3 2 6 6 2 3" xfId="39025" xr:uid="{42EC167E-7A20-4AD3-B452-20466E2363ED}"/>
    <cellStyle name="แสดงผล 3 2 6 6 2 4" xfId="41625" xr:uid="{915F3D27-F509-4325-8D9D-D73BA1502F6D}"/>
    <cellStyle name="แสดงผล 3 2 6 6 3" xfId="29964" xr:uid="{BE6BEA00-C934-457D-BFFA-24EA3992DC55}"/>
    <cellStyle name="แสดงผล 3 2 6 6 4" xfId="39024" xr:uid="{9809FE8D-F589-4E25-B587-0784794BE28B}"/>
    <cellStyle name="แสดงผล 3 2 6 6 5" xfId="32355" xr:uid="{AAD73B89-450B-4CD9-AF5F-D51E1966A219}"/>
    <cellStyle name="แสดงผล 3 2 6 7" xfId="15949" xr:uid="{86A202D9-FC9F-4BFE-8AEB-7E526B47043B}"/>
    <cellStyle name="แสดงผล 3 2 6 7 2" xfId="29966" xr:uid="{5E612D2B-E998-4809-8F86-23F51DB3DF95}"/>
    <cellStyle name="แสดงผล 3 2 6 7 3" xfId="39026" xr:uid="{B0DE45CF-9747-46DE-9A48-172883A07986}"/>
    <cellStyle name="แสดงผล 3 2 6 7 4" xfId="30628" xr:uid="{D1EA3084-3466-4C89-915A-87F780153F42}"/>
    <cellStyle name="แสดงผล 3 2 6 8" xfId="29956" xr:uid="{A538156A-750D-426A-901D-84AB08A6EBAD}"/>
    <cellStyle name="แสดงผล 3 2 6 9" xfId="39016" xr:uid="{9A444FC3-F3BC-4528-9BEB-07DD311F35B8}"/>
    <cellStyle name="แสดงผล 3 2 7" xfId="15950" xr:uid="{2D948D8A-681D-413F-8F40-CD6FB2502235}"/>
    <cellStyle name="แสดงผล 3 2 7 2" xfId="15951" xr:uid="{7F64FA51-DE47-429B-87AE-AC19DA16BB86}"/>
    <cellStyle name="แสดงผล 3 2 7 2 2" xfId="29968" xr:uid="{B93CF145-4E54-4131-8025-2863BC3FF134}"/>
    <cellStyle name="แสดงผล 3 2 7 2 3" xfId="39028" xr:uid="{0B648BFB-0C05-498A-9FA2-477E8B48E958}"/>
    <cellStyle name="แสดงผล 3 2 7 2 4" xfId="41624" xr:uid="{B2698352-A0AD-4632-9597-24C6E07968D7}"/>
    <cellStyle name="แสดงผล 3 2 7 3" xfId="29967" xr:uid="{9C6109A3-8AF3-4292-9C24-0D8E330F130D}"/>
    <cellStyle name="แสดงผล 3 2 7 4" xfId="39027" xr:uid="{7E77B6E9-7D21-4E1C-B570-1BD59B15E1EE}"/>
    <cellStyle name="แสดงผล 3 2 7 5" xfId="32356" xr:uid="{198460A2-1510-40BC-B05A-E09714DE242D}"/>
    <cellStyle name="แสดงผล 3 2 8" xfId="20393" xr:uid="{09072F9E-B373-4BDF-993A-6C6C4E76FD52}"/>
    <cellStyle name="แสดงผล 3 2 8 2" xfId="42159" xr:uid="{DD386F8C-FF40-46AD-A37A-10EF6CC915AC}"/>
    <cellStyle name="แสดงผล 3 2 8 3" xfId="46581" xr:uid="{34361D8D-3319-4B9C-B6C6-B82DB44D23D5}"/>
    <cellStyle name="แสดงผล 3 2 9" xfId="22212" xr:uid="{53F944A9-0139-4D4A-BA96-49ED75F60EFF}"/>
    <cellStyle name="แสดงผล 3 2 9 2" xfId="43471" xr:uid="{DCE6F537-FD0F-4021-8D79-6B4BE41810C9}"/>
    <cellStyle name="แสดงผล 3 2 9 3" xfId="47481" xr:uid="{90CDA700-D68B-4B90-B12D-047847EDA72F}"/>
    <cellStyle name="แสดงผล 3 3" xfId="6603" xr:uid="{59AA677C-3356-446B-A9AB-AD8290D8D12E}"/>
    <cellStyle name="แสดงผล 3 3 10" xfId="22210" xr:uid="{DD91CF30-76A8-4A89-800E-551E035107F2}"/>
    <cellStyle name="แสดงผล 3 3 10 2" xfId="43469" xr:uid="{DC6940B5-82C7-4559-978E-D89A12AAB601}"/>
    <cellStyle name="แสดงผล 3 3 10 3" xfId="47479" xr:uid="{FB3A3EC3-FA18-4F19-AC36-67B9112914DC}"/>
    <cellStyle name="แสดงผล 3 3 11" xfId="22640" xr:uid="{A938D8C1-FCD6-4861-A429-2F92F0F0FF7D}"/>
    <cellStyle name="แสดงผล 3 3 11 2" xfId="43759" xr:uid="{5DFB7418-502B-4BC9-AA8E-40D88F10D681}"/>
    <cellStyle name="แสดงผล 3 3 11 3" xfId="47666" xr:uid="{207F17C2-A133-438F-982A-BC1ABE015327}"/>
    <cellStyle name="แสดงผล 3 3 12" xfId="23469" xr:uid="{E1B0B29A-8175-4380-A55D-12F3720C220E}"/>
    <cellStyle name="แสดงผล 3 3 12 2" xfId="44413" xr:uid="{4A9923C4-B458-4492-8C88-65707E01833D}"/>
    <cellStyle name="แสดงผล 3 3 12 3" xfId="48161" xr:uid="{45C94CB1-F443-4C17-9449-2125DF3885A6}"/>
    <cellStyle name="แสดงผล 3 3 13" xfId="15952" xr:uid="{ED6955DB-77CE-4F8A-913C-DE1F43BB481D}"/>
    <cellStyle name="แสดงผล 3 3 13 2" xfId="29969" xr:uid="{8D693645-C949-4F3F-BC78-2B50A95D1630}"/>
    <cellStyle name="แสดงผล 3 3 13 3" xfId="39029" xr:uid="{4C61A7E7-74DB-4BBF-85C9-4B9FABA6BE38}"/>
    <cellStyle name="แสดงผล 3 3 13 4" xfId="37299" xr:uid="{D79CB596-A9A7-473E-80CA-715EC45A2051}"/>
    <cellStyle name="แสดงผล 3 3 14" xfId="9581" xr:uid="{61BA9748-8490-4CCD-8240-E25461CCA5D0}"/>
    <cellStyle name="แสดงผล 3 3 15" xfId="24206" xr:uid="{CA188338-BC3B-49D9-933F-3C7709D14522}"/>
    <cellStyle name="แสดงผล 3 3 16" xfId="29572" xr:uid="{9A1D0EE0-E6BC-4DC4-B43E-6834CB1431A7}"/>
    <cellStyle name="แสดงผล 3 3 17" xfId="42029" xr:uid="{E0ACC379-263E-41B8-B565-C225F6B1122E}"/>
    <cellStyle name="แสดงผล 3 3 2" xfId="7407" xr:uid="{9A15707B-BF45-488B-8018-ACDBF9549F9D}"/>
    <cellStyle name="แสดงผล 3 3 2 10" xfId="10523" xr:uid="{AA7F7768-2905-49F1-AA9B-EDC6D47047B7}"/>
    <cellStyle name="แสดงผล 3 3 2 11" xfId="38266" xr:uid="{CE1B8BBE-17BF-4E27-A78F-DFA9BF8B06EA}"/>
    <cellStyle name="แสดงผล 3 3 2 2" xfId="15954" xr:uid="{940D4778-2CB7-44F3-9D80-697CCF496074}"/>
    <cellStyle name="แสดงผล 3 3 2 2 2" xfId="29971" xr:uid="{96A28417-D3D7-427A-9AA6-46410C5A6EC6}"/>
    <cellStyle name="แสดงผล 3 3 2 2 3" xfId="39031" xr:uid="{F98CE631-89D1-454B-9687-5719E62A7B7A}"/>
    <cellStyle name="แสดงผล 3 3 2 2 4" xfId="37298" xr:uid="{12158E1C-3879-4096-901A-B0C61CE00C51}"/>
    <cellStyle name="แสดงผล 3 3 2 3" xfId="20989" xr:uid="{76CFF022-DD7C-45FC-BF7A-03E33A975116}"/>
    <cellStyle name="แสดงผล 3 3 2 3 2" xfId="42569" xr:uid="{0C33F629-CDF2-4019-B4DA-B1F652072BA9}"/>
    <cellStyle name="แสดงผล 3 3 2 3 3" xfId="46895" xr:uid="{5935671D-68B1-43B4-B8B2-877839EF8EC1}"/>
    <cellStyle name="แสดงผล 3 3 2 4" xfId="22168" xr:uid="{50BB339E-2CFA-4821-B376-ADB9DD10BE2E}"/>
    <cellStyle name="แสดงผล 3 3 2 4 2" xfId="43432" xr:uid="{0175C7B9-4EE1-439F-BC73-8836492AC25E}"/>
    <cellStyle name="แสดงผล 3 3 2 4 3" xfId="47445" xr:uid="{597D9BB1-B90B-491C-84D2-E41F2FB5D5BD}"/>
    <cellStyle name="แสดงผล 3 3 2 5" xfId="23179" xr:uid="{AAB33243-B00F-4FDC-8873-BBF37D229C90}"/>
    <cellStyle name="แสดงผล 3 3 2 5 2" xfId="44132" xr:uid="{278671E7-D789-4C7F-A4C2-4A9E9B7617DB}"/>
    <cellStyle name="แสดงผล 3 3 2 5 3" xfId="47898" xr:uid="{567EB272-96D2-4912-B2E5-22171102401B}"/>
    <cellStyle name="แสดงผล 3 3 2 6" xfId="23602" xr:uid="{55F509EA-CA59-4A98-838D-A817A24E57C5}"/>
    <cellStyle name="แสดงผล 3 3 2 6 2" xfId="44493" xr:uid="{340750A9-ECBE-42D3-908C-5B9172078945}"/>
    <cellStyle name="แสดงผล 3 3 2 6 3" xfId="48210" xr:uid="{62ACE067-6BE7-4AE6-B6A3-2E5327C542C9}"/>
    <cellStyle name="แสดงผล 3 3 2 7" xfId="15953" xr:uid="{ABC74A63-19BB-4F2D-8BC9-CE478E035740}"/>
    <cellStyle name="แสดงผล 3 3 2 7 2" xfId="29970" xr:uid="{0C766E5A-6BB4-46B2-9393-012020BB36A7}"/>
    <cellStyle name="แสดงผล 3 3 2 7 3" xfId="39030" xr:uid="{269F4A1B-AF6F-40BE-8860-49839DA39D11}"/>
    <cellStyle name="แสดงผล 3 3 2 7 4" xfId="30629" xr:uid="{94F2B186-32FB-4F1A-A575-530D5F958C35}"/>
    <cellStyle name="แสดงผล 3 3 2 8" xfId="10268" xr:uid="{FD5950F6-EEFB-4FA9-8FDD-474BA0778E05}"/>
    <cellStyle name="แสดงผล 3 3 2 9" xfId="24883" xr:uid="{0ABBC6CF-9C03-427F-A85A-EC49C64B856E}"/>
    <cellStyle name="แสดงผล 3 3 3" xfId="15955" xr:uid="{712A9A5B-7CD1-45E4-B80E-A73607ADF700}"/>
    <cellStyle name="แสดงผล 3 3 3 2" xfId="15956" xr:uid="{39D96A88-FB67-46BB-A43B-D47715B6E5FF}"/>
    <cellStyle name="แสดงผล 3 3 3 2 2" xfId="29973" xr:uid="{52C766FE-CCA7-4BEB-A2CF-38DB06B35041}"/>
    <cellStyle name="แสดงผล 3 3 3 2 3" xfId="39033" xr:uid="{EF0846EE-0D3E-4933-B5C0-B8BD353D2486}"/>
    <cellStyle name="แสดงผล 3 3 3 2 4" xfId="37300" xr:uid="{E8B4C61C-6777-4B2F-81D9-21CC9C561530}"/>
    <cellStyle name="แสดงผล 3 3 3 3" xfId="29972" xr:uid="{E7BC94A2-AF2A-45D8-BB6D-15A8D96B3532}"/>
    <cellStyle name="แสดงผล 3 3 3 4" xfId="39032" xr:uid="{31594C97-42E1-4D03-B6F3-6A02E1FB20D6}"/>
    <cellStyle name="แสดงผล 3 3 3 5" xfId="41623" xr:uid="{C665ABB8-5407-4548-9F21-6C6558F2D152}"/>
    <cellStyle name="แสดงผล 3 3 4" xfId="15957" xr:uid="{EC25A40F-898D-4B79-BAA8-027E1CF4568D}"/>
    <cellStyle name="แสดงผล 3 3 4 2" xfId="15958" xr:uid="{A7A7AD5C-29CA-41B8-8418-7DDAC99BE8FA}"/>
    <cellStyle name="แสดงผล 3 3 4 2 2" xfId="29975" xr:uid="{34FA15D6-6881-43FE-BCB3-8E28B081716B}"/>
    <cellStyle name="แสดงผล 3 3 4 2 3" xfId="39035" xr:uid="{250C35C7-442E-495E-8713-7489F0873B0E}"/>
    <cellStyle name="แสดงผล 3 3 4 2 4" xfId="9452" xr:uid="{F620E690-04F3-4E5C-898A-CF1CA774F5E7}"/>
    <cellStyle name="แสดงผล 3 3 4 3" xfId="29974" xr:uid="{9C84909D-9A92-4413-B076-4042D53DF428}"/>
    <cellStyle name="แสดงผล 3 3 4 4" xfId="39034" xr:uid="{471B3F73-8A52-400B-BB00-3E9F83361FF4}"/>
    <cellStyle name="แสดงผล 3 3 4 5" xfId="30630" xr:uid="{0F58FA3D-8557-48DE-B0E1-586890B606CE}"/>
    <cellStyle name="แสดงผล 3 3 5" xfId="15959" xr:uid="{6E190FC9-721D-477E-A8C6-DEE425799BF8}"/>
    <cellStyle name="แสดงผล 3 3 5 2" xfId="15960" xr:uid="{108FF3AD-AEB9-4DA1-B4DD-FA9E6A40E2BC}"/>
    <cellStyle name="แสดงผล 3 3 5 2 2" xfId="29977" xr:uid="{3E8E879E-5261-4978-88A9-82E9C680AB1A}"/>
    <cellStyle name="แสดงผล 3 3 5 2 3" xfId="39037" xr:uid="{E9B18AA7-688D-4903-9AB5-92A69A337495}"/>
    <cellStyle name="แสดงผล 3 3 5 2 4" xfId="33983" xr:uid="{7CCB80CC-A975-4154-BA11-57801CEE3E1D}"/>
    <cellStyle name="แสดงผล 3 3 5 3" xfId="29976" xr:uid="{DD2A7D51-3C50-444E-9C64-43F6EC2FB97A}"/>
    <cellStyle name="แสดงผล 3 3 5 4" xfId="39036" xr:uid="{98BC670B-0187-4D48-BD42-6DB86344E641}"/>
    <cellStyle name="แสดงผล 3 3 5 5" xfId="41061" xr:uid="{C00421AA-F509-482B-A845-930E5A36FEDA}"/>
    <cellStyle name="แสดงผล 3 3 6" xfId="15961" xr:uid="{30423AA0-CA38-43F2-9E28-FC026BFFC532}"/>
    <cellStyle name="แสดงผล 3 3 6 2" xfId="29978" xr:uid="{2B6C963B-1C0D-4CEC-9575-26CFA72A1023}"/>
    <cellStyle name="แสดงผล 3 3 6 3" xfId="39038" xr:uid="{7CD61041-E018-4F27-9B36-6FE079BDCF4F}"/>
    <cellStyle name="แสดงผล 3 3 6 4" xfId="30631" xr:uid="{6EB91774-0AF1-4DCB-8CBC-4A0BD5B3950E}"/>
    <cellStyle name="แสดงผล 3 3 7" xfId="15962" xr:uid="{1814C9CA-56E3-4019-B17C-F83AA2E93448}"/>
    <cellStyle name="แสดงผล 3 3 7 2" xfId="15963" xr:uid="{E2FFFCC2-51B4-4543-AF07-7F59EAE1A3DA}"/>
    <cellStyle name="แสดงผล 3 3 7 2 2" xfId="29980" xr:uid="{C56FC142-8C52-4D44-BAFC-DFE320733EC2}"/>
    <cellStyle name="แสดงผล 3 3 7 2 3" xfId="39040" xr:uid="{7E4B5538-883D-4276-8A4C-450802749FCB}"/>
    <cellStyle name="แสดงผล 3 3 7 2 4" xfId="33494" xr:uid="{0997E1DF-2936-42F0-A5EB-73019E315E77}"/>
    <cellStyle name="แสดงผล 3 3 7 3" xfId="29979" xr:uid="{3AC3DF13-E071-4916-A1EA-11EC83DC5F16}"/>
    <cellStyle name="แสดงผล 3 3 7 4" xfId="39039" xr:uid="{9E45E388-304E-435C-88A1-EA00499F68FF}"/>
    <cellStyle name="แสดงผล 3 3 7 5" xfId="30632" xr:uid="{B67FC2F0-54D0-487E-A8E0-F6BCF5DAB49F}"/>
    <cellStyle name="แสดงผล 3 3 8" xfId="15964" xr:uid="{F6825677-BA18-440A-A09F-6885EDE56DDB}"/>
    <cellStyle name="แสดงผล 3 3 8 2" xfId="29981" xr:uid="{4ED7BA93-BA45-4AAD-B5B5-4F155DFFC090}"/>
    <cellStyle name="แสดงผล 3 3 8 3" xfId="39041" xr:uid="{974C1E7F-F453-4122-974F-6504F09DE834}"/>
    <cellStyle name="แสดงผล 3 3 8 4" xfId="30633" xr:uid="{A0A2729A-4D65-4A1C-A113-4D5C22AB3B45}"/>
    <cellStyle name="แสดงผล 3 3 9" xfId="20395" xr:uid="{C8CEF9A0-2FB9-454A-B100-50D1CA29091C}"/>
    <cellStyle name="แสดงผล 3 3 9 2" xfId="42161" xr:uid="{B53C9B04-CA87-4A9C-B98D-BA52B88880CB}"/>
    <cellStyle name="แสดงผล 3 3 9 3" xfId="46583" xr:uid="{98891C40-DDB2-4087-89B5-36EA3BF83866}"/>
    <cellStyle name="แสดงผล 3 4" xfId="6604" xr:uid="{0EF4C906-7B34-4AEE-8859-CB383BFC6CAA}"/>
    <cellStyle name="แสดงผล 3 4 10" xfId="22641" xr:uid="{0F1A737F-0DC8-4F4C-8EB0-968AB859C062}"/>
    <cellStyle name="แสดงผล 3 4 10 2" xfId="43760" xr:uid="{C32C229B-4AAD-40B2-89C1-46E8D0104D53}"/>
    <cellStyle name="แสดงผล 3 4 10 3" xfId="47667" xr:uid="{5C75F7CC-8B83-4A4E-ADD4-0D71D146C96E}"/>
    <cellStyle name="แสดงผล 3 4 11" xfId="23470" xr:uid="{85989284-0B0A-40D2-A0A3-726E80D9AB90}"/>
    <cellStyle name="แสดงผล 3 4 11 2" xfId="44414" xr:uid="{6A544D0D-5729-4DCC-861D-0FA6BD04BEE5}"/>
    <cellStyle name="แสดงผล 3 4 11 3" xfId="48162" xr:uid="{5C5E144F-9DA3-4778-A4C6-6C0639912972}"/>
    <cellStyle name="แสดงผล 3 4 12" xfId="15965" xr:uid="{7E4D42B6-868D-42E7-B40B-5BDCEB68EEA4}"/>
    <cellStyle name="แสดงผล 3 4 12 2" xfId="29982" xr:uid="{D138B33D-186E-4B74-A979-6A04F8849193}"/>
    <cellStyle name="แสดงผล 3 4 12 3" xfId="39042" xr:uid="{D063E8C0-4577-4758-AA61-8C1126D5215B}"/>
    <cellStyle name="แสดงผล 3 4 12 4" xfId="30945" xr:uid="{A9CD036F-00AE-4072-89E4-ADE8B7CAC33A}"/>
    <cellStyle name="แสดงผล 3 4 13" xfId="9582" xr:uid="{A4CC7622-84D8-4343-AAFD-18556D29E6C8}"/>
    <cellStyle name="แสดงผล 3 4 14" xfId="24207" xr:uid="{ACBE8F99-6CDF-4864-8803-9C4B7F0CB4A8}"/>
    <cellStyle name="แสดงผล 3 4 15" xfId="29571" xr:uid="{34766FF2-A149-4E48-922D-82429BCACD7B}"/>
    <cellStyle name="แสดงผล 3 4 16" xfId="38679" xr:uid="{0DC19DBB-5BD6-4A3E-B210-68836BAEC6AF}"/>
    <cellStyle name="แสดงผล 3 4 2" xfId="7408" xr:uid="{B9B740F9-611D-473F-959A-C101ABEAE3C3}"/>
    <cellStyle name="แสดงผล 3 4 2 10" xfId="9489" xr:uid="{8C1BA900-849E-4E3A-978E-3B38B6F0C5A2}"/>
    <cellStyle name="แสดงผล 3 4 2 11" xfId="43657" xr:uid="{4516CCBC-5216-40F7-A037-C9111FAB7958}"/>
    <cellStyle name="แสดงผล 3 4 2 2" xfId="15967" xr:uid="{3021E9B3-043F-40F2-95EA-388C3F0B12D1}"/>
    <cellStyle name="แสดงผล 3 4 2 2 2" xfId="29984" xr:uid="{A1AD4881-7DAF-4A25-B815-61A49657F09F}"/>
    <cellStyle name="แสดงผล 3 4 2 2 3" xfId="39044" xr:uid="{1A5172EE-45B0-4665-ABAD-C916AC26B8CE}"/>
    <cellStyle name="แสดงผล 3 4 2 2 4" xfId="40830" xr:uid="{7F6700A3-8E9B-4CF6-90FA-46FCCC50177F}"/>
    <cellStyle name="แสดงผล 3 4 2 3" xfId="20990" xr:uid="{B2544BDE-F8E7-4D71-BCE7-7B19E29DD83F}"/>
    <cellStyle name="แสดงผล 3 4 2 3 2" xfId="42570" xr:uid="{AFA08B4A-77F6-427E-B288-F8D0EC24EA28}"/>
    <cellStyle name="แสดงผล 3 4 2 3 3" xfId="46896" xr:uid="{51C3A0BE-1E50-4491-A25F-AA220614ED34}"/>
    <cellStyle name="แสดงผล 3 4 2 4" xfId="19092" xr:uid="{EC2CC746-927A-4162-BC07-DBCA6CF1D510}"/>
    <cellStyle name="แสดงผล 3 4 2 4 2" xfId="41302" xr:uid="{DAACFBAE-11F6-451D-AC68-886ED7671702}"/>
    <cellStyle name="แสดงผล 3 4 2 4 3" xfId="46156" xr:uid="{92AB9AA4-2D39-4E7C-A6E3-7096526B7DA7}"/>
    <cellStyle name="แสดงผล 3 4 2 5" xfId="23180" xr:uid="{2FD07EF7-DAAC-4A4B-A22B-D92A50C16911}"/>
    <cellStyle name="แสดงผล 3 4 2 5 2" xfId="44133" xr:uid="{99EDD677-3148-4356-99AB-446D700C4C85}"/>
    <cellStyle name="แสดงผล 3 4 2 5 3" xfId="47899" xr:uid="{6CADDAF3-FEE6-45DC-8C53-46C5603380B4}"/>
    <cellStyle name="แสดงผล 3 4 2 6" xfId="23603" xr:uid="{69D9A5DE-0C88-4CF8-9001-5A291242CEC6}"/>
    <cellStyle name="แสดงผล 3 4 2 6 2" xfId="44494" xr:uid="{A6A34514-1EED-42F3-9CC9-A88D24A7A725}"/>
    <cellStyle name="แสดงผล 3 4 2 6 3" xfId="48211" xr:uid="{0B5E0948-7794-455C-88F2-527BFDB16721}"/>
    <cellStyle name="แสดงผล 3 4 2 7" xfId="15966" xr:uid="{7A6A46A2-6292-4D49-81A5-F624F7909D39}"/>
    <cellStyle name="แสดงผล 3 4 2 7 2" xfId="29983" xr:uid="{36A53AA9-FB2E-4345-A51E-0D9746E22EFB}"/>
    <cellStyle name="แสดงผล 3 4 2 7 3" xfId="39043" xr:uid="{216D4069-D361-44BF-ACA6-FBD6669513B5}"/>
    <cellStyle name="แสดงผล 3 4 2 7 4" xfId="37397" xr:uid="{5B74E18B-A54B-40F9-B59D-5BC9D687FDD3}"/>
    <cellStyle name="แสดงผล 3 4 2 8" xfId="10269" xr:uid="{79ABC02D-62FF-4192-B058-916B7BBE314B}"/>
    <cellStyle name="แสดงผล 3 4 2 9" xfId="24884" xr:uid="{4C61E40D-0168-4906-A1B4-24F34FD10E72}"/>
    <cellStyle name="แสดงผล 3 4 3" xfId="15968" xr:uid="{8997A3B8-62DC-4973-BF04-00F338A9C9F1}"/>
    <cellStyle name="แสดงผล 3 4 3 2" xfId="15969" xr:uid="{15A5FA8E-4637-4A6B-868F-648DA74AE539}"/>
    <cellStyle name="แสดงผล 3 4 3 2 2" xfId="29986" xr:uid="{4B97C136-6D3E-4D25-8C6A-FE492A9D86C4}"/>
    <cellStyle name="แสดงผล 3 4 3 2 3" xfId="39046" xr:uid="{749581A4-9776-47BC-917E-1AA3464FD6FA}"/>
    <cellStyle name="แสดงผล 3 4 3 2 4" xfId="30634" xr:uid="{34B584BF-4C02-49CB-AE04-E92953E3E51B}"/>
    <cellStyle name="แสดงผล 3 4 3 3" xfId="29985" xr:uid="{8B457342-354B-439E-8520-D65C9820C990}"/>
    <cellStyle name="แสดงผล 3 4 3 4" xfId="39045" xr:uid="{74528189-C16F-430F-BE25-ABE32CE3ACF7}"/>
    <cellStyle name="แสดงผล 3 4 3 5" xfId="32659" xr:uid="{58C7AEE7-041C-47B9-AEC5-C1A86701C208}"/>
    <cellStyle name="แสดงผล 3 4 4" xfId="15970" xr:uid="{8C91DA84-05AE-45A0-B8F0-81C9940A2659}"/>
    <cellStyle name="แสดงผล 3 4 4 2" xfId="15971" xr:uid="{6EF1686B-C5FD-4725-A490-BF5897410879}"/>
    <cellStyle name="แสดงผล 3 4 4 2 2" xfId="29988" xr:uid="{6A0142F9-B121-459A-954E-2896281A69F5}"/>
    <cellStyle name="แสดงผล 3 4 4 2 3" xfId="39048" xr:uid="{B8E064FD-4F3A-4EFD-9A02-86025F35113B}"/>
    <cellStyle name="แสดงผล 3 4 4 2 4" xfId="24375" xr:uid="{B625E367-540A-4F73-BCD7-8AE43F2624EC}"/>
    <cellStyle name="แสดงผล 3 4 4 3" xfId="29987" xr:uid="{30DB37A8-CF87-498E-B743-D1B7F6447B2C}"/>
    <cellStyle name="แสดงผล 3 4 4 4" xfId="39047" xr:uid="{9738E176-CD15-4A32-B9EA-D06AC723D970}"/>
    <cellStyle name="แสดงผล 3 4 4 5" xfId="24374" xr:uid="{22CA266D-46BA-4D98-97A0-E88630360E71}"/>
    <cellStyle name="แสดงผล 3 4 5" xfId="15972" xr:uid="{3C0CB271-DB59-4CFF-A3E6-1438EF555C85}"/>
    <cellStyle name="แสดงผล 3 4 5 2" xfId="29989" xr:uid="{39956FF5-6E67-4066-8107-55601152083E}"/>
    <cellStyle name="แสดงผล 3 4 5 3" xfId="39049" xr:uid="{94DBE056-380A-4E3E-94DF-7FE5192DB1B3}"/>
    <cellStyle name="แสดงผล 3 4 5 4" xfId="30639" xr:uid="{072E2764-5043-4FBA-B2C7-4CB69E37CB35}"/>
    <cellStyle name="แสดงผล 3 4 6" xfId="15973" xr:uid="{5C69C0CB-A13B-4271-8A56-15D9A74F016A}"/>
    <cellStyle name="แสดงผล 3 4 6 2" xfId="15974" xr:uid="{95E00470-0FE8-4471-A5B6-EE7ED110FC82}"/>
    <cellStyle name="แสดงผล 3 4 6 2 2" xfId="29991" xr:uid="{135A963E-C7BD-45B4-9637-E61311782043}"/>
    <cellStyle name="แสดงผล 3 4 6 2 3" xfId="39051" xr:uid="{CE6F97B1-E8A4-4C7F-8C0E-EA43B102C0BA}"/>
    <cellStyle name="แสดงผล 3 4 6 2 4" xfId="30635" xr:uid="{6C022839-35A6-4F80-9FED-757E159EAE3B}"/>
    <cellStyle name="แสดงผล 3 4 6 3" xfId="29990" xr:uid="{65168705-F5C6-482C-B06B-1E7B3EA497F7}"/>
    <cellStyle name="แสดงผล 3 4 6 4" xfId="39050" xr:uid="{7D711764-DB9D-4420-A371-85C8569C1107}"/>
    <cellStyle name="แสดงผล 3 4 6 5" xfId="30623" xr:uid="{0DFCC6A6-12DC-4C30-8C22-E78F05B9B8F6}"/>
    <cellStyle name="แสดงผล 3 4 7" xfId="15975" xr:uid="{D1F3B503-4C01-4C08-9499-126C7F7E6BF2}"/>
    <cellStyle name="แสดงผล 3 4 7 2" xfId="29992" xr:uid="{FEA19AA9-DDB6-4DC1-B4CE-FDA65EA3D727}"/>
    <cellStyle name="แสดงผล 3 4 7 3" xfId="39052" xr:uid="{B32E7DBD-813D-4E9E-97AD-FEA03FB76C73}"/>
    <cellStyle name="แสดงผล 3 4 7 4" xfId="41622" xr:uid="{D9AE0234-A943-4E48-AB39-EC51F3254379}"/>
    <cellStyle name="แสดงผล 3 4 8" xfId="20396" xr:uid="{A6BE23DA-770C-46BA-8B6D-65C03B239161}"/>
    <cellStyle name="แสดงผล 3 4 8 2" xfId="42162" xr:uid="{970B8108-C717-4DD8-920B-D6E8723C4A86}"/>
    <cellStyle name="แสดงผล 3 4 8 3" xfId="46584" xr:uid="{F0B98B64-F2B4-473A-A237-20C1A4C02B2D}"/>
    <cellStyle name="แสดงผล 3 4 9" xfId="22211" xr:uid="{0866B313-62E2-460C-9C3D-BBFB2DF1574A}"/>
    <cellStyle name="แสดงผล 3 4 9 2" xfId="43470" xr:uid="{B378AFB7-1194-432D-BD0C-FC20653D28FB}"/>
    <cellStyle name="แสดงผล 3 4 9 3" xfId="47480" xr:uid="{7EFCF206-92FE-4E2F-8F25-8B82DF6D0F4E}"/>
    <cellStyle name="แสดงผล 3 5" xfId="6605" xr:uid="{E9645372-5B7C-44A8-9C3B-F1FC51B88BA7}"/>
    <cellStyle name="แสดงผล 3 5 10" xfId="22642" xr:uid="{38FE00C5-A3B6-4E57-B94B-D8DE5A8F260B}"/>
    <cellStyle name="แสดงผล 3 5 10 2" xfId="43761" xr:uid="{0480ABF8-787A-4F0A-A7A1-D187E5B2FCAC}"/>
    <cellStyle name="แสดงผล 3 5 10 3" xfId="47668" xr:uid="{C256A28C-44F2-424F-A043-720FF27F1965}"/>
    <cellStyle name="แสดงผล 3 5 11" xfId="23471" xr:uid="{BFDD9F58-8A23-4CC9-9313-87D0AD37987F}"/>
    <cellStyle name="แสดงผล 3 5 11 2" xfId="44415" xr:uid="{80EBA2D0-8455-46AD-A3B5-5FED148CED19}"/>
    <cellStyle name="แสดงผล 3 5 11 3" xfId="48163" xr:uid="{28F78112-E051-4115-B691-591A07623CD1}"/>
    <cellStyle name="แสดงผล 3 5 12" xfId="15976" xr:uid="{4291001B-8DA2-420A-AB92-3EE96782A39B}"/>
    <cellStyle name="แสดงผล 3 5 12 2" xfId="29993" xr:uid="{C3DDCDB5-0C68-4622-83A0-45E95458594F}"/>
    <cellStyle name="แสดงผล 3 5 12 3" xfId="39053" xr:uid="{9C520365-9AA0-48DE-B471-101AAC756112}"/>
    <cellStyle name="แสดงผล 3 5 12 4" xfId="32661" xr:uid="{E4D57B4A-B3B6-4AE2-B0E4-645B091A45D3}"/>
    <cellStyle name="แสดงผล 3 5 13" xfId="9583" xr:uid="{3EA0DF8A-41BB-4F94-8976-60AB60B63503}"/>
    <cellStyle name="แสดงผล 3 5 14" xfId="24208" xr:uid="{FA00A362-0CDB-490A-A19F-1A5A5D40A63E}"/>
    <cellStyle name="แสดงผล 3 5 15" xfId="29570" xr:uid="{DE853DDD-E5F0-4DF4-8E07-03288DA67C09}"/>
    <cellStyle name="แสดงผล 3 5 16" xfId="38678" xr:uid="{85011924-F03F-4C31-BBC9-DA04D539D6F0}"/>
    <cellStyle name="แสดงผล 3 5 2" xfId="7409" xr:uid="{F828B4EF-9968-4482-AAF0-49502C63FE37}"/>
    <cellStyle name="แสดงผล 3 5 2 10" xfId="8540" xr:uid="{B7E02113-B8A0-472F-8CE2-C46363985572}"/>
    <cellStyle name="แสดงผล 3 5 2 11" xfId="29725" xr:uid="{9320908A-A17F-4709-84D0-5D69BB8DBBCD}"/>
    <cellStyle name="แสดงผล 3 5 2 2" xfId="15978" xr:uid="{8B058C08-6327-48CC-9358-8D47BC987CFA}"/>
    <cellStyle name="แสดงผล 3 5 2 2 2" xfId="29995" xr:uid="{7071AF1F-28F3-4A6A-9970-FAF0A40B060F}"/>
    <cellStyle name="แสดงผล 3 5 2 2 3" xfId="39055" xr:uid="{7BA53175-A849-41A9-B3F0-3911B496BF71}"/>
    <cellStyle name="แสดงผล 3 5 2 2 4" xfId="32353" xr:uid="{55165B1E-5BF2-45CF-827A-3CC21F87CAAE}"/>
    <cellStyle name="แสดงผล 3 5 2 3" xfId="20991" xr:uid="{F4293B7F-2EF0-436E-BCD3-F70C67E840F0}"/>
    <cellStyle name="แสดงผล 3 5 2 3 2" xfId="42571" xr:uid="{484A7134-5897-45E8-AE61-A77FFE46EA99}"/>
    <cellStyle name="แสดงผล 3 5 2 3 3" xfId="46897" xr:uid="{1DC34B59-EF70-4573-8A51-A80F9E5D951D}"/>
    <cellStyle name="แสดงผล 3 5 2 4" xfId="18844" xr:uid="{EEE5A14B-448F-48AA-8E68-84DFCB91C591}"/>
    <cellStyle name="แสดงผล 3 5 2 4 2" xfId="41122" xr:uid="{10E82010-E2E5-43F2-A19E-F37520989ED2}"/>
    <cellStyle name="แสดงผล 3 5 2 4 3" xfId="46039" xr:uid="{F9AFDF98-6C9B-4EA2-A5F2-923A8EF4E4AD}"/>
    <cellStyle name="แสดงผล 3 5 2 5" xfId="23181" xr:uid="{E2B5A138-62A0-4B4E-933D-15FF0931CEAD}"/>
    <cellStyle name="แสดงผล 3 5 2 5 2" xfId="44134" xr:uid="{C0AFD0DB-E773-46E3-AB8B-C40BF6F8AAEB}"/>
    <cellStyle name="แสดงผล 3 5 2 5 3" xfId="47900" xr:uid="{A65582BE-658E-473F-82E6-1DB2DFEFE4F7}"/>
    <cellStyle name="แสดงผล 3 5 2 6" xfId="23604" xr:uid="{358EBDDD-8A23-4905-9D1C-C7B036361334}"/>
    <cellStyle name="แสดงผล 3 5 2 6 2" xfId="44495" xr:uid="{205BC4D3-8908-410A-983F-FC14261748D6}"/>
    <cellStyle name="แสดงผล 3 5 2 6 3" xfId="48212" xr:uid="{651A3F01-F7E7-47CD-9E0D-DCB1C0E2721E}"/>
    <cellStyle name="แสดงผล 3 5 2 7" xfId="15977" xr:uid="{6DB4FD32-08CC-4644-91D1-E2AC07B8356E}"/>
    <cellStyle name="แสดงผล 3 5 2 7 2" xfId="29994" xr:uid="{83DB7AE8-FC02-4610-A1D3-BEC5579802BE}"/>
    <cellStyle name="แสดงผล 3 5 2 7 3" xfId="39054" xr:uid="{C6AD23B0-73AC-4241-80E0-F8F89F615B52}"/>
    <cellStyle name="แสดงผล 3 5 2 7 4" xfId="30636" xr:uid="{342032D7-66FB-497E-AECF-F0BE2E7317F0}"/>
    <cellStyle name="แสดงผล 3 5 2 8" xfId="10270" xr:uid="{3C62A3F8-8037-42DE-9534-B21D5693BB3C}"/>
    <cellStyle name="แสดงผล 3 5 2 9" xfId="24885" xr:uid="{8B42767C-085B-4537-AC21-CB2BD535DE75}"/>
    <cellStyle name="แสดงผล 3 5 3" xfId="15979" xr:uid="{B6C3C15A-2B58-4B15-9089-DADD09709476}"/>
    <cellStyle name="แสดงผล 3 5 3 2" xfId="15980" xr:uid="{BC60A38A-6117-4B3A-9319-521F049195F4}"/>
    <cellStyle name="แสดงผล 3 5 3 2 2" xfId="29997" xr:uid="{4D7DD5D5-C8DB-4E11-B1A3-F56904B6E57A}"/>
    <cellStyle name="แสดงผล 3 5 3 2 3" xfId="39057" xr:uid="{D986E7CC-65EA-4AC0-A6C3-C8C1F2D930A8}"/>
    <cellStyle name="แสดงผล 3 5 3 2 4" xfId="30638" xr:uid="{5F18191A-B12D-471B-A8EA-CB4A6435248C}"/>
    <cellStyle name="แสดงผล 3 5 3 3" xfId="29996" xr:uid="{694770D3-7720-441A-8F4C-182E20B99EB1}"/>
    <cellStyle name="แสดงผล 3 5 3 4" xfId="39056" xr:uid="{543B84D5-ED1E-41C6-A3C1-3E9381F6F1D2}"/>
    <cellStyle name="แสดงผล 3 5 3 5" xfId="41111" xr:uid="{29BCC18F-2F23-485D-8C12-3F1BA546137E}"/>
    <cellStyle name="แสดงผล 3 5 4" xfId="15981" xr:uid="{22A02B55-761F-4192-9B4B-065BB31191C4}"/>
    <cellStyle name="แสดงผล 3 5 4 2" xfId="15982" xr:uid="{AED2D315-6426-4FD3-BCA2-139BB9D7FBD3}"/>
    <cellStyle name="แสดงผล 3 5 4 2 2" xfId="29999" xr:uid="{D9E194FA-E717-42BA-A255-CB7BB35FF0E4}"/>
    <cellStyle name="แสดงผล 3 5 4 2 3" xfId="39059" xr:uid="{C1E45484-A230-4CA3-AAC5-37B186271E42}"/>
    <cellStyle name="แสดงผล 3 5 4 2 4" xfId="30637" xr:uid="{ACC83B60-B286-4283-83F2-9DEE4613B6F4}"/>
    <cellStyle name="แสดงผล 3 5 4 3" xfId="29998" xr:uid="{0FE4277B-CB08-4699-B9F9-DCEC99A070B4}"/>
    <cellStyle name="แสดงผล 3 5 4 4" xfId="39058" xr:uid="{7B8CE57E-7C09-49BB-BAD8-A5BD02657BAF}"/>
    <cellStyle name="แสดงผล 3 5 4 5" xfId="32168" xr:uid="{66D9C13B-BDEF-4C52-B7B2-2F36F2184BDE}"/>
    <cellStyle name="แสดงผล 3 5 5" xfId="15983" xr:uid="{9B2A14F6-CDD1-46BC-BDCA-BDC946981C31}"/>
    <cellStyle name="แสดงผล 3 5 5 2" xfId="30000" xr:uid="{9B0DE9BB-2A36-4387-9BD3-FD43B79BF9CA}"/>
    <cellStyle name="แสดงผล 3 5 5 3" xfId="39060" xr:uid="{8CB9E3F9-D565-4C95-8113-7311961BC066}"/>
    <cellStyle name="แสดงผล 3 5 5 4" xfId="24376" xr:uid="{C8FC26E7-5CA6-4E8D-A641-B4CACB20A91B}"/>
    <cellStyle name="แสดงผล 3 5 6" xfId="15984" xr:uid="{C85287E0-776D-441A-B5BA-B4F22D5B8C05}"/>
    <cellStyle name="แสดงผล 3 5 6 2" xfId="15985" xr:uid="{B2F3E9D8-2CA2-4141-A076-57404800477F}"/>
    <cellStyle name="แสดงผล 3 5 6 2 2" xfId="30002" xr:uid="{AC2BF6F9-4869-48A9-AAFC-BF0E70C1FFE8}"/>
    <cellStyle name="แสดงผล 3 5 6 2 3" xfId="39062" xr:uid="{0B4A3457-628E-4D0C-A37E-1A9D5DF325F3}"/>
    <cellStyle name="แสดงผล 3 5 6 2 4" xfId="30646" xr:uid="{6E16A1A7-2965-49E2-AF1B-E1B5D1F771BD}"/>
    <cellStyle name="แสดงผล 3 5 6 3" xfId="30001" xr:uid="{1A7748FB-3C96-4DBB-9DB9-E0A26C9D9D54}"/>
    <cellStyle name="แสดงผล 3 5 6 4" xfId="39061" xr:uid="{680127BE-C142-41A3-8489-D47AC0A15283}"/>
    <cellStyle name="แสดงผล 3 5 6 5" xfId="34010" xr:uid="{215DD068-ADE6-4754-8FE3-FDBC7C1F3E09}"/>
    <cellStyle name="แสดงผล 3 5 7" xfId="15986" xr:uid="{DE6937D2-836D-4CAF-9A77-F89C54FBDA94}"/>
    <cellStyle name="แสดงผล 3 5 7 2" xfId="30003" xr:uid="{171BF346-BC92-42D3-8588-3F6C35069B45}"/>
    <cellStyle name="แสดงผล 3 5 7 3" xfId="39063" xr:uid="{35FFD767-655C-4E35-AF3D-8F231DF42B4C}"/>
    <cellStyle name="แสดงผล 3 5 7 4" xfId="30640" xr:uid="{A866B2D4-24E7-4851-A7FA-FCACBF97372A}"/>
    <cellStyle name="แสดงผล 3 5 8" xfId="20397" xr:uid="{6113863B-E323-44A1-A35D-2D2D9705B1EC}"/>
    <cellStyle name="แสดงผล 3 5 8 2" xfId="42163" xr:uid="{B2EA114B-2EFB-495C-98FB-A4BF6C69B593}"/>
    <cellStyle name="แสดงผล 3 5 8 3" xfId="46585" xr:uid="{28F1CAA2-F1EC-4B46-93DD-5EA43EF1530C}"/>
    <cellStyle name="แสดงผล 3 5 9" xfId="21497" xr:uid="{DA0B0399-9ADE-4016-AFC8-7147CF6B50BF}"/>
    <cellStyle name="แสดงผล 3 5 9 2" xfId="42994" xr:uid="{F5268C88-B469-456F-9786-16209F4D9385}"/>
    <cellStyle name="แสดงผล 3 5 9 3" xfId="47256" xr:uid="{D99523B3-BC67-40E1-87CE-FCF467B2E419}"/>
    <cellStyle name="แสดงผล 3 6" xfId="6606" xr:uid="{3CE94CDD-7AC3-4E02-A7BD-93603A2B0C89}"/>
    <cellStyle name="แสดงผล 3 6 10" xfId="22643" xr:uid="{6F31089E-D988-4C7E-92C4-C2C75FBB8A19}"/>
    <cellStyle name="แสดงผล 3 6 10 2" xfId="43762" xr:uid="{C622CEA6-138C-4928-AFB4-3A5D4C6205D2}"/>
    <cellStyle name="แสดงผล 3 6 10 3" xfId="47669" xr:uid="{795CEA8A-E4CC-47D8-8C58-34EA5C4D48F3}"/>
    <cellStyle name="แสดงผล 3 6 11" xfId="23472" xr:uid="{B0B7B9B4-6332-44CD-9FDB-B0C4AB915563}"/>
    <cellStyle name="แสดงผล 3 6 11 2" xfId="44416" xr:uid="{27240A27-ABDC-40C3-8AD8-4CFC2FA77B7A}"/>
    <cellStyle name="แสดงผล 3 6 11 3" xfId="48164" xr:uid="{12CCD277-C002-4EE3-8849-80F18F2688F7}"/>
    <cellStyle name="แสดงผล 3 6 12" xfId="15987" xr:uid="{C39F2354-1D2A-4380-A8B2-74DE8C553329}"/>
    <cellStyle name="แสดงผล 3 6 12 2" xfId="30004" xr:uid="{80F136F9-F857-4432-A8FC-B9B492CDE717}"/>
    <cellStyle name="แสดงผล 3 6 12 3" xfId="39064" xr:uid="{C36D62D5-B06D-404D-BAD5-CF63069DB927}"/>
    <cellStyle name="แสดงผล 3 6 12 4" xfId="30641" xr:uid="{DD713ABD-538D-4EB4-967F-6C9FE6C0B252}"/>
    <cellStyle name="แสดงผล 3 6 13" xfId="9584" xr:uid="{90E186A0-9C70-4A08-92DF-7B79E23B1AF0}"/>
    <cellStyle name="แสดงผล 3 6 14" xfId="24209" xr:uid="{0E7E0DD3-97E7-4EC6-9D6B-8B1C34E83B83}"/>
    <cellStyle name="แสดงผล 3 6 15" xfId="29569" xr:uid="{E1C933B1-1E63-427A-A562-A1BD927C0B12}"/>
    <cellStyle name="แสดงผล 3 6 16" xfId="38677" xr:uid="{0BD367B1-FB85-443B-A61A-B4BCE0056D33}"/>
    <cellStyle name="แสดงผล 3 6 2" xfId="7410" xr:uid="{EEA59516-8825-41E1-8D77-8B5D1A640E60}"/>
    <cellStyle name="แสดงผล 3 6 2 10" xfId="8533" xr:uid="{C120758E-B0F6-48F7-BD06-951A2CA9A205}"/>
    <cellStyle name="แสดงผล 3 6 2 11" xfId="38265" xr:uid="{E123D561-8E86-44A3-BFAF-F7205C1EEDFF}"/>
    <cellStyle name="แสดงผล 3 6 2 2" xfId="15989" xr:uid="{2A01C14E-E9C5-4A9C-BD75-58EFDF907A12}"/>
    <cellStyle name="แสดงผล 3 6 2 2 2" xfId="30006" xr:uid="{E66AD768-A170-4F68-B451-6A263A73B798}"/>
    <cellStyle name="แสดงผล 3 6 2 2 3" xfId="39066" xr:uid="{B1FED826-9AD0-4431-A9EF-9225A3C7D0E7}"/>
    <cellStyle name="แสดงผล 3 6 2 2 4" xfId="41621" xr:uid="{E12F7664-7F7C-4B41-8528-A3EE4F8AC0DC}"/>
    <cellStyle name="แสดงผล 3 6 2 3" xfId="20992" xr:uid="{D2B1F647-76D0-480E-8990-2ACF147513E5}"/>
    <cellStyle name="แสดงผล 3 6 2 3 2" xfId="42572" xr:uid="{97627CE2-A24D-4FAC-BF05-CAB8D5A29D2B}"/>
    <cellStyle name="แสดงผล 3 6 2 3 3" xfId="46898" xr:uid="{25D40532-800B-4079-A6B9-CE93954B2D7F}"/>
    <cellStyle name="แสดงผล 3 6 2 4" xfId="19543" xr:uid="{23AC31F5-9523-4BAC-882A-6B741D8C691B}"/>
    <cellStyle name="แสดงผล 3 6 2 4 2" xfId="41658" xr:uid="{2C9DF6E4-AB25-4271-86E4-63710A1D8B09}"/>
    <cellStyle name="แสดงผล 3 6 2 4 3" xfId="46361" xr:uid="{D4C7F6B1-9FD5-4BE4-8964-9EAE9A6179B9}"/>
    <cellStyle name="แสดงผล 3 6 2 5" xfId="23182" xr:uid="{6B96CE22-8F2F-4A5A-97F3-71CE4AE8927C}"/>
    <cellStyle name="แสดงผล 3 6 2 5 2" xfId="44135" xr:uid="{18A3AE71-266F-46B5-8E6E-9C8D66B5954D}"/>
    <cellStyle name="แสดงผล 3 6 2 5 3" xfId="47901" xr:uid="{1CF42C71-EF81-44A1-B995-6C7DD60355B1}"/>
    <cellStyle name="แสดงผล 3 6 2 6" xfId="23605" xr:uid="{C11B5B93-D6C8-4CF0-BDCB-6323159B556C}"/>
    <cellStyle name="แสดงผล 3 6 2 6 2" xfId="44496" xr:uid="{5C27DEBC-F5BF-4194-BC22-4A184726C4AA}"/>
    <cellStyle name="แสดงผล 3 6 2 6 3" xfId="48213" xr:uid="{8F0AF4D0-60B9-49C4-9C92-7E7AB02EC7FA}"/>
    <cellStyle name="แสดงผล 3 6 2 7" xfId="15988" xr:uid="{AEA6EBB5-9D37-4EA5-A4EB-983643C774D1}"/>
    <cellStyle name="แสดงผล 3 6 2 7 2" xfId="30005" xr:uid="{904D42B3-7D14-4789-84EC-588286751535}"/>
    <cellStyle name="แสดงผล 3 6 2 7 3" xfId="39065" xr:uid="{1354BACE-CC12-46F2-9FBA-298F63308110}"/>
    <cellStyle name="แสดงผล 3 6 2 7 4" xfId="40893" xr:uid="{0CF2B95A-E96B-4183-863D-47F50206BA47}"/>
    <cellStyle name="แสดงผล 3 6 2 8" xfId="10271" xr:uid="{2D308399-CE93-4A59-A235-32B8F6D4AA5D}"/>
    <cellStyle name="แสดงผล 3 6 2 9" xfId="24886" xr:uid="{3BED2941-8BEF-4A4C-B080-2FE486E097B7}"/>
    <cellStyle name="แสดงผล 3 6 3" xfId="15990" xr:uid="{5A9E8E61-C197-4225-B0D7-8F149B5D6CCE}"/>
    <cellStyle name="แสดงผล 3 6 3 2" xfId="15991" xr:uid="{295798FD-E579-4F37-B7A0-6FA33B63F2C8}"/>
    <cellStyle name="แสดงผล 3 6 3 2 2" xfId="30008" xr:uid="{CF928FC2-75CD-416A-AAD9-2F28742B3D15}"/>
    <cellStyle name="แสดงผล 3 6 3 2 3" xfId="39068" xr:uid="{6CECF7A4-FE3C-4514-B9C4-2355AFA66BBE}"/>
    <cellStyle name="แสดงผล 3 6 3 2 4" xfId="9318" xr:uid="{F5FD61E8-C0C1-4BD5-B49F-3AF2FB7A0E3E}"/>
    <cellStyle name="แสดงผล 3 6 3 3" xfId="30007" xr:uid="{198FB542-94D9-4D9C-83EC-62EED75A5781}"/>
    <cellStyle name="แสดงผล 3 6 3 4" xfId="39067" xr:uid="{A55F1998-E143-439E-B181-50759FFC6639}"/>
    <cellStyle name="แสดงผล 3 6 3 5" xfId="30642" xr:uid="{0DEE5EFA-0412-4572-A4B8-9C91DA252459}"/>
    <cellStyle name="แสดงผล 3 6 4" xfId="15992" xr:uid="{8F9359B8-3E39-43AD-AA35-BC9C32A4FC7E}"/>
    <cellStyle name="แสดงผล 3 6 4 2" xfId="15993" xr:uid="{E21D408B-81C2-44D0-B104-DFA475807F62}"/>
    <cellStyle name="แสดงผล 3 6 4 2 2" xfId="30010" xr:uid="{D3D5C5CF-1742-43AC-B12A-5B29078D703B}"/>
    <cellStyle name="แสดงผล 3 6 4 2 3" xfId="39070" xr:uid="{56F5A3BA-1715-48A6-B010-9DE0381B751F}"/>
    <cellStyle name="แสดงผล 3 6 4 2 4" xfId="32179" xr:uid="{32EB1E9A-BA50-4FDC-8F99-231174E9E2BB}"/>
    <cellStyle name="แสดงผล 3 6 4 3" xfId="30009" xr:uid="{84EB94E8-7DC5-46D3-A028-72BE69768AD8}"/>
    <cellStyle name="แสดงผล 3 6 4 4" xfId="39069" xr:uid="{88A1F32E-8EC0-4B46-AADA-3CA3C2D2380E}"/>
    <cellStyle name="แสดงผล 3 6 4 5" xfId="41620" xr:uid="{3EDC12CB-59CB-4223-A21C-34001D96174C}"/>
    <cellStyle name="แสดงผล 3 6 5" xfId="15994" xr:uid="{4C043310-3EB2-4A02-B4CD-0D9F64E1E5ED}"/>
    <cellStyle name="แสดงผล 3 6 5 2" xfId="30011" xr:uid="{76018BC1-8C81-49D2-934B-A5164CDD215C}"/>
    <cellStyle name="แสดงผล 3 6 5 3" xfId="39071" xr:uid="{AE092BFD-FF09-4304-A582-0B4D00577D9D}"/>
    <cellStyle name="แสดงผล 3 6 5 4" xfId="30643" xr:uid="{0528266A-9FDD-43CD-BBD6-2BFBED0680A4}"/>
    <cellStyle name="แสดงผล 3 6 6" xfId="15995" xr:uid="{606E03BD-78CE-476D-93DC-5BCA5FA91997}"/>
    <cellStyle name="แสดงผล 3 6 6 2" xfId="15996" xr:uid="{FD57A166-4416-42D8-BA37-E86C267CF480}"/>
    <cellStyle name="แสดงผล 3 6 6 2 2" xfId="30013" xr:uid="{7F432FA1-3AF0-4481-BE30-19F6078F213B}"/>
    <cellStyle name="แสดงผล 3 6 6 2 3" xfId="39073" xr:uid="{6FA1C6D5-85E4-4D30-A085-C48FA4F70294}"/>
    <cellStyle name="แสดงผล 3 6 6 2 4" xfId="30645" xr:uid="{DDDFE83A-5671-4957-B349-2A76C5C669B1}"/>
    <cellStyle name="แสดงผล 3 6 6 3" xfId="30012" xr:uid="{5409ED52-7555-4642-B5E1-D37824D2CC3E}"/>
    <cellStyle name="แสดงผล 3 6 6 4" xfId="39072" xr:uid="{7D67F23A-F4E6-4904-8100-AFDD15C71DD2}"/>
    <cellStyle name="แสดงผล 3 6 6 5" xfId="41053" xr:uid="{CC4A007D-7F08-4145-8DCC-C810B8DCC8F2}"/>
    <cellStyle name="แสดงผล 3 6 7" xfId="15997" xr:uid="{9A22B010-F2FC-40E3-9E56-849FFEE7DA3C}"/>
    <cellStyle name="แสดงผล 3 6 7 2" xfId="30014" xr:uid="{E8D9FD8B-2B94-41A1-8237-C804E569920B}"/>
    <cellStyle name="แสดงผล 3 6 7 3" xfId="39074" xr:uid="{DC5281CE-473D-4343-85BC-266ED8C4355C}"/>
    <cellStyle name="แสดงผล 3 6 7 4" xfId="9528" xr:uid="{2B7E09DA-92EC-406B-9DF7-93A2C6BB513A}"/>
    <cellStyle name="แสดงผล 3 6 8" xfId="20398" xr:uid="{9DBB4327-97FC-4B71-AF0B-ED7844BA4F4A}"/>
    <cellStyle name="แสดงผล 3 6 8 2" xfId="42164" xr:uid="{FDE5C8B9-553C-476A-BC74-9421665FB9E4}"/>
    <cellStyle name="แสดงผล 3 6 8 3" xfId="46586" xr:uid="{71BD4B44-0609-4C02-BFF9-93A4CCA8CE37}"/>
    <cellStyle name="แสดงผล 3 6 9" xfId="21496" xr:uid="{766F4DBF-51E2-42B7-8848-F63D6AD7063A}"/>
    <cellStyle name="แสดงผล 3 6 9 2" xfId="42993" xr:uid="{7F2B9CFA-25BD-457F-91A1-F6E72A061F1B}"/>
    <cellStyle name="แสดงผล 3 6 9 3" xfId="47255" xr:uid="{FDDB5BDA-796E-4D55-9891-E4EC8CFA2E47}"/>
    <cellStyle name="แสดงผล 3 7" xfId="6607" xr:uid="{A62CDC9E-CA14-4346-B1B0-CDD49F72BA8D}"/>
    <cellStyle name="แสดงผล 3 7 10" xfId="22644" xr:uid="{2E939E84-4F85-4E1E-A937-E54473C3A2AC}"/>
    <cellStyle name="แสดงผล 3 7 10 2" xfId="43763" xr:uid="{7B5279E3-D8DB-4CA3-B9AE-A993B8769F33}"/>
    <cellStyle name="แสดงผล 3 7 10 3" xfId="47670" xr:uid="{F25B82B3-05DA-49AD-809B-5515AAB4F411}"/>
    <cellStyle name="แสดงผล 3 7 11" xfId="23473" xr:uid="{393D74A1-19F5-4898-97AB-801B1DF5CD28}"/>
    <cellStyle name="แสดงผล 3 7 11 2" xfId="44417" xr:uid="{C083BF89-0D6E-4AE6-8474-BD3C9E68DCF3}"/>
    <cellStyle name="แสดงผล 3 7 11 3" xfId="48165" xr:uid="{87251ABD-01EE-4319-BC5B-BECCB9006738}"/>
    <cellStyle name="แสดงผล 3 7 12" xfId="15998" xr:uid="{E5D1DF4D-3887-42FA-B488-6B87A87030A4}"/>
    <cellStyle name="แสดงผล 3 7 12 2" xfId="30015" xr:uid="{910A8D62-AF2A-4428-886A-89D5B32DB538}"/>
    <cellStyle name="แสดงผล 3 7 12 3" xfId="39075" xr:uid="{698F5C6C-4620-48C2-95D7-68978FDC5F1E}"/>
    <cellStyle name="แสดงผล 3 7 12 4" xfId="30644" xr:uid="{E1894369-40FD-4035-A98F-47D2A1219DCA}"/>
    <cellStyle name="แสดงผล 3 7 13" xfId="9585" xr:uid="{5E80E433-7C3E-4EFE-94D5-B4D004390595}"/>
    <cellStyle name="แสดงผล 3 7 14" xfId="24210" xr:uid="{A59C8D92-B0EE-4397-9ABE-37222666E3CB}"/>
    <cellStyle name="แสดงผล 3 7 15" xfId="29568" xr:uid="{855D7DB2-B8D0-4207-9281-91C2412F32A7}"/>
    <cellStyle name="แสดงผล 3 7 16" xfId="42030" xr:uid="{A1AAB05D-CCF3-4BC2-AAC6-F143FC6F693D}"/>
    <cellStyle name="แสดงผล 3 7 2" xfId="7411" xr:uid="{A5565DDC-868F-4F20-8FC7-B2283E601D1E}"/>
    <cellStyle name="แสดงผล 3 7 2 10" xfId="7902" xr:uid="{5F52C086-AF3B-4874-AC3B-40403AF7320B}"/>
    <cellStyle name="แสดงผล 3 7 2 11" xfId="38264" xr:uid="{B7C89922-99DC-4E71-94D0-6B323294AFB1}"/>
    <cellStyle name="แสดงผล 3 7 2 2" xfId="16000" xr:uid="{E6E7C4CC-8F36-49DF-B4BA-7A0EA4DAC3F6}"/>
    <cellStyle name="แสดงผล 3 7 2 2 2" xfId="30017" xr:uid="{DA716B4E-42E3-4DA6-910A-1F23C28F4DFB}"/>
    <cellStyle name="แสดงผล 3 7 2 2 3" xfId="39077" xr:uid="{90886821-EBFA-4CAD-9F58-441D9DA9C22E}"/>
    <cellStyle name="แสดงผล 3 7 2 2 4" xfId="24377" xr:uid="{07D59C5C-3BB4-4F4E-AFDE-8AEC70D05340}"/>
    <cellStyle name="แสดงผล 3 7 2 3" xfId="20993" xr:uid="{606576BE-9844-4787-8193-D6735C572CFA}"/>
    <cellStyle name="แสดงผล 3 7 2 3 2" xfId="42573" xr:uid="{1FBB9DA9-F155-40E0-8E1B-6C5673F6BF8C}"/>
    <cellStyle name="แสดงผล 3 7 2 3 3" xfId="46899" xr:uid="{D46787B0-93E7-4A4C-A6AD-D13BA6885EE3}"/>
    <cellStyle name="แสดงผล 3 7 2 4" xfId="18773" xr:uid="{DCD09371-554D-47D0-AC23-16B82FB5C72A}"/>
    <cellStyle name="แสดงผล 3 7 2 4 2" xfId="41073" xr:uid="{BCCC610A-6946-424C-A57D-8973B9B398DA}"/>
    <cellStyle name="แสดงผล 3 7 2 4 3" xfId="45996" xr:uid="{BE1AC361-446C-4E46-9681-B4DEBFB58B23}"/>
    <cellStyle name="แสดงผล 3 7 2 5" xfId="23183" xr:uid="{96FB428F-451B-4400-9548-8E0B90A4C0A8}"/>
    <cellStyle name="แสดงผล 3 7 2 5 2" xfId="44136" xr:uid="{24A5AC7A-D558-4DC3-8258-5A135A707415}"/>
    <cellStyle name="แสดงผล 3 7 2 5 3" xfId="47902" xr:uid="{8DF4B526-2346-481C-8554-8F0D592DB94A}"/>
    <cellStyle name="แสดงผล 3 7 2 6" xfId="23606" xr:uid="{5C5C1CDC-9AF3-425C-BA27-926DB597CAB3}"/>
    <cellStyle name="แสดงผล 3 7 2 6 2" xfId="44497" xr:uid="{B3119CED-80B4-4B6A-AA6F-D59F2265B4BA}"/>
    <cellStyle name="แสดงผล 3 7 2 6 3" xfId="48214" xr:uid="{2A0640CF-57C0-47EA-B148-34AF7B0FD344}"/>
    <cellStyle name="แสดงผล 3 7 2 7" xfId="15999" xr:uid="{60A9E937-7E05-4F53-9711-D42D85E909E5}"/>
    <cellStyle name="แสดงผล 3 7 2 7 2" xfId="30016" xr:uid="{310D5F7D-C43F-4303-940D-F177BCCDCD9F}"/>
    <cellStyle name="แสดงผล 3 7 2 7 3" xfId="39076" xr:uid="{30C6286F-6426-4D10-A768-677558532BF1}"/>
    <cellStyle name="แสดงผล 3 7 2 7 4" xfId="31091" xr:uid="{FA16B198-0A56-4035-BBDF-D783D3AEBE82}"/>
    <cellStyle name="แสดงผล 3 7 2 8" xfId="10272" xr:uid="{76E8274C-0FA4-44F1-9B48-9DE2C2F26DB0}"/>
    <cellStyle name="แสดงผล 3 7 2 9" xfId="24887" xr:uid="{F427DC31-B620-4BCD-88DE-A22F3CD0607C}"/>
    <cellStyle name="แสดงผล 3 7 3" xfId="16001" xr:uid="{997399D0-80B1-4A87-A74C-371525C72340}"/>
    <cellStyle name="แสดงผล 3 7 3 2" xfId="16002" xr:uid="{67770DD8-1BE9-4481-B042-CFC1C5996ACE}"/>
    <cellStyle name="แสดงผล 3 7 3 2 2" xfId="30019" xr:uid="{CFB98276-81F8-4D55-BE91-510842DF2B5A}"/>
    <cellStyle name="แสดงผล 3 7 3 2 3" xfId="39079" xr:uid="{58706261-2483-4C25-AD96-A85E6FB33E0C}"/>
    <cellStyle name="แสดงผล 3 7 3 2 4" xfId="30648" xr:uid="{C7E417F3-3C2C-4E9E-8DBD-C2100A2D7D0B}"/>
    <cellStyle name="แสดงผล 3 7 3 3" xfId="30018" xr:uid="{37DE2BA5-8474-41F6-AE16-FDD88DFDA3B5}"/>
    <cellStyle name="แสดงผล 3 7 3 4" xfId="39078" xr:uid="{9B2ABDA6-8789-40A5-9F3C-6BB69A0C7766}"/>
    <cellStyle name="แสดงผล 3 7 3 5" xfId="30647" xr:uid="{0437F07A-6CCD-4D89-BE20-E4948BA34A50}"/>
    <cellStyle name="แสดงผล 3 7 4" xfId="16003" xr:uid="{059F3B93-64BF-41EB-9541-A69DF4402CAB}"/>
    <cellStyle name="แสดงผล 3 7 4 2" xfId="16004" xr:uid="{88CF3564-797C-401B-B242-457955774C25}"/>
    <cellStyle name="แสดงผล 3 7 4 2 2" xfId="30021" xr:uid="{50869AC3-E58E-4584-AD48-33F31BE25DF0}"/>
    <cellStyle name="แสดงผล 3 7 4 2 3" xfId="39081" xr:uid="{7B77BB8B-212E-4E9D-95C5-06B6B50699D0}"/>
    <cellStyle name="แสดงผล 3 7 4 2 4" xfId="41618" xr:uid="{8A2D5F8F-E7AB-415C-9AED-D6D01CD0A388}"/>
    <cellStyle name="แสดงผล 3 7 4 3" xfId="30020" xr:uid="{B8651EAD-D3F8-4195-873F-F830C50B7389}"/>
    <cellStyle name="แสดงผล 3 7 4 4" xfId="39080" xr:uid="{2679D5D4-64DF-46EB-A237-78B2B3E78C72}"/>
    <cellStyle name="แสดงผล 3 7 4 5" xfId="30649" xr:uid="{960014C5-0CCA-4F08-90FE-9EB6D0E4A46E}"/>
    <cellStyle name="แสดงผล 3 7 5" xfId="16005" xr:uid="{A32018DD-BF99-4E7D-951E-DB002AC633A6}"/>
    <cellStyle name="แสดงผล 3 7 5 2" xfId="30022" xr:uid="{36CDA20C-591B-4394-8441-A2E3E0DD93BB}"/>
    <cellStyle name="แสดงผล 3 7 5 3" xfId="39082" xr:uid="{2242AEC9-A8AA-4D8A-903A-EA9F8B39FC49}"/>
    <cellStyle name="แสดงผล 3 7 5 4" xfId="32733" xr:uid="{BF25388A-9CBD-4325-BE4C-5FFEA9978EA3}"/>
    <cellStyle name="แสดงผล 3 7 6" xfId="16006" xr:uid="{1200CE8C-F181-4160-9AA0-E8AA8EF4451A}"/>
    <cellStyle name="แสดงผล 3 7 6 2" xfId="16007" xr:uid="{F9234AAD-9FC4-4D20-B4C4-EBC91E42B185}"/>
    <cellStyle name="แสดงผล 3 7 6 2 2" xfId="30024" xr:uid="{9A115572-6FA7-4F8F-A1AC-27DD3AF8DBAD}"/>
    <cellStyle name="แสดงผล 3 7 6 2 3" xfId="39084" xr:uid="{A99EE184-7421-4AF9-8A1D-85413AEC51C7}"/>
    <cellStyle name="แสดงผล 3 7 6 2 4" xfId="30651" xr:uid="{6A066768-7D14-4ED9-A7EA-EDA21E510690}"/>
    <cellStyle name="แสดงผล 3 7 6 3" xfId="30023" xr:uid="{C654D6D6-02F1-491B-9C1A-34DB9D0CF764}"/>
    <cellStyle name="แสดงผล 3 7 6 4" xfId="39083" xr:uid="{4F34BB31-0D69-4250-B551-6E726C877823}"/>
    <cellStyle name="แสดงผล 3 7 6 5" xfId="30650" xr:uid="{DFBCACDF-2391-44D1-869C-6E3B85AE9368}"/>
    <cellStyle name="แสดงผล 3 7 7" xfId="16008" xr:uid="{B16A570B-F33D-4825-86E8-047E580CB253}"/>
    <cellStyle name="แสดงผล 3 7 7 2" xfId="30025" xr:uid="{99D5D9C6-D45A-4EB1-A761-1330B6604545}"/>
    <cellStyle name="แสดงผล 3 7 7 3" xfId="39085" xr:uid="{B4D6C609-45C9-40A0-883E-FB34AAB9BC72}"/>
    <cellStyle name="แสดงผล 3 7 7 4" xfId="34011" xr:uid="{57A7E3A1-205B-4657-A04A-3A90B3381935}"/>
    <cellStyle name="แสดงผล 3 7 8" xfId="20399" xr:uid="{718F8613-F58B-4633-8F5D-2A8C51D4D53B}"/>
    <cellStyle name="แสดงผล 3 7 8 2" xfId="42165" xr:uid="{61C28871-1E62-43DB-BA89-B8641FF1C286}"/>
    <cellStyle name="แสดงผล 3 7 8 3" xfId="46587" xr:uid="{0EC0FDCE-576C-4B7B-81D9-0BB7AD2897CD}"/>
    <cellStyle name="แสดงผล 3 7 9" xfId="22208" xr:uid="{AF40F27B-3413-4EB4-B3CB-FBB2847E4F8C}"/>
    <cellStyle name="แสดงผล 3 7 9 2" xfId="43467" xr:uid="{94E2D4B3-385D-49F9-8A89-C24F316D78D0}"/>
    <cellStyle name="แสดงผล 3 7 9 3" xfId="47477" xr:uid="{1AE93556-CF79-40AE-9A16-38EBBE1E0347}"/>
    <cellStyle name="แสดงผล 3 8" xfId="6608" xr:uid="{971686E7-0063-432E-AAC7-B636A90BCD67}"/>
    <cellStyle name="แสดงผล 3 8 10" xfId="29567" xr:uid="{B40FE8AC-1401-4095-BE62-F37C6C557AF8}"/>
    <cellStyle name="แสดงผล 3 8 11" xfId="29678" xr:uid="{1938D61C-1B2F-4FF5-974A-E510BCA77ECF}"/>
    <cellStyle name="แสดงผล 3 8 2" xfId="7412" xr:uid="{D4A21E35-3929-4BB3-B81C-18F0A6FEF2BA}"/>
    <cellStyle name="แสดงผล 3 8 2 10" xfId="38263" xr:uid="{F9F207E7-CA56-411A-AA17-97A3335F28DE}"/>
    <cellStyle name="แสดงผล 3 8 2 2" xfId="20994" xr:uid="{2D074A11-331B-4C37-8E36-EF508504553F}"/>
    <cellStyle name="แสดงผล 3 8 2 2 2" xfId="42574" xr:uid="{009ABC73-325D-4473-A862-3CFC50C8128C}"/>
    <cellStyle name="แสดงผล 3 8 2 2 3" xfId="46900" xr:uid="{51A45C44-696C-4B51-BDFE-E82090A39056}"/>
    <cellStyle name="แสดงผล 3 8 2 3" xfId="22171" xr:uid="{6EDC76CE-3257-4E98-B695-73FDDF019183}"/>
    <cellStyle name="แสดงผล 3 8 2 3 2" xfId="43435" xr:uid="{923A490D-F5FF-485E-8527-A645FEFD79B2}"/>
    <cellStyle name="แสดงผล 3 8 2 3 3" xfId="47448" xr:uid="{ADDEE4F4-DC33-4834-A728-2C9FF48FDF23}"/>
    <cellStyle name="แสดงผล 3 8 2 4" xfId="23184" xr:uid="{041ABF56-5F7B-40F8-8E99-6D61189ABAC4}"/>
    <cellStyle name="แสดงผล 3 8 2 4 2" xfId="44137" xr:uid="{37084EE0-29D0-458F-9A1F-7DA3DF41B415}"/>
    <cellStyle name="แสดงผล 3 8 2 4 3" xfId="47903" xr:uid="{BE5234A4-E51A-4AAF-9B2F-606F95A6E429}"/>
    <cellStyle name="แสดงผล 3 8 2 5" xfId="23607" xr:uid="{98A3C879-3B75-4A01-BDC8-1348935C8F42}"/>
    <cellStyle name="แสดงผล 3 8 2 5 2" xfId="44498" xr:uid="{22C37A99-2F7E-4DEA-80FD-44C37E9D1BC7}"/>
    <cellStyle name="แสดงผล 3 8 2 5 3" xfId="48215" xr:uid="{10179C7D-D627-4292-BD12-9F02A82A63A5}"/>
    <cellStyle name="แสดงผล 3 8 2 6" xfId="16010" xr:uid="{5C9093FF-D913-4FA4-9EC6-ECA16A60B735}"/>
    <cellStyle name="แสดงผล 3 8 2 6 2" xfId="30027" xr:uid="{2C9F7772-1D98-47EC-9A83-2DC292C3B4B1}"/>
    <cellStyle name="แสดงผล 3 8 2 6 3" xfId="39087" xr:uid="{A88B2214-846F-4F7E-8E6B-303DFE636C44}"/>
    <cellStyle name="แสดงผล 3 8 2 6 4" xfId="30652" xr:uid="{130C10D9-2378-41B2-B103-BC55A0D49705}"/>
    <cellStyle name="แสดงผล 3 8 2 7" xfId="10273" xr:uid="{5557986D-91AD-4D27-ACA8-B15B0D6821B5}"/>
    <cellStyle name="แสดงผล 3 8 2 8" xfId="24888" xr:uid="{85A72820-F6A4-4832-A5E2-E0A2192D8A4F}"/>
    <cellStyle name="แสดงผล 3 8 2 9" xfId="7903" xr:uid="{A32F24F3-F155-4CCB-9C88-CFA785AA1A91}"/>
    <cellStyle name="แสดงผล 3 8 3" xfId="20400" xr:uid="{F722E8E0-E159-474A-9E10-F9082ECA5167}"/>
    <cellStyle name="แสดงผล 3 8 3 2" xfId="42166" xr:uid="{E10404D2-5019-440D-A83B-761D4F6E47F5}"/>
    <cellStyle name="แสดงผล 3 8 3 3" xfId="46588" xr:uid="{CF0BAFAD-6218-4261-8817-A12675AD4303}"/>
    <cellStyle name="แสดงผล 3 8 4" xfId="22209" xr:uid="{19C4E921-4765-4523-A897-27F65A94FC23}"/>
    <cellStyle name="แสดงผล 3 8 4 2" xfId="43468" xr:uid="{1345600E-0419-4DA3-8479-8016C5B16478}"/>
    <cellStyle name="แสดงผล 3 8 4 3" xfId="47478" xr:uid="{17F1181E-E507-49FB-9A02-11E13A293E20}"/>
    <cellStyle name="แสดงผล 3 8 5" xfId="22645" xr:uid="{89E5662E-EE84-4832-ACE1-1F6C6C7A7EB0}"/>
    <cellStyle name="แสดงผล 3 8 5 2" xfId="43764" xr:uid="{A753B9EF-8402-47FC-BF57-2127923FF7FF}"/>
    <cellStyle name="แสดงผล 3 8 5 3" xfId="47671" xr:uid="{9BF01660-ABD7-4D50-8E1D-2A17417E7F4D}"/>
    <cellStyle name="แสดงผล 3 8 6" xfId="23474" xr:uid="{7801699E-C7D4-4E0D-A773-4EB8757098AE}"/>
    <cellStyle name="แสดงผล 3 8 6 2" xfId="44418" xr:uid="{7F0B868E-B8A3-4CF1-9FD7-3F0A8DD7D942}"/>
    <cellStyle name="แสดงผล 3 8 6 3" xfId="48166" xr:uid="{7A4F08BF-33EE-45AE-AC83-40396B22121C}"/>
    <cellStyle name="แสดงผล 3 8 7" xfId="16009" xr:uid="{5F8AE1D6-1570-4C1F-8CF6-2F6A7E12C0ED}"/>
    <cellStyle name="แสดงผล 3 8 7 2" xfId="30026" xr:uid="{F937BB67-81DD-4B14-91AA-C85078C925E2}"/>
    <cellStyle name="แสดงผล 3 8 7 3" xfId="39086" xr:uid="{2B4A46D6-C5F8-47EC-9632-093959E61842}"/>
    <cellStyle name="แสดงผล 3 8 7 4" xfId="31092" xr:uid="{FCC5A169-46F4-43F8-A212-9BC08A3DC11E}"/>
    <cellStyle name="แสดงผล 3 8 8" xfId="9586" xr:uid="{2D5E009C-65D9-4642-B494-8CB2FB62709F}"/>
    <cellStyle name="แสดงผล 3 8 9" xfId="24211" xr:uid="{177CBA84-CE2F-4514-AE9F-A338BB1CBD8B}"/>
    <cellStyle name="แสดงผล 3 9" xfId="7404" xr:uid="{FFD61B4A-402E-4043-BA47-4104A210C7B2}"/>
    <cellStyle name="แสดงผล 3 9 2" xfId="22173" xr:uid="{97B3BB75-9F8D-4C27-BFCF-B2A3038FC651}"/>
    <cellStyle name="แสดงผล 3 9 2 2" xfId="43437" xr:uid="{7070E8BA-F7B2-4152-85FA-DAF95243A144}"/>
    <cellStyle name="แสดงผล 3 9 2 3" xfId="47450" xr:uid="{B069E713-B43F-4685-839B-7816B0A0B7E4}"/>
    <cellStyle name="แสดงผล 3 9 3" xfId="23176" xr:uid="{C4A2CDF6-683E-48E8-A351-340E42AC7BE5}"/>
    <cellStyle name="แสดงผล 3 9 3 2" xfId="44129" xr:uid="{554F4376-AD51-4D00-96ED-3FE5A6CD8AB5}"/>
    <cellStyle name="แสดงผล 3 9 3 3" xfId="47895" xr:uid="{308B2F30-4A6F-4022-BE18-ED6FBBEFE612}"/>
    <cellStyle name="แสดงผล 3 9 4" xfId="23599" xr:uid="{9486B7D9-014D-44F8-9DF5-72F712BE8E80}"/>
    <cellStyle name="แสดงผล 3 9 4 2" xfId="44490" xr:uid="{8800A3FB-389A-4BCA-9AC0-D6E6F4C9EB0E}"/>
    <cellStyle name="แสดงผล 3 9 4 3" xfId="48207" xr:uid="{77EA60C4-3925-40B2-834F-0A6049F8C74D}"/>
    <cellStyle name="แสดงผล 3 9 5" xfId="20986" xr:uid="{D63BA121-D868-4BB1-AFE0-6888B91BCA4A}"/>
    <cellStyle name="แสดงผล 3 9 5 2" xfId="42566" xr:uid="{2E295F2B-A923-4BE3-9D45-A17059C428CC}"/>
    <cellStyle name="แสดงผล 3 9 5 3" xfId="46892" xr:uid="{1FCE5E96-38E8-4C63-B816-206B9A797836}"/>
    <cellStyle name="แสดงผล 3 9 6" xfId="10265" xr:uid="{2E4A4A0B-F3B1-4432-8CD8-45DC9CEA6653}"/>
    <cellStyle name="แสดงผล 3 9 7" xfId="24880" xr:uid="{57297B5B-92C6-4BE6-8ABB-5940C114A55E}"/>
    <cellStyle name="แสดงผล 3 9 8" xfId="8539" xr:uid="{25322B36-A56F-4CD3-A571-CE62F207B4AD}"/>
    <cellStyle name="แสดงผล 3 9 9" xfId="38269" xr:uid="{6A4CEA10-8BA7-4CB3-AF6E-E02F35F1AAD1}"/>
    <cellStyle name="แสดงผล 4" xfId="6609" xr:uid="{6917F27F-6B2E-4639-898C-72C0F8A76755}"/>
    <cellStyle name="แสดงผล 4 10" xfId="22646" xr:uid="{EAB5B136-9558-44BB-B024-DF070A78BFC4}"/>
    <cellStyle name="แสดงผล 4 10 2" xfId="43765" xr:uid="{AC3D05CF-8E37-461C-8410-2C5C21EA35D0}"/>
    <cellStyle name="แสดงผล 4 10 3" xfId="47672" xr:uid="{A2C19393-60FA-412F-B476-0EAB75D7A31E}"/>
    <cellStyle name="แสดงผล 4 11" xfId="23475" xr:uid="{E4559A00-0C7F-47AD-9751-BF42CCE9D097}"/>
    <cellStyle name="แสดงผล 4 11 2" xfId="44419" xr:uid="{E6567F49-7636-4490-98C9-661BC90E225A}"/>
    <cellStyle name="แสดงผล 4 11 3" xfId="48167" xr:uid="{E26CB7EB-A2A1-440A-8EC1-6FBD86AB692E}"/>
    <cellStyle name="แสดงผล 4 12" xfId="16011" xr:uid="{7867D91E-BF62-4A33-8701-FE23D2180A53}"/>
    <cellStyle name="แสดงผล 4 12 2" xfId="30028" xr:uid="{345E3024-B394-4094-994C-FDB0AAA3A37D}"/>
    <cellStyle name="แสดงผล 4 12 3" xfId="39088" xr:uid="{7E59E611-6ABE-4585-93A0-F9D9F1B844D3}"/>
    <cellStyle name="แสดงผล 4 12 4" xfId="30653" xr:uid="{FC76CC3E-4150-4A74-A8AF-04D1DB55EF2B}"/>
    <cellStyle name="แสดงผล 4 13" xfId="9587" xr:uid="{AA52C097-9AD6-4794-970B-C0174BDB1674}"/>
    <cellStyle name="แสดงผล 4 14" xfId="24212" xr:uid="{9C8267D0-666D-456B-A567-F104CD263F26}"/>
    <cellStyle name="แสดงผล 4 15" xfId="29566" xr:uid="{7E3DC599-EEEE-4469-830D-803C2673B083}"/>
    <cellStyle name="แสดงผล 4 16" xfId="29679" xr:uid="{9EACC8F1-2EFF-4EA1-8730-2D7B1EDE3829}"/>
    <cellStyle name="แสดงผล 4 2" xfId="6610" xr:uid="{2907875D-09A5-4594-ACD2-2A0BE7B52186}"/>
    <cellStyle name="แสดงผล 4 2 10" xfId="21494" xr:uid="{262ABD91-8629-4673-B700-44052530A10B}"/>
    <cellStyle name="แสดงผล 4 2 10 2" xfId="42991" xr:uid="{445C49ED-E34F-411E-9A79-CA4B0576DB18}"/>
    <cellStyle name="แสดงผล 4 2 10 3" xfId="47253" xr:uid="{6241B854-43A6-4AC9-B8DC-6F590BB24F3B}"/>
    <cellStyle name="แสดงผล 4 2 11" xfId="22647" xr:uid="{45DCDC24-20AC-434F-BBF8-C99D96BD4978}"/>
    <cellStyle name="แสดงผล 4 2 11 2" xfId="43766" xr:uid="{73CA94D1-75AF-4F35-8E64-D39F9008E522}"/>
    <cellStyle name="แสดงผล 4 2 11 3" xfId="47673" xr:uid="{96A5E50B-690B-4721-897F-5670D99D6E2B}"/>
    <cellStyle name="แสดงผล 4 2 12" xfId="23476" xr:uid="{FE88F49E-59E2-4C15-9CDC-7120A4AB2D66}"/>
    <cellStyle name="แสดงผล 4 2 12 2" xfId="44420" xr:uid="{34FE02D1-1FB8-43AD-85B5-8D6A57AF696C}"/>
    <cellStyle name="แสดงผล 4 2 12 3" xfId="48168" xr:uid="{DCD29B71-8F98-4162-931E-0B966E46C3B7}"/>
    <cellStyle name="แสดงผล 4 2 13" xfId="16012" xr:uid="{456B444D-4E7B-4E37-9B5B-62E910ADC930}"/>
    <cellStyle name="แสดงผล 4 2 13 2" xfId="30029" xr:uid="{63A910A7-774D-4AAA-9120-98226E76138B}"/>
    <cellStyle name="แสดงผล 4 2 13 3" xfId="39089" xr:uid="{5DE39C65-E0C1-424D-8928-74AED562EFC4}"/>
    <cellStyle name="แสดงผล 4 2 13 4" xfId="30654" xr:uid="{11737974-3897-455C-9ED7-602EB94D016F}"/>
    <cellStyle name="แสดงผล 4 2 14" xfId="9588" xr:uid="{93B58D1B-0F2C-462A-9C43-FEEB00557F12}"/>
    <cellStyle name="แสดงผล 4 2 15" xfId="24213" xr:uid="{A18D2FC9-47C8-45DD-BC7E-6F33B825AE8A}"/>
    <cellStyle name="แสดงผล 4 2 16" xfId="29565" xr:uid="{466C22AD-69F0-44D3-89D1-534FE689DA86}"/>
    <cellStyle name="แสดงผล 4 2 17" xfId="38664" xr:uid="{AF032D40-26AE-4C1C-97AE-9C8D866DB008}"/>
    <cellStyle name="แสดงผล 4 2 2" xfId="7414" xr:uid="{CABD2E0D-D216-421B-81D9-81819FA7DB8A}"/>
    <cellStyle name="แสดงผล 4 2 2 10" xfId="34661" xr:uid="{2484A7C0-59A7-482E-8DF7-ABE921BC8190}"/>
    <cellStyle name="แสดงผล 4 2 2 11" xfId="38261" xr:uid="{9939344B-F912-4F57-8AC1-B6F57681C1A8}"/>
    <cellStyle name="แสดงผล 4 2 2 2" xfId="16014" xr:uid="{75F29865-8239-45EC-91A2-D8BA8EF5EBCF}"/>
    <cellStyle name="แสดงผล 4 2 2 2 2" xfId="30031" xr:uid="{CBDB16A1-449B-45F6-9E2E-B7461202D74A}"/>
    <cellStyle name="แสดงผล 4 2 2 2 3" xfId="39091" xr:uid="{F72C8AC8-A713-4D6F-BB7E-F2CEDE61A152}"/>
    <cellStyle name="แสดงผล 4 2 2 2 4" xfId="32491" xr:uid="{1EB65EE6-8AC9-4C3E-82A1-4C227368D741}"/>
    <cellStyle name="แสดงผล 4 2 2 3" xfId="20996" xr:uid="{DAF352A3-FA06-4309-A0EB-CED35DD5FEFE}"/>
    <cellStyle name="แสดงผล 4 2 2 3 2" xfId="42576" xr:uid="{099F415F-81F7-4C8F-BCE1-31669100DF40}"/>
    <cellStyle name="แสดงผล 4 2 2 3 3" xfId="46902" xr:uid="{709C1656-8198-4E52-985A-1B6733E0D012}"/>
    <cellStyle name="แสดงผล 4 2 2 4" xfId="18917" xr:uid="{292FB43D-8E75-44B9-A3E4-02136BE16EA6}"/>
    <cellStyle name="แสดงผล 4 2 2 4 2" xfId="41184" xr:uid="{3996AAC3-CE84-4177-AFF2-179453E899EA}"/>
    <cellStyle name="แสดงผล 4 2 2 4 3" xfId="46088" xr:uid="{A364D86E-7A4F-42D2-9EF9-7761DA4445FC}"/>
    <cellStyle name="แสดงผล 4 2 2 5" xfId="23186" xr:uid="{F798407B-5F83-4A79-A4AF-325A84CF5E1F}"/>
    <cellStyle name="แสดงผล 4 2 2 5 2" xfId="44139" xr:uid="{33B182F8-CF15-4C7E-8E19-8D106EB083D2}"/>
    <cellStyle name="แสดงผล 4 2 2 5 3" xfId="47905" xr:uid="{E8C53470-1EBA-42B0-A28E-7106951361F6}"/>
    <cellStyle name="แสดงผล 4 2 2 6" xfId="23609" xr:uid="{1AB2548F-1325-469E-A19B-73E55F7FD40B}"/>
    <cellStyle name="แสดงผล 4 2 2 6 2" xfId="44500" xr:uid="{DC6AC7B1-4A12-4CCA-BF9D-B27F728BD621}"/>
    <cellStyle name="แสดงผล 4 2 2 6 3" xfId="48217" xr:uid="{12C4C546-6801-412A-898C-321EF60A872B}"/>
    <cellStyle name="แสดงผล 4 2 2 7" xfId="16013" xr:uid="{CC6C4142-76A6-4CF2-B3D4-B648FAB6E5A6}"/>
    <cellStyle name="แสดงผล 4 2 2 7 2" xfId="30030" xr:uid="{C39B94E2-1934-4F65-861A-7E898215F11B}"/>
    <cellStyle name="แสดงผล 4 2 2 7 3" xfId="39090" xr:uid="{037151CE-D13B-41EF-9D15-CFABF95DC318}"/>
    <cellStyle name="แสดงผล 4 2 2 7 4" xfId="41616" xr:uid="{DB2B7BDC-6B59-431E-95E2-B7517555EEB9}"/>
    <cellStyle name="แสดงผล 4 2 2 8" xfId="10275" xr:uid="{BCAB9BAA-5AC6-4F3E-A9BA-EB0A8FC32D1B}"/>
    <cellStyle name="แสดงผล 4 2 2 9" xfId="24890" xr:uid="{7806602E-8F37-414E-95AE-22CA9DD97982}"/>
    <cellStyle name="แสดงผล 4 2 3" xfId="16015" xr:uid="{1FBA3C25-05A2-4755-BDE4-F03F27F0723B}"/>
    <cellStyle name="แสดงผล 4 2 3 2" xfId="16016" xr:uid="{5EC9CCE9-0ADE-4616-9A71-F57C3B35A920}"/>
    <cellStyle name="แสดงผล 4 2 3 2 2" xfId="30033" xr:uid="{D405C958-F875-4D2E-ACEE-45B65E921F7F}"/>
    <cellStyle name="แสดงผล 4 2 3 2 3" xfId="39093" xr:uid="{A99E2F31-C0F3-45C7-B5C2-E6EECC9EF57B}"/>
    <cellStyle name="แสดงผล 4 2 3 2 4" xfId="30656" xr:uid="{6CCBCEDB-E272-49CF-9904-9BF795A072F3}"/>
    <cellStyle name="แสดงผล 4 2 3 3" xfId="30032" xr:uid="{A3BC8B66-DED9-4827-933D-A61AF7C4E0CF}"/>
    <cellStyle name="แสดงผล 4 2 3 4" xfId="39092" xr:uid="{529773CF-D3DF-43F3-8690-D44D73F2B70C}"/>
    <cellStyle name="แสดงผล 4 2 3 5" xfId="30655" xr:uid="{DFA6D42E-9576-4A22-BA63-5CF1DCABB513}"/>
    <cellStyle name="แสดงผล 4 2 4" xfId="16017" xr:uid="{6C75468E-1695-4349-A6D9-FE1AA53AC92F}"/>
    <cellStyle name="แสดงผล 4 2 4 2" xfId="16018" xr:uid="{6BF85138-92CE-4411-8F58-9FCE3B193669}"/>
    <cellStyle name="แสดงผล 4 2 4 2 2" xfId="30035" xr:uid="{0CCF7B75-CD27-4EDE-B522-DDB25F38C994}"/>
    <cellStyle name="แสดงผล 4 2 4 2 3" xfId="39095" xr:uid="{B6A6F4C5-4D30-4695-8540-E262F11109B6}"/>
    <cellStyle name="แสดงผล 4 2 4 2 4" xfId="34012" xr:uid="{64D84BED-FC65-4E9F-8FF4-6E7DDBF68883}"/>
    <cellStyle name="แสดงผล 4 2 4 3" xfId="30034" xr:uid="{5DCBC7F8-917B-461A-8FFE-F722D5D12C10}"/>
    <cellStyle name="แสดงผล 4 2 4 4" xfId="39094" xr:uid="{C03913E1-55E2-4B99-8830-A90914C6EFC6}"/>
    <cellStyle name="แสดงผล 4 2 4 5" xfId="24378" xr:uid="{E7BA9FDD-B2E7-4257-8076-BB6580B000B5}"/>
    <cellStyle name="แสดงผล 4 2 5" xfId="16019" xr:uid="{9E1CF22B-A711-4D36-8D7D-50D54D50FFBD}"/>
    <cellStyle name="แสดงผล 4 2 5 2" xfId="16020" xr:uid="{588F4855-DABA-42C4-9534-EC3A82CCC24E}"/>
    <cellStyle name="แสดงผล 4 2 5 2 2" xfId="30037" xr:uid="{7493EF64-3263-4510-A685-B3553B30297D}"/>
    <cellStyle name="แสดงผล 4 2 5 2 3" xfId="39097" xr:uid="{97C1E4EC-F034-43F8-B45D-895B8BEE12BB}"/>
    <cellStyle name="แสดงผล 4 2 5 2 4" xfId="30657" xr:uid="{C10AFE3F-4B45-482D-A6A7-F40F9AC0B338}"/>
    <cellStyle name="แสดงผล 4 2 5 3" xfId="30036" xr:uid="{ADDE5F2F-54FC-4AC8-804E-1C277B6F18B5}"/>
    <cellStyle name="แสดงผล 4 2 5 4" xfId="39096" xr:uid="{8B494050-BB5F-4D3A-A588-36BF68869FB5}"/>
    <cellStyle name="แสดงผล 4 2 5 5" xfId="30662" xr:uid="{0C81F944-A1F2-45E7-9E5E-524625D91207}"/>
    <cellStyle name="แสดงผล 4 2 6" xfId="16021" xr:uid="{F936681A-03AB-4B46-8ADD-21A231959166}"/>
    <cellStyle name="แสดงผล 4 2 6 2" xfId="30038" xr:uid="{C217347D-210E-498F-B904-D01F8D27D901}"/>
    <cellStyle name="แสดงผล 4 2 6 3" xfId="39098" xr:uid="{29DF1A64-BFB1-44F5-93CC-9CAF1CBD4017}"/>
    <cellStyle name="แสดงผล 4 2 6 4" xfId="41614" xr:uid="{32B77E6A-9D2F-4930-A8D7-4D8B89FD0850}"/>
    <cellStyle name="แสดงผล 4 2 7" xfId="16022" xr:uid="{77CD22C9-95BE-45E3-91C9-7E3F1A4ECD2D}"/>
    <cellStyle name="แสดงผล 4 2 7 2" xfId="16023" xr:uid="{EC60C87C-BE95-4223-A59A-4831ACA60D3A}"/>
    <cellStyle name="แสดงผล 4 2 7 2 2" xfId="30040" xr:uid="{74DEECB4-3FBB-4AB4-BAE2-14DB5672FC0F}"/>
    <cellStyle name="แสดงผล 4 2 7 2 3" xfId="39100" xr:uid="{F6E9B477-FE99-4C1E-B0DD-95D46C3CD788}"/>
    <cellStyle name="แสดงผล 4 2 7 2 4" xfId="33982" xr:uid="{B26CA72E-F025-4BE3-87BF-A255FF1CDBD8}"/>
    <cellStyle name="แสดงผล 4 2 7 3" xfId="30039" xr:uid="{A87B36A8-3DC5-4D4E-9B51-4A9AB687074C}"/>
    <cellStyle name="แสดงผล 4 2 7 4" xfId="39099" xr:uid="{C2AD5D8C-B19B-4FF4-BF01-2B14C0D31851}"/>
    <cellStyle name="แสดงผล 4 2 7 5" xfId="9525" xr:uid="{83CF02DF-3FF6-44B1-8C0F-4B96238C9FB5}"/>
    <cellStyle name="แสดงผล 4 2 8" xfId="16024" xr:uid="{EF2BCDAE-BB4B-4948-94D8-4672FB7CDCC7}"/>
    <cellStyle name="แสดงผล 4 2 8 2" xfId="30041" xr:uid="{D100307A-751F-4213-BBDE-A6B635179721}"/>
    <cellStyle name="แสดงผล 4 2 8 3" xfId="39101" xr:uid="{D61152AE-BB0C-441C-8D86-474D019BFFF8}"/>
    <cellStyle name="แสดงผล 4 2 8 4" xfId="9521" xr:uid="{EA25FB61-16CE-4B4E-BFBA-CF47BC043495}"/>
    <cellStyle name="แสดงผล 4 2 9" xfId="20402" xr:uid="{D10FE7B4-0316-4224-92D2-819FAC4A08E5}"/>
    <cellStyle name="แสดงผล 4 2 9 2" xfId="42168" xr:uid="{761C4E6A-63B4-4C93-AF9C-0F975271C2A8}"/>
    <cellStyle name="แสดงผล 4 2 9 3" xfId="46590" xr:uid="{69E541CD-B155-469E-8E1D-D20A1AFA52EB}"/>
    <cellStyle name="แสดงผล 4 3" xfId="6611" xr:uid="{218B11B4-26BF-4E89-A99C-2AC7E08A3D8E}"/>
    <cellStyle name="แสดงผล 4 3 10" xfId="22648" xr:uid="{D8A369E8-0422-46A8-BF35-8D3B26EA9085}"/>
    <cellStyle name="แสดงผล 4 3 10 2" xfId="43767" xr:uid="{AB135F79-B05F-4260-8DB1-965C6276F1B0}"/>
    <cellStyle name="แสดงผล 4 3 10 3" xfId="47674" xr:uid="{79A049C7-6B8E-4E0E-AE13-1590590E8239}"/>
    <cellStyle name="แสดงผล 4 3 11" xfId="23477" xr:uid="{5B127734-86A4-4AE2-A0E0-B8A0D3E1EC26}"/>
    <cellStyle name="แสดงผล 4 3 11 2" xfId="44421" xr:uid="{4963F089-1528-426B-A90C-EC10A03B2B28}"/>
    <cellStyle name="แสดงผล 4 3 11 3" xfId="48169" xr:uid="{72248981-2C58-4FE5-B1F0-2EED64690AFD}"/>
    <cellStyle name="แสดงผล 4 3 12" xfId="16025" xr:uid="{4C685B49-7B2F-4C56-B811-D11BA94C4567}"/>
    <cellStyle name="แสดงผล 4 3 12 2" xfId="30042" xr:uid="{7FD2EBE1-BDF0-472A-A0BA-7BD2F948B135}"/>
    <cellStyle name="แสดงผล 4 3 12 3" xfId="39102" xr:uid="{E6004C91-5F8A-4249-9841-E2A6133862DB}"/>
    <cellStyle name="แสดงผล 4 3 12 4" xfId="24306" xr:uid="{203E8449-39CE-472A-A88C-ECB1326B7B98}"/>
    <cellStyle name="แสดงผล 4 3 13" xfId="9589" xr:uid="{DB11B7E2-2F73-4240-8969-ACD89FD542B5}"/>
    <cellStyle name="แสดงผล 4 3 14" xfId="24214" xr:uid="{15CB2E4C-5C13-4517-81CA-FBA3C735C964}"/>
    <cellStyle name="แสดงผล 4 3 15" xfId="29564" xr:uid="{9B25A647-BF0B-492C-A8D5-B0FDBA023B46}"/>
    <cellStyle name="แสดงผล 4 3 16" xfId="42023" xr:uid="{A8DCF99B-A6CD-472F-A881-A75963C01123}"/>
    <cellStyle name="แสดงผล 4 3 2" xfId="7415" xr:uid="{FFB2D2F6-604A-4F70-B2A0-F14C554E32A8}"/>
    <cellStyle name="แสดงผล 4 3 2 10" xfId="37161" xr:uid="{18F30111-273E-4FD9-8497-309E8FCFD91B}"/>
    <cellStyle name="แสดงผล 4 3 2 11" xfId="38260" xr:uid="{418DE3BE-0351-4BAF-959B-E41CA90C01BD}"/>
    <cellStyle name="แสดงผล 4 3 2 2" xfId="16027" xr:uid="{B02E0844-A001-4FF4-AD2A-E06DDD739F47}"/>
    <cellStyle name="แสดงผล 4 3 2 2 2" xfId="30044" xr:uid="{55D682F1-F27E-43A6-B2C8-C7BA437F2AEE}"/>
    <cellStyle name="แสดงผล 4 3 2 2 3" xfId="39104" xr:uid="{B4745835-3F55-4972-ABBA-BA27DA62A7AD}"/>
    <cellStyle name="แสดงผล 4 3 2 2 4" xfId="41613" xr:uid="{6E08CA72-3C13-4FD0-8B50-BD690DC1F5BC}"/>
    <cellStyle name="แสดงผล 4 3 2 3" xfId="20997" xr:uid="{F54DF4D8-90C6-4904-90E7-DE68D331F540}"/>
    <cellStyle name="แสดงผล 4 3 2 3 2" xfId="42577" xr:uid="{A321889A-34FA-448C-944F-C3C5C15FC3F6}"/>
    <cellStyle name="แสดงผล 4 3 2 3 3" xfId="46903" xr:uid="{C2254335-2B04-4733-A724-5B821637A834}"/>
    <cellStyle name="แสดงผล 4 3 2 4" xfId="22523" xr:uid="{2DFD96D6-1CD0-4A2B-83F8-90907117CCD3}"/>
    <cellStyle name="แสดงผล 4 3 2 4 2" xfId="43659" xr:uid="{FBC29643-3323-415F-944F-14A1375F2F54}"/>
    <cellStyle name="แสดงผล 4 3 2 4 3" xfId="47581" xr:uid="{E285BBA6-B96F-49B0-A8AB-52E08AFB09AB}"/>
    <cellStyle name="แสดงผล 4 3 2 5" xfId="23187" xr:uid="{F930F3BE-A959-4FDB-B224-6712BBD2A6DA}"/>
    <cellStyle name="แสดงผล 4 3 2 5 2" xfId="44140" xr:uid="{BC4C3791-15F4-4770-806F-9C230960A9B9}"/>
    <cellStyle name="แสดงผล 4 3 2 5 3" xfId="47906" xr:uid="{91AC5AD9-5F20-4FB7-B854-32D6CA36C650}"/>
    <cellStyle name="แสดงผล 4 3 2 6" xfId="23610" xr:uid="{5C6E0784-485C-4084-9AFB-9446BA155C86}"/>
    <cellStyle name="แสดงผล 4 3 2 6 2" xfId="44501" xr:uid="{5CF626CC-B063-4ED5-8D1B-577EB241CF5A}"/>
    <cellStyle name="แสดงผล 4 3 2 6 3" xfId="48218" xr:uid="{CE63030E-A1EE-4079-ABDF-51D0D26207DD}"/>
    <cellStyle name="แสดงผล 4 3 2 7" xfId="16026" xr:uid="{438E64A3-FD4C-4D4F-9D70-34F21681FB15}"/>
    <cellStyle name="แสดงผล 4 3 2 7 2" xfId="30043" xr:uid="{27CC595D-5790-4014-993A-9605A657F11F}"/>
    <cellStyle name="แสดงผล 4 3 2 7 3" xfId="39103" xr:uid="{0B9EF64C-CE95-4FC7-AD8E-C69489774B32}"/>
    <cellStyle name="แสดงผล 4 3 2 7 4" xfId="24307" xr:uid="{B880E89A-22BE-491A-B2C3-8B4B623195D8}"/>
    <cellStyle name="แสดงผล 4 3 2 8" xfId="10276" xr:uid="{2E38887A-12C6-4A25-91A5-24B45E2C124E}"/>
    <cellStyle name="แสดงผล 4 3 2 9" xfId="24891" xr:uid="{DE34ED69-88A0-4FC8-8F99-F9EE3698FB56}"/>
    <cellStyle name="แสดงผล 4 3 3" xfId="16028" xr:uid="{DB68A9A6-D46B-4C51-A2EA-402355EAB382}"/>
    <cellStyle name="แสดงผล 4 3 3 2" xfId="16029" xr:uid="{235300A0-AC8A-45B1-82F0-159499B0B780}"/>
    <cellStyle name="แสดงผล 4 3 3 2 2" xfId="30046" xr:uid="{E4A1FC91-A3CE-4D72-9787-B3DEF9297CE0}"/>
    <cellStyle name="แสดงผล 4 3 3 2 3" xfId="39106" xr:uid="{6DF5D1CE-24CD-42D6-806C-64766C870786}"/>
    <cellStyle name="แสดงผล 4 3 3 2 4" xfId="30658" xr:uid="{233750B3-EB47-4E63-873C-B5505B2415D6}"/>
    <cellStyle name="แสดงผล 4 3 3 3" xfId="30045" xr:uid="{F7217D34-A085-4756-825F-955D07B04893}"/>
    <cellStyle name="แสดงผล 4 3 3 4" xfId="39105" xr:uid="{911E8D18-3E66-4096-9496-F065F8B7962B}"/>
    <cellStyle name="แสดงผล 4 3 3 5" xfId="32443" xr:uid="{2D011BAE-766A-4721-9359-5AE8ED9FA69A}"/>
    <cellStyle name="แสดงผล 4 3 4" xfId="16030" xr:uid="{26D5CA89-907A-4D7C-9766-56C23D0979A7}"/>
    <cellStyle name="แสดงผล 4 3 4 2" xfId="16031" xr:uid="{38EA3DC1-3460-48B3-8768-08667627E0A8}"/>
    <cellStyle name="แสดงผล 4 3 4 2 2" xfId="30048" xr:uid="{A64F2A98-5AD0-4F79-A3F8-F3280C8595EF}"/>
    <cellStyle name="แสดงผล 4 3 4 2 3" xfId="39108" xr:uid="{DF02F83B-9815-4264-A8BF-627E68675D16}"/>
    <cellStyle name="แสดงผล 4 3 4 2 4" xfId="40890" xr:uid="{D9CEE9E5-BDF7-4F74-AB07-B8A54D766596}"/>
    <cellStyle name="แสดงผล 4 3 4 3" xfId="30047" xr:uid="{43D732BE-BE0C-456D-B6EE-9E1446D41055}"/>
    <cellStyle name="แสดงผล 4 3 4 4" xfId="39107" xr:uid="{B4158536-1092-4F9A-BEC4-9D6335995028}"/>
    <cellStyle name="แสดงผล 4 3 4 5" xfId="31093" xr:uid="{292334CE-5303-429E-A8EF-ECD4FDAF86EA}"/>
    <cellStyle name="แสดงผล 4 3 5" xfId="16032" xr:uid="{A3678F94-E16C-48F4-B308-99C53A4AD85C}"/>
    <cellStyle name="แสดงผล 4 3 5 2" xfId="30049" xr:uid="{41078814-6065-4C90-ACAF-05CBEA3A908F}"/>
    <cellStyle name="แสดงผล 4 3 5 3" xfId="39109" xr:uid="{43779A02-717C-4248-9571-D6AA8F976207}"/>
    <cellStyle name="แสดงผล 4 3 5 4" xfId="30661" xr:uid="{508A6C76-D088-49A1-8DB1-C092FE63877B}"/>
    <cellStyle name="แสดงผล 4 3 6" xfId="16033" xr:uid="{E07EB6C4-F68F-495A-8DD6-D3F532E29CB8}"/>
    <cellStyle name="แสดงผล 4 3 6 2" xfId="16034" xr:uid="{A5FB8338-DEF8-4D44-A67A-1A8A600AAB91}"/>
    <cellStyle name="แสดงผล 4 3 6 2 2" xfId="30051" xr:uid="{0C5D6DB4-7A49-4D31-99B2-75278F4552EC}"/>
    <cellStyle name="แสดงผล 4 3 6 2 3" xfId="39111" xr:uid="{DA0A408C-1900-4502-BF91-366A2A4A1E89}"/>
    <cellStyle name="แสดงผล 4 3 6 2 4" xfId="41612" xr:uid="{D45BC3A1-4F4A-4B7A-B54E-1FBED65A9CE2}"/>
    <cellStyle name="แสดงผล 4 3 6 3" xfId="30050" xr:uid="{FC8B578A-E947-4931-8F49-EDCA8B73E6C7}"/>
    <cellStyle name="แสดงผล 4 3 6 4" xfId="39110" xr:uid="{018CF354-B2A5-4886-AD25-08FE64F0204C}"/>
    <cellStyle name="แสดงผล 4 3 6 5" xfId="32358" xr:uid="{CD125399-7F6D-4BBC-9E55-3C3D42CE523D}"/>
    <cellStyle name="แสดงผล 4 3 7" xfId="16035" xr:uid="{DCF74F07-EEE8-432E-AA40-7D15974BC6A4}"/>
    <cellStyle name="แสดงผล 4 3 7 2" xfId="30052" xr:uid="{4027CDE0-8F09-4FD2-8148-F00F5AC7657A}"/>
    <cellStyle name="แสดงผล 4 3 7 3" xfId="39112" xr:uid="{395BF942-7C8C-4677-B468-F5A008C291C8}"/>
    <cellStyle name="แสดงผล 4 3 7 4" xfId="32660" xr:uid="{6E623ADB-72A0-41A7-8DDF-DD6B64DBFF4E}"/>
    <cellStyle name="แสดงผล 4 3 8" xfId="20403" xr:uid="{7814587C-7A91-4B7E-A5D9-9A4FB9AE7516}"/>
    <cellStyle name="แสดงผล 4 3 8 2" xfId="42169" xr:uid="{BB76F071-B4F0-48F5-A162-6AB34DAC149C}"/>
    <cellStyle name="แสดงผล 4 3 8 3" xfId="46591" xr:uid="{8FF8B4E5-2836-4CF4-B0F3-52149E883E00}"/>
    <cellStyle name="แสดงผล 4 3 9" xfId="22206" xr:uid="{E0E49E13-E6C4-41E7-825C-98DD422B23DA}"/>
    <cellStyle name="แสดงผล 4 3 9 2" xfId="43465" xr:uid="{7F10C6ED-658C-4C01-A1A0-974B2BAA2A25}"/>
    <cellStyle name="แสดงผล 4 3 9 3" xfId="47475" xr:uid="{42513859-091D-46E2-BA72-9B993AF29086}"/>
    <cellStyle name="แสดงผล 4 4" xfId="6612" xr:uid="{55F07DFC-BB82-4E72-92A7-2A7B46032B05}"/>
    <cellStyle name="แสดงผล 4 4 10" xfId="22649" xr:uid="{E6BF2633-1629-4086-8589-47C3C21644D7}"/>
    <cellStyle name="แสดงผล 4 4 10 2" xfId="43768" xr:uid="{CE8052F3-92E3-432F-BE22-AF28341F4886}"/>
    <cellStyle name="แสดงผล 4 4 10 3" xfId="47675" xr:uid="{1C94374C-A166-4832-8436-696178F9B2DC}"/>
    <cellStyle name="แสดงผล 4 4 11" xfId="23478" xr:uid="{CC88F90E-4736-47A6-9459-1030076D9E64}"/>
    <cellStyle name="แสดงผล 4 4 11 2" xfId="44422" xr:uid="{204E0459-64F8-4C9A-8EFA-9601ABF1FA92}"/>
    <cellStyle name="แสดงผล 4 4 11 3" xfId="48170" xr:uid="{E3FABE4C-B183-4ADB-8BC4-3A6A04D99EBD}"/>
    <cellStyle name="แสดงผล 4 4 12" xfId="16036" xr:uid="{B9A0098A-213F-45E0-A81A-79E5F2FA5C3E}"/>
    <cellStyle name="แสดงผล 4 4 12 2" xfId="30053" xr:uid="{BB1F5804-D130-4AF4-9913-37E491EE39DB}"/>
    <cellStyle name="แสดงผล 4 4 12 3" xfId="39113" xr:uid="{D7622B8E-D81C-41DB-9D25-2A118636B43D}"/>
    <cellStyle name="แสดงผล 4 4 12 4" xfId="30660" xr:uid="{197A607A-2ECB-408D-B3DF-E5D1FBC52B33}"/>
    <cellStyle name="แสดงผล 4 4 13" xfId="9590" xr:uid="{3D7DCC53-B584-4DB2-B005-880B83B14D50}"/>
    <cellStyle name="แสดงผล 4 4 14" xfId="24215" xr:uid="{7AB8A675-825B-412A-AF45-0F0E238BB9C6}"/>
    <cellStyle name="แสดงผล 4 4 15" xfId="29563" xr:uid="{4E51C2B7-8E77-411C-994D-9BE5A6D4F1E3}"/>
    <cellStyle name="แสดงผล 4 4 16" xfId="38675" xr:uid="{16DBF65A-93BB-4527-B431-4FCF339794DE}"/>
    <cellStyle name="แสดงผล 4 4 2" xfId="7416" xr:uid="{489AD06B-4E41-43E3-947D-41DD1A3020A5}"/>
    <cellStyle name="แสดงผล 4 4 2 10" xfId="37070" xr:uid="{836F0D2D-8355-4FC6-803D-03090C060F8C}"/>
    <cellStyle name="แสดงผล 4 4 2 11" xfId="38259" xr:uid="{7E1B72A5-BD81-468C-9906-DEC5834E6CD1}"/>
    <cellStyle name="แสดงผล 4 4 2 2" xfId="16038" xr:uid="{81DCD104-AFB5-40EA-8217-8F4928F2203C}"/>
    <cellStyle name="แสดงผล 4 4 2 2 2" xfId="30055" xr:uid="{E218917A-B40D-4AED-A04C-06598F23884A}"/>
    <cellStyle name="แสดงผล 4 4 2 2 3" xfId="39115" xr:uid="{F1CDF030-899D-4333-B14E-2748FBABB9E7}"/>
    <cellStyle name="แสดงผล 4 4 2 2 4" xfId="24505" xr:uid="{540F7DE6-B574-4D43-9B94-2DCFE98D990D}"/>
    <cellStyle name="แสดงผล 4 4 2 3" xfId="20998" xr:uid="{198F7F70-719B-4CB2-B40B-DB933F614407}"/>
    <cellStyle name="แสดงผล 4 4 2 3 2" xfId="42578" xr:uid="{E2482E04-1E28-40B6-9A10-E18A388A96ED}"/>
    <cellStyle name="แสดงผล 4 4 2 3 3" xfId="46904" xr:uid="{8E90E10C-BDC7-4904-9B39-1F1662A769C2}"/>
    <cellStyle name="แสดงผล 4 4 2 4" xfId="22169" xr:uid="{D2F622DA-5C77-4C57-884F-A733E783223C}"/>
    <cellStyle name="แสดงผล 4 4 2 4 2" xfId="43433" xr:uid="{6197DDE4-9B1E-48A6-A404-7E46010C3DD2}"/>
    <cellStyle name="แสดงผล 4 4 2 4 3" xfId="47446" xr:uid="{95822BEE-4DED-49DE-8885-7D9EA241058A}"/>
    <cellStyle name="แสดงผล 4 4 2 5" xfId="23188" xr:uid="{09FC867A-5A8B-4773-B8E4-F47289F2CD69}"/>
    <cellStyle name="แสดงผล 4 4 2 5 2" xfId="44141" xr:uid="{54C67ED9-E69A-45B1-99B5-C731D93C356D}"/>
    <cellStyle name="แสดงผล 4 4 2 5 3" xfId="47907" xr:uid="{CBF1364E-CBAC-416B-AFE9-8624B30B2527}"/>
    <cellStyle name="แสดงผล 4 4 2 6" xfId="23611" xr:uid="{07237AE4-4767-4DC7-BF47-31BC9A02BF64}"/>
    <cellStyle name="แสดงผล 4 4 2 6 2" xfId="44502" xr:uid="{B542A143-7C80-4767-898E-4C3247297572}"/>
    <cellStyle name="แสดงผล 4 4 2 6 3" xfId="48219" xr:uid="{7D7623B9-7D03-4DB1-97C9-82A95AAC7233}"/>
    <cellStyle name="แสดงผล 4 4 2 7" xfId="16037" xr:uid="{C98BACB7-C973-4636-8137-675860BD1167}"/>
    <cellStyle name="แสดงผล 4 4 2 7 2" xfId="30054" xr:uid="{82D81334-F27F-48F5-9973-C57412C29DCB}"/>
    <cellStyle name="แสดงผล 4 4 2 7 3" xfId="39114" xr:uid="{41591B17-0EE0-483F-BA87-09AE0567738D}"/>
    <cellStyle name="แสดงผล 4 4 2 7 4" xfId="24379" xr:uid="{E8971A27-4B51-446B-89B3-CEA0F83F1BAF}"/>
    <cellStyle name="แสดงผล 4 4 2 8" xfId="10277" xr:uid="{4C660738-C418-4694-9386-7BA963D60052}"/>
    <cellStyle name="แสดงผล 4 4 2 9" xfId="24892" xr:uid="{CA406539-682E-408E-BD65-51DAB26BF32D}"/>
    <cellStyle name="แสดงผล 4 4 3" xfId="16039" xr:uid="{B93AD640-6230-4CE8-98F9-CECB0C796126}"/>
    <cellStyle name="แสดงผล 4 4 3 2" xfId="16040" xr:uid="{8B1DC9BF-6064-420B-AB70-B494DEDDB5B4}"/>
    <cellStyle name="แสดงผล 4 4 3 2 2" xfId="30057" xr:uid="{837D7435-4589-4BA5-BC28-3B996A33D9AE}"/>
    <cellStyle name="แสดงผล 4 4 3 2 3" xfId="39117" xr:uid="{4BAE1195-4855-4E8F-9B6E-063A4EDDBE10}"/>
    <cellStyle name="แสดงผล 4 4 3 2 4" xfId="30663" xr:uid="{E97A6E93-43A5-4C83-B1F8-6E6F72340417}"/>
    <cellStyle name="แสดงผล 4 4 3 3" xfId="30056" xr:uid="{2289FA88-499F-4D8A-BE8A-0C91A4D22B96}"/>
    <cellStyle name="แสดงผล 4 4 3 4" xfId="39116" xr:uid="{3001BBB8-7E5F-4C55-BA67-40C6485006E0}"/>
    <cellStyle name="แสดงผล 4 4 3 5" xfId="30669" xr:uid="{8A861B97-A509-4485-ACAD-96706017C57D}"/>
    <cellStyle name="แสดงผล 4 4 4" xfId="16041" xr:uid="{E83D6F9A-75F6-45A4-BA08-3C7AA5FF2DC4}"/>
    <cellStyle name="แสดงผล 4 4 4 2" xfId="16042" xr:uid="{5C4EE2C4-3459-4FC1-908C-661702B069DA}"/>
    <cellStyle name="แสดงผล 4 4 4 2 2" xfId="30059" xr:uid="{EE1F68E9-DBF5-46A1-BF51-9536930EB3FE}"/>
    <cellStyle name="แสดงผล 4 4 4 2 3" xfId="39119" xr:uid="{DDAD6A14-DB0C-44E8-8D63-0576B5158F91}"/>
    <cellStyle name="แสดงผล 4 4 4 2 4" xfId="40888" xr:uid="{ABB471B0-AFEC-4AC3-A466-7EBEC27F7484}"/>
    <cellStyle name="แสดงผล 4 4 4 3" xfId="30058" xr:uid="{2F910043-21E9-4717-BC5E-794027EC795C}"/>
    <cellStyle name="แสดงผล 4 4 4 4" xfId="39118" xr:uid="{898AFE9C-D1D7-49C7-8B98-C3DB6FCECAFE}"/>
    <cellStyle name="แสดงผล 4 4 4 5" xfId="30664" xr:uid="{081C8C27-9C9B-4B58-9898-2CD052E3B4C1}"/>
    <cellStyle name="แสดงผล 4 4 5" xfId="16043" xr:uid="{1812F098-4130-45F0-9FD9-D254FE0107FF}"/>
    <cellStyle name="แสดงผล 4 4 5 2" xfId="30060" xr:uid="{A478CD05-80E0-4A14-84C2-4685E670067E}"/>
    <cellStyle name="แสดงผล 4 4 5 3" xfId="39120" xr:uid="{25F2D3C1-1AB1-446A-8371-23D7F93BF66E}"/>
    <cellStyle name="แสดงผล 4 4 5 4" xfId="41611" xr:uid="{2B3D8C61-C752-46FE-B2A6-AE78C25654AF}"/>
    <cellStyle name="แสดงผล 4 4 6" xfId="16044" xr:uid="{342EC69F-D97D-4B0F-BA04-618F2B22FC39}"/>
    <cellStyle name="แสดงผล 4 4 6 2" xfId="16045" xr:uid="{48714C53-6B0E-4353-9E07-7EABC3594D66}"/>
    <cellStyle name="แสดงผล 4 4 6 2 2" xfId="30062" xr:uid="{27041CD0-AB32-4748-AD8E-C8052024EBDF}"/>
    <cellStyle name="แสดงผล 4 4 6 2 3" xfId="39122" xr:uid="{3EE0485D-49C9-46A9-A81C-5777382A06CC}"/>
    <cellStyle name="แสดงผล 4 4 6 2 4" xfId="9526" xr:uid="{5D69DEEE-DCFB-4244-940A-BF7AD9F1B978}"/>
    <cellStyle name="แสดงผล 4 4 6 3" xfId="30061" xr:uid="{4E2615AC-DF49-44F7-9B6E-886A2A5C3996}"/>
    <cellStyle name="แสดงผล 4 4 6 4" xfId="39121" xr:uid="{3C3F638B-F461-4FF1-95D7-333E6EDD5EEF}"/>
    <cellStyle name="แสดงผล 4 4 6 5" xfId="30665" xr:uid="{F680A3BF-D373-4805-823D-B2F0AE7CCF56}"/>
    <cellStyle name="แสดงผล 4 4 7" xfId="16046" xr:uid="{5B6E55D9-7760-4B37-A6DC-098277AF390F}"/>
    <cellStyle name="แสดงผล 4 4 7 2" xfId="30063" xr:uid="{B9983425-7BA0-4931-AB4E-DA07B56CA58D}"/>
    <cellStyle name="แสดงผล 4 4 7 3" xfId="39123" xr:uid="{F56AA4EE-716A-41A8-9E4F-33C914AF9C3A}"/>
    <cellStyle name="แสดงผล 4 4 7 4" xfId="30666" xr:uid="{328A8FF0-576C-4565-B5D0-F67315809F28}"/>
    <cellStyle name="แสดงผล 4 4 8" xfId="20404" xr:uid="{79965AF4-B418-4791-BECA-A393A29713C7}"/>
    <cellStyle name="แสดงผล 4 4 8 2" xfId="42170" xr:uid="{51D91D64-36AB-45A5-8AF6-6469A4290411}"/>
    <cellStyle name="แสดงผล 4 4 8 3" xfId="46592" xr:uid="{7533CC3C-E240-4C2B-8A5F-A58A642F8CF6}"/>
    <cellStyle name="แสดงผล 4 4 9" xfId="22207" xr:uid="{3B5123B0-C2D1-465B-90D9-2E3BBE136022}"/>
    <cellStyle name="แสดงผล 4 4 9 2" xfId="43466" xr:uid="{82E373FF-3EE3-424C-9D7F-02D32DB13722}"/>
    <cellStyle name="แสดงผล 4 4 9 3" xfId="47476" xr:uid="{5C9AE0BF-B08C-4A26-B97D-04064FE71B16}"/>
    <cellStyle name="แสดงผล 4 5" xfId="6613" xr:uid="{B526324D-7B46-4F9B-A8EF-B3F07995FD4F}"/>
    <cellStyle name="แสดงผล 4 5 10" xfId="22650" xr:uid="{F08CE402-5456-4967-9DF9-EE6311B3D10C}"/>
    <cellStyle name="แสดงผล 4 5 10 2" xfId="43769" xr:uid="{2F72F3B8-4CCB-40F5-9DC9-690312055EF2}"/>
    <cellStyle name="แสดงผล 4 5 10 3" xfId="47676" xr:uid="{EE820787-FF2C-499D-85ED-527F8EDBD3F9}"/>
    <cellStyle name="แสดงผล 4 5 11" xfId="23479" xr:uid="{9190EC4D-0BE1-42D7-BD77-FDB815A8D629}"/>
    <cellStyle name="แสดงผล 4 5 11 2" xfId="44423" xr:uid="{1579817E-1708-4954-A3CE-34CE0BAB6C78}"/>
    <cellStyle name="แสดงผล 4 5 11 3" xfId="48171" xr:uid="{91648061-3454-4D47-A5F4-8D9391B5B18A}"/>
    <cellStyle name="แสดงผล 4 5 12" xfId="16047" xr:uid="{62CE4E22-FA60-41DF-B994-94177CAB0BCD}"/>
    <cellStyle name="แสดงผล 4 5 12 2" xfId="30064" xr:uid="{12EEBB21-6788-473B-A147-82ED738AB4D7}"/>
    <cellStyle name="แสดงผล 4 5 12 3" xfId="39124" xr:uid="{D68D7060-DB6C-48C7-9933-0BBEF7E3AC78}"/>
    <cellStyle name="แสดงผล 4 5 12 4" xfId="40889" xr:uid="{44FAC8BA-39F4-4D5B-884C-512EFD549B0F}"/>
    <cellStyle name="แสดงผล 4 5 13" xfId="9591" xr:uid="{44184FF3-D8DD-46CC-B4E2-5D73B532F76E}"/>
    <cellStyle name="แสดงผล 4 5 14" xfId="24216" xr:uid="{D263F235-3F42-4A16-8BA1-A0BD627BACC6}"/>
    <cellStyle name="แสดงผล 4 5 15" xfId="29562" xr:uid="{606BB5C2-F2D0-44F5-91B9-AA36D598E54D}"/>
    <cellStyle name="แสดงผล 4 5 16" xfId="38674" xr:uid="{8BC8FB4C-A491-407F-A39E-15EAE27018AD}"/>
    <cellStyle name="แสดงผล 4 5 2" xfId="7417" xr:uid="{F8CDDBBD-153A-471C-9B01-57F9E1DB0D2B}"/>
    <cellStyle name="แสดงผล 4 5 2 10" xfId="36797" xr:uid="{35E0CCB7-6F31-47D8-BF01-C03B2EEAC0AA}"/>
    <cellStyle name="แสดงผล 4 5 2 11" xfId="38258" xr:uid="{00E17B22-5192-4862-B61A-AEA5460E6CBF}"/>
    <cellStyle name="แสดงผล 4 5 2 2" xfId="16049" xr:uid="{48B351A1-3133-4D32-9A98-E2A7F8D5CE9B}"/>
    <cellStyle name="แสดงผล 4 5 2 2 2" xfId="30066" xr:uid="{C5296E79-7D1E-4772-BBC8-7DEC92FD8135}"/>
    <cellStyle name="แสดงผล 4 5 2 2 3" xfId="39126" xr:uid="{A046B09E-9584-4810-A6F1-68FBD7D4FAA2}"/>
    <cellStyle name="แสดงผล 4 5 2 2 4" xfId="37303" xr:uid="{C4DFE62F-C51F-4749-AC30-6F97103CEB55}"/>
    <cellStyle name="แสดงผล 4 5 2 3" xfId="20999" xr:uid="{6F0A6F65-ED7C-4F6B-A7CC-B7C378CCFACD}"/>
    <cellStyle name="แสดงผล 4 5 2 3 2" xfId="42579" xr:uid="{9FD43375-BD9E-4FDC-AEAB-5FA256C3DB6D}"/>
    <cellStyle name="แสดงผล 4 5 2 3 3" xfId="46905" xr:uid="{774C9483-D1D5-4083-AA58-DC46F5BEE018}"/>
    <cellStyle name="แสดงผล 4 5 2 4" xfId="18775" xr:uid="{849D2B9F-1D10-407C-89BC-6A8C35F9FA98}"/>
    <cellStyle name="แสดงผล 4 5 2 4 2" xfId="41075" xr:uid="{FF362AD3-AAE9-494D-9ADC-5008BC7DA44D}"/>
    <cellStyle name="แสดงผล 4 5 2 4 3" xfId="45998" xr:uid="{3FF09A48-4A3F-4A85-A2B0-49038135625F}"/>
    <cellStyle name="แสดงผล 4 5 2 5" xfId="23189" xr:uid="{F838BCD8-D19C-4696-B310-28916F314286}"/>
    <cellStyle name="แสดงผล 4 5 2 5 2" xfId="44142" xr:uid="{C4FB5F84-5D80-4CBA-BCFB-DAD317A5BAAB}"/>
    <cellStyle name="แสดงผล 4 5 2 5 3" xfId="47908" xr:uid="{6D4FD336-490E-4BB8-8D53-A7E7A0300A62}"/>
    <cellStyle name="แสดงผล 4 5 2 6" xfId="23612" xr:uid="{42910F9A-7986-4F7C-BBFD-1073CDEF368E}"/>
    <cellStyle name="แสดงผล 4 5 2 6 2" xfId="44503" xr:uid="{8EA45F9D-D198-45B5-AA9A-EF5E56212F15}"/>
    <cellStyle name="แสดงผล 4 5 2 6 3" xfId="48220" xr:uid="{D9BDDCD8-E9F0-444E-A3AA-6785083E8DF8}"/>
    <cellStyle name="แสดงผล 4 5 2 7" xfId="16048" xr:uid="{AB288004-966D-4202-8386-873DC2A4E5C2}"/>
    <cellStyle name="แสดงผล 4 5 2 7 2" xfId="30065" xr:uid="{0512A2BF-74B1-4015-B854-AE4B0019A49C}"/>
    <cellStyle name="แสดงผล 4 5 2 7 3" xfId="39125" xr:uid="{86AAB644-F1DA-4A00-97E8-D5EA5353C52D}"/>
    <cellStyle name="แสดงผล 4 5 2 7 4" xfId="37302" xr:uid="{BC5F4A2B-D5BF-4209-AF98-F160441EDA89}"/>
    <cellStyle name="แสดงผล 4 5 2 8" xfId="10278" xr:uid="{1F0103E6-8095-4A59-B169-2C7AA863B99E}"/>
    <cellStyle name="แสดงผล 4 5 2 9" xfId="24893" xr:uid="{AD72CF1F-A337-4AB8-B258-173EC20C7E43}"/>
    <cellStyle name="แสดงผล 4 5 3" xfId="16050" xr:uid="{2144F4FA-1B73-40C5-AA11-6B6A57F5FB9C}"/>
    <cellStyle name="แสดงผล 4 5 3 2" xfId="16051" xr:uid="{6D016B9C-3F95-43BD-B06D-7F8749B07F13}"/>
    <cellStyle name="แสดงผล 4 5 3 2 2" xfId="30068" xr:uid="{03E66DCF-C046-4F56-B66A-E5E71B3FC3E2}"/>
    <cellStyle name="แสดงผล 4 5 3 2 3" xfId="39128" xr:uid="{2423B1F8-DBE6-4C40-880F-DD27B1320431}"/>
    <cellStyle name="แสดงผล 4 5 3 2 4" xfId="30668" xr:uid="{4B44E1AB-433E-4AA7-97A4-40F835E197F1}"/>
    <cellStyle name="แสดงผล 4 5 3 3" xfId="30067" xr:uid="{A39EC828-C54B-41FA-95BC-8158F9984618}"/>
    <cellStyle name="แสดงผล 4 5 3 4" xfId="39127" xr:uid="{02877E0E-04B1-4EF3-B461-7D1F275E0D75}"/>
    <cellStyle name="แสดงผล 4 5 3 5" xfId="41608" xr:uid="{0670C519-9F3F-448A-921D-96D7E8D1FDDE}"/>
    <cellStyle name="แสดงผล 4 5 4" xfId="16052" xr:uid="{4C90AEF3-EDB7-4AB5-A660-979149F68029}"/>
    <cellStyle name="แสดงผล 4 5 4 2" xfId="16053" xr:uid="{900EC082-61FB-40AE-A091-0D9D4D710708}"/>
    <cellStyle name="แสดงผล 4 5 4 2 2" xfId="30070" xr:uid="{625002C5-B0D0-4CC7-820E-17BD0451576C}"/>
    <cellStyle name="แสดงผล 4 5 4 2 3" xfId="39130" xr:uid="{BF052D54-456E-4A1E-A0E4-4AD13393353C}"/>
    <cellStyle name="แสดงผล 4 5 4 2 4" xfId="41609" xr:uid="{43C9D6C4-AF55-4A7A-AF87-EF58FDEE242A}"/>
    <cellStyle name="แสดงผล 4 5 4 3" xfId="30069" xr:uid="{A9C112A3-3E0F-4DF6-A191-06AB858E82F7}"/>
    <cellStyle name="แสดงผล 4 5 4 4" xfId="39129" xr:uid="{025893F9-B432-4363-B1FB-AF82F3A426EE}"/>
    <cellStyle name="แสดงผล 4 5 4 5" xfId="37301" xr:uid="{B520071A-8DD4-4D7A-B8E3-3EDB8FDEA6DF}"/>
    <cellStyle name="แสดงผล 4 5 5" xfId="16054" xr:uid="{04194658-563D-4F6C-84E0-C96FB2C31233}"/>
    <cellStyle name="แสดงผล 4 5 5 2" xfId="30071" xr:uid="{D187D69A-0B55-4B73-8236-8AA92A8589DA}"/>
    <cellStyle name="แสดงผล 4 5 5 3" xfId="39131" xr:uid="{A1A6E56D-6787-48CE-ACA3-5437EC1DDFA0}"/>
    <cellStyle name="แสดงผล 4 5 5 4" xfId="32169" xr:uid="{86263AD3-7241-4466-956E-4951370EF9DE}"/>
    <cellStyle name="แสดงผล 4 5 6" xfId="16055" xr:uid="{2C00DE0F-4500-4EA7-8B26-EB3A565070DA}"/>
    <cellStyle name="แสดงผล 4 5 6 2" xfId="16056" xr:uid="{B7184470-7232-41DA-A012-A233CE235749}"/>
    <cellStyle name="แสดงผล 4 5 6 2 2" xfId="30073" xr:uid="{9C7F27FB-52F0-4016-B1D7-1417BDF98BE5}"/>
    <cellStyle name="แสดงผล 4 5 6 2 3" xfId="39133" xr:uid="{49F8301D-84FB-41D4-99AC-FA311F035F50}"/>
    <cellStyle name="แสดงผล 4 5 6 2 4" xfId="24380" xr:uid="{36628B47-93E5-47F6-B8C3-2B8F10A69F83}"/>
    <cellStyle name="แสดงผล 4 5 6 3" xfId="30072" xr:uid="{6C6CBC16-CB4A-4ACE-BE43-EE6AE4F23EE3}"/>
    <cellStyle name="แสดงผล 4 5 6 4" xfId="39132" xr:uid="{24FC67B8-3C7E-472C-96F4-01C2EDCC5656}"/>
    <cellStyle name="แสดงผล 4 5 6 5" xfId="30667" xr:uid="{A00C3DFB-0550-4E89-9613-22D61A84921B}"/>
    <cellStyle name="แสดงผล 4 5 7" xfId="16057" xr:uid="{87A66610-F9FA-4A45-81E1-1B7815EF0EA2}"/>
    <cellStyle name="แสดงผล 4 5 7 2" xfId="30074" xr:uid="{5FCDDC97-87AA-4F64-AD54-978B416B8F56}"/>
    <cellStyle name="แสดงผล 4 5 7 3" xfId="39134" xr:uid="{65978837-1B33-4ACE-AA3B-D91D214F79F8}"/>
    <cellStyle name="แสดงผล 4 5 7 4" xfId="24381" xr:uid="{3B98D16C-510D-4E04-A9A4-666B28E3A8C7}"/>
    <cellStyle name="แสดงผล 4 5 8" xfId="20405" xr:uid="{F1CF252E-B5C9-48C5-8C44-2858523CB34B}"/>
    <cellStyle name="แสดงผล 4 5 8 2" xfId="42171" xr:uid="{C5592508-8F31-4E86-8913-ACB948B4B25F}"/>
    <cellStyle name="แสดงผล 4 5 8 3" xfId="46593" xr:uid="{E5D96463-0A3E-47F9-839A-774BEA28D77D}"/>
    <cellStyle name="แสดงผล 4 5 9" xfId="21493" xr:uid="{3C75A05B-D210-470D-BDBA-A937FE786A59}"/>
    <cellStyle name="แสดงผล 4 5 9 2" xfId="42990" xr:uid="{7AE29C5D-CB2A-449E-96A2-13D4BBDE4FED}"/>
    <cellStyle name="แสดงผล 4 5 9 3" xfId="47252" xr:uid="{0DB86588-AE07-4199-8B4D-656523C68D2D}"/>
    <cellStyle name="แสดงผล 4 6" xfId="6614" xr:uid="{890D925F-4805-46DF-9261-2F41FE9449C4}"/>
    <cellStyle name="แสดงผล 4 6 10" xfId="22651" xr:uid="{9594E01A-5FE3-49AE-9B62-BA666131A539}"/>
    <cellStyle name="แสดงผล 4 6 10 2" xfId="43770" xr:uid="{66AAC1A4-900E-4611-AAF2-A39300062EC2}"/>
    <cellStyle name="แสดงผล 4 6 10 3" xfId="47677" xr:uid="{5A59F145-61B1-4ABF-A9A1-8E90D23AD7C4}"/>
    <cellStyle name="แสดงผล 4 6 11" xfId="23480" xr:uid="{741FAFF5-45D3-44B2-811A-DAC2023132A0}"/>
    <cellStyle name="แสดงผล 4 6 11 2" xfId="44424" xr:uid="{14C420BF-A7F2-44BF-9B77-D2E74271AEAA}"/>
    <cellStyle name="แสดงผล 4 6 11 3" xfId="48172" xr:uid="{7DF2391B-CD37-4B4B-9A58-2C0E92BF8BB5}"/>
    <cellStyle name="แสดงผล 4 6 12" xfId="16058" xr:uid="{61E520C4-1956-4CEE-84FF-162D4F98C2BE}"/>
    <cellStyle name="แสดงผล 4 6 12 2" xfId="30075" xr:uid="{433474B5-8CCC-481B-A6B7-858D5558BE67}"/>
    <cellStyle name="แสดงผล 4 6 12 3" xfId="39135" xr:uid="{36B638C1-2D0C-485F-B650-6A8BCF239193}"/>
    <cellStyle name="แสดงผล 4 6 12 4" xfId="30674" xr:uid="{F2C85D30-497E-46B8-A566-D3C7E21A033C}"/>
    <cellStyle name="แสดงผล 4 6 13" xfId="9592" xr:uid="{21975C59-80FF-497D-A9C2-01FF7760F662}"/>
    <cellStyle name="แสดงผล 4 6 14" xfId="24217" xr:uid="{7E65B0DD-5A55-4EF8-8973-E411C8FCB9DF}"/>
    <cellStyle name="แสดงผล 4 6 15" xfId="29556" xr:uid="{F209F95D-117D-4D9E-876A-40F6E9919000}"/>
    <cellStyle name="แสดงผล 4 6 16" xfId="38673" xr:uid="{A3C67688-AECC-4BBF-8254-8A9A13606A35}"/>
    <cellStyle name="แสดงผล 4 6 2" xfId="7418" xr:uid="{B5B5A56D-0325-4FDF-B427-7AE0AA00EA15}"/>
    <cellStyle name="แสดงผล 4 6 2 10" xfId="33118" xr:uid="{31E91D70-4628-4FFD-817B-24C96966C05C}"/>
    <cellStyle name="แสดงผล 4 6 2 11" xfId="38257" xr:uid="{A9978A2B-7796-461D-B56E-CEC8A85AFBA0}"/>
    <cellStyle name="แสดงผล 4 6 2 2" xfId="16060" xr:uid="{345E4ABE-A201-430D-A71A-2499CAE8B001}"/>
    <cellStyle name="แสดงผล 4 6 2 2 2" xfId="30077" xr:uid="{17652131-2891-459B-AEF9-02154883A871}"/>
    <cellStyle name="แสดงผล 4 6 2 2 3" xfId="39137" xr:uid="{1FCC0BF6-0C9C-4EF8-B602-4AA2EB32A1FA}"/>
    <cellStyle name="แสดงผล 4 6 2 2 4" xfId="33985" xr:uid="{79314557-E26C-43B6-B448-C2EFF810956D}"/>
    <cellStyle name="แสดงผล 4 6 2 3" xfId="21000" xr:uid="{815D9626-1E17-4E77-98CE-C367BB6BB2F4}"/>
    <cellStyle name="แสดงผล 4 6 2 3 2" xfId="42580" xr:uid="{F42D42AB-058B-4DBE-B3C4-94484EECCA99}"/>
    <cellStyle name="แสดงผล 4 6 2 3 3" xfId="46906" xr:uid="{1AB07194-0D9A-4D7A-8138-9265682520A3}"/>
    <cellStyle name="แสดงผล 4 6 2 4" xfId="22170" xr:uid="{91639FEA-8CC3-46B7-B648-91BB93792DCD}"/>
    <cellStyle name="แสดงผล 4 6 2 4 2" xfId="43434" xr:uid="{8BA1ED97-DD17-4C58-9F34-B3632CBA8653}"/>
    <cellStyle name="แสดงผล 4 6 2 4 3" xfId="47447" xr:uid="{BD19D086-6678-421B-8A8A-86BFA0CC3768}"/>
    <cellStyle name="แสดงผล 4 6 2 5" xfId="23190" xr:uid="{BB70E802-9FB6-46CA-8951-887F30AFE858}"/>
    <cellStyle name="แสดงผล 4 6 2 5 2" xfId="44143" xr:uid="{D501D5DF-A6BC-4090-984D-240BEA7BF2AF}"/>
    <cellStyle name="แสดงผล 4 6 2 5 3" xfId="47909" xr:uid="{3C95E666-37BA-432B-B6B2-2DE0500537FA}"/>
    <cellStyle name="แสดงผล 4 6 2 6" xfId="23613" xr:uid="{575E86EA-4C4A-4538-958F-3A527649A8A1}"/>
    <cellStyle name="แสดงผล 4 6 2 6 2" xfId="44504" xr:uid="{0AEE133A-8405-4A1F-9DBC-0ECE6CB241E0}"/>
    <cellStyle name="แสดงผล 4 6 2 6 3" xfId="48221" xr:uid="{64B6699B-84AB-4C3A-8988-E88B822E8903}"/>
    <cellStyle name="แสดงผล 4 6 2 7" xfId="16059" xr:uid="{C112C45D-8706-41E6-9241-70A9940BF10F}"/>
    <cellStyle name="แสดงผล 4 6 2 7 2" xfId="30076" xr:uid="{D4CC9855-F8DB-4BBD-B7C8-7EFDA076B2AD}"/>
    <cellStyle name="แสดงผล 4 6 2 7 3" xfId="39136" xr:uid="{86631A2B-63C5-4FE4-8601-544DDB0E4688}"/>
    <cellStyle name="แสดงผล 4 6 2 7 4" xfId="30670" xr:uid="{A4835AE6-B9EE-4753-9D77-277AB3BA0EDD}"/>
    <cellStyle name="แสดงผล 4 6 2 8" xfId="10279" xr:uid="{32D5ACDC-E382-46E9-B712-0F0F68CE3E0E}"/>
    <cellStyle name="แสดงผล 4 6 2 9" xfId="24894" xr:uid="{E9CB382F-EB9C-4F92-B74F-56CC64A8BF2E}"/>
    <cellStyle name="แสดงผล 4 6 3" xfId="16061" xr:uid="{8321D370-2A50-457C-BBDD-BA067D90540E}"/>
    <cellStyle name="แสดงผล 4 6 3 2" xfId="16062" xr:uid="{80E3DEC5-1474-4B2E-A590-98B0ECEE28BD}"/>
    <cellStyle name="แสดงผล 4 6 3 2 2" xfId="30079" xr:uid="{99FE1453-D6F4-493B-8681-4C20BAD9417D}"/>
    <cellStyle name="แสดงผล 4 6 3 2 3" xfId="39139" xr:uid="{FE073C93-D98D-400B-8148-041FF8B8F90D}"/>
    <cellStyle name="แสดงผล 4 6 3 2 4" xfId="41607" xr:uid="{C0B2DD35-F40D-45FE-BCEF-8BBE388DD6BB}"/>
    <cellStyle name="แสดงผล 4 6 3 3" xfId="30078" xr:uid="{B1E757E4-3C80-42BC-96CF-38D32113D76A}"/>
    <cellStyle name="แสดงผล 4 6 3 4" xfId="39138" xr:uid="{0AD60C6A-5015-46DF-9DF0-985B75753FBC}"/>
    <cellStyle name="แสดงผล 4 6 3 5" xfId="40886" xr:uid="{B6166632-75AF-456F-AC68-5D4D44F7B562}"/>
    <cellStyle name="แสดงผล 4 6 4" xfId="16063" xr:uid="{F513B9FC-6794-49E7-84FA-4ECDED36DFDA}"/>
    <cellStyle name="แสดงผล 4 6 4 2" xfId="16064" xr:uid="{5FE0E6F3-10A8-497A-8950-B4998B98EB04}"/>
    <cellStyle name="แสดงผล 4 6 4 2 2" xfId="30081" xr:uid="{4E770926-7DDC-4FB0-BCAA-E72FA30CA306}"/>
    <cellStyle name="แสดงผล 4 6 4 2 3" xfId="39141" xr:uid="{536810E3-48D8-4082-92B0-8F768ACD64FA}"/>
    <cellStyle name="แสดงผล 4 6 4 2 4" xfId="9524" xr:uid="{AA938A63-4D6D-4B18-8088-6A5D2736BDCF}"/>
    <cellStyle name="แสดงผล 4 6 4 3" xfId="30080" xr:uid="{8DADD98F-52AE-41B7-91CB-A76724EED04E}"/>
    <cellStyle name="แสดงผล 4 6 4 4" xfId="39140" xr:uid="{182E546E-EC29-4771-8FF5-4C2CA7F0B71F}"/>
    <cellStyle name="แสดงผล 4 6 4 5" xfId="30659" xr:uid="{7BF4C154-84FB-43F9-808B-D999485A1778}"/>
    <cellStyle name="แสดงผล 4 6 5" xfId="16065" xr:uid="{92436226-7194-40F6-8AA4-F109EC99ACD7}"/>
    <cellStyle name="แสดงผล 4 6 5 2" xfId="30082" xr:uid="{393CA4D2-34C4-44F2-9D88-F21D74E676A2}"/>
    <cellStyle name="แสดงผล 4 6 5 3" xfId="39142" xr:uid="{38AEC6D1-6975-4D57-8858-67C5A6BA8D9A}"/>
    <cellStyle name="แสดงผล 4 6 5 4" xfId="30671" xr:uid="{FD12314C-486E-41C9-BF96-2094A70B086D}"/>
    <cellStyle name="แสดงผล 4 6 6" xfId="16066" xr:uid="{01225432-04A3-4894-AEFF-2381BEF3797A}"/>
    <cellStyle name="แสดงผล 4 6 6 2" xfId="16067" xr:uid="{1AB0755A-1B37-4D27-BACD-88840E2061E1}"/>
    <cellStyle name="แสดงผล 4 6 6 2 2" xfId="30084" xr:uid="{F37F98E4-E38F-413A-A547-F23E0738EBE7}"/>
    <cellStyle name="แสดงผล 4 6 6 2 3" xfId="39144" xr:uid="{E2A6EF5A-17F8-4460-8372-69AE610042A4}"/>
    <cellStyle name="แสดงผล 4 6 6 2 4" xfId="41604" xr:uid="{265B62A9-DA0D-443F-B81C-8175A73CFFB3}"/>
    <cellStyle name="แสดงผล 4 6 6 3" xfId="30083" xr:uid="{9432EAC6-88EB-4BEB-B1B0-42E30A39162F}"/>
    <cellStyle name="แสดงผล 4 6 6 4" xfId="39143" xr:uid="{4F7B4FB1-654C-44C3-A340-D557DDAC3C57}"/>
    <cellStyle name="แสดงผล 4 6 6 5" xfId="40887" xr:uid="{CD3B1676-CB66-41B8-9448-268184D5F7AD}"/>
    <cellStyle name="แสดงผล 4 6 7" xfId="16068" xr:uid="{6F9E04DB-18C3-4E73-A6EC-B0F4B85448ED}"/>
    <cellStyle name="แสดงผล 4 6 7 2" xfId="30085" xr:uid="{ADCABE4D-E0CE-4BBC-8C22-5FC9748A1844}"/>
    <cellStyle name="แสดงผล 4 6 7 3" xfId="39145" xr:uid="{43AC1D46-6B02-41D3-B0D4-9A73EF4B2547}"/>
    <cellStyle name="แสดงผล 4 6 7 4" xfId="30673" xr:uid="{0FC5C63D-4550-4378-92B1-1D71894DEEA1}"/>
    <cellStyle name="แสดงผล 4 6 8" xfId="20406" xr:uid="{70F45242-BCA3-4CF5-B412-68CA9A758520}"/>
    <cellStyle name="แสดงผล 4 6 8 2" xfId="42172" xr:uid="{1DAE6560-B49D-4B77-8022-DC8D21E8A5D1}"/>
    <cellStyle name="แสดงผล 4 6 8 3" xfId="46594" xr:uid="{8658FEED-12EC-49D9-99FC-C768EEDCB5F5}"/>
    <cellStyle name="แสดงผล 4 6 9" xfId="21492" xr:uid="{A4973074-B69D-4E58-A7E5-81EF021B4FCB}"/>
    <cellStyle name="แสดงผล 4 6 9 2" xfId="42989" xr:uid="{9452C8B9-3E38-4C61-87CA-9EE37BADB6A9}"/>
    <cellStyle name="แสดงผล 4 6 9 3" xfId="47251" xr:uid="{B36F65F6-7AFE-4584-A195-6E9E8E0A8533}"/>
    <cellStyle name="แสดงผล 4 7" xfId="7413" xr:uid="{B9308F5D-135C-45B4-B260-46BAC6F2F984}"/>
    <cellStyle name="แสดงผล 4 7 10" xfId="9490" xr:uid="{2D5831B6-7BB8-46BE-B6F5-560562145327}"/>
    <cellStyle name="แสดงผล 4 7 11" xfId="38262" xr:uid="{C7C35F91-E568-4FC8-B8AE-0B2105810166}"/>
    <cellStyle name="แสดงผล 4 7 2" xfId="16070" xr:uid="{9BC1B0C9-1103-4262-A58C-5E90C0336EB3}"/>
    <cellStyle name="แสดงผล 4 7 2 2" xfId="30087" xr:uid="{E0E91F0A-16F6-47FF-B7F9-0CF923DA929D}"/>
    <cellStyle name="แสดงผล 4 7 2 3" xfId="39147" xr:uid="{436F533D-8CFA-4647-8AAF-3A975994E630}"/>
    <cellStyle name="แสดงผล 4 7 2 4" xfId="30672" xr:uid="{D86A0DC9-5DDD-4BA9-9553-0B421711D837}"/>
    <cellStyle name="แสดงผล 4 7 3" xfId="20995" xr:uid="{52898575-888E-486F-9A83-BDEBE1DA0C34}"/>
    <cellStyle name="แสดงผล 4 7 3 2" xfId="42575" xr:uid="{3CBD5BBD-B1E3-4D53-8AC7-E0BC4124E998}"/>
    <cellStyle name="แสดงผล 4 7 3 3" xfId="46901" xr:uid="{8E80C830-5121-4556-A73D-F174A92A0B8E}"/>
    <cellStyle name="แสดงผล 4 7 4" xfId="19088" xr:uid="{57E67EB3-895A-48D2-ACD6-5758632D0D23}"/>
    <cellStyle name="แสดงผล 4 7 4 2" xfId="41299" xr:uid="{78A73493-255A-4A35-8581-0855247AC9AB}"/>
    <cellStyle name="แสดงผล 4 7 4 3" xfId="46154" xr:uid="{5044D23D-F526-45FB-B40B-6D823095CFF0}"/>
    <cellStyle name="แสดงผล 4 7 5" xfId="23185" xr:uid="{C0227DB7-F317-466F-B494-CAAFBFFF39AD}"/>
    <cellStyle name="แสดงผล 4 7 5 2" xfId="44138" xr:uid="{674D44AF-251B-450C-808B-C878D05736E3}"/>
    <cellStyle name="แสดงผล 4 7 5 3" xfId="47904" xr:uid="{462449B6-5A80-42BE-BCF5-F9096E138D37}"/>
    <cellStyle name="แสดงผล 4 7 6" xfId="23608" xr:uid="{81F9F10F-FB4E-4D77-96FD-8264F3B37D43}"/>
    <cellStyle name="แสดงผล 4 7 6 2" xfId="44499" xr:uid="{4EB687DC-59E4-42B0-AAEA-6F3C5FB9FF7E}"/>
    <cellStyle name="แสดงผล 4 7 6 3" xfId="48216" xr:uid="{E1D2559C-0358-4232-BCD8-3236AE08643B}"/>
    <cellStyle name="แสดงผล 4 7 7" xfId="16069" xr:uid="{B6727BF0-6DD3-4D8D-AED3-7228F43775C7}"/>
    <cellStyle name="แสดงผล 4 7 7 2" xfId="30086" xr:uid="{87074AE9-F2E7-4B9E-9122-3D5BAC27A0E2}"/>
    <cellStyle name="แสดงผล 4 7 7 3" xfId="39146" xr:uid="{6D118DBD-34D4-4B1F-872E-87ECE1259E1B}"/>
    <cellStyle name="แสดงผล 4 7 7 4" xfId="9527" xr:uid="{39E9939D-6022-4EB5-AD3F-571987511D7F}"/>
    <cellStyle name="แสดงผล 4 7 8" xfId="10274" xr:uid="{BC632F81-B612-4A00-9138-03B705674DC9}"/>
    <cellStyle name="แสดงผล 4 7 9" xfId="24889" xr:uid="{C6168CD4-6440-4A83-8827-F736077B637F}"/>
    <cellStyle name="แสดงผล 4 8" xfId="20401" xr:uid="{197D3DA4-C1AF-48A5-A1C4-622B70DCE723}"/>
    <cellStyle name="แสดงผล 4 8 2" xfId="42167" xr:uid="{58CFC265-1AE3-4B2B-AD8C-3584CA0BD355}"/>
    <cellStyle name="แสดงผล 4 8 3" xfId="46589" xr:uid="{9605251D-86BA-4F67-BBF5-008CAFC9EAA1}"/>
    <cellStyle name="แสดงผล 4 9" xfId="21495" xr:uid="{00A35A47-3C56-416D-847C-F6FB8EAAA42D}"/>
    <cellStyle name="แสดงผล 4 9 2" xfId="42992" xr:uid="{BC223F8A-FFEE-4C42-B5EF-6D9DC8FE297F}"/>
    <cellStyle name="แสดงผล 4 9 3" xfId="47254" xr:uid="{560F8B45-CB02-4D23-B03A-F73654946951}"/>
    <cellStyle name="แสดงผล 5" xfId="6615" xr:uid="{21730FC7-DAAF-4E47-96E6-30833F6EE2A0}"/>
    <cellStyle name="แสดงผล 5 10" xfId="22204" xr:uid="{2CD68779-95F8-4406-A2B9-E6A715D59142}"/>
    <cellStyle name="แสดงผล 5 10 2" xfId="43463" xr:uid="{3521E860-84DD-4C55-983E-B96B42177F7F}"/>
    <cellStyle name="แสดงผล 5 10 3" xfId="47473" xr:uid="{219EDD9C-1487-405C-9B7D-5DF71323FBED}"/>
    <cellStyle name="แสดงผล 5 11" xfId="22652" xr:uid="{979C1425-8F6E-4784-8379-669EEFB07454}"/>
    <cellStyle name="แสดงผล 5 11 2" xfId="43771" xr:uid="{2E6D15B5-1623-4433-AD76-119E10AA4F18}"/>
    <cellStyle name="แสดงผล 5 11 3" xfId="47678" xr:uid="{BA042AD8-C4E3-48F6-A601-7082385E2B44}"/>
    <cellStyle name="แสดงผล 5 12" xfId="23481" xr:uid="{132D4F75-19FE-47EC-B5DE-E11D80B57317}"/>
    <cellStyle name="แสดงผล 5 12 2" xfId="44425" xr:uid="{37137D1F-EFF7-4FA2-A73F-3B209B41041A}"/>
    <cellStyle name="แสดงผล 5 12 3" xfId="48173" xr:uid="{F89ED082-E8AF-4A33-BD79-A7A2DD981869}"/>
    <cellStyle name="แสดงผล 5 13" xfId="16071" xr:uid="{4C3786DD-3DA8-40D6-9358-C35DD3FBBD67}"/>
    <cellStyle name="แสดงผล 5 13 2" xfId="30088" xr:uid="{B355D82C-3E98-4C8E-A6F0-9707DDA27FED}"/>
    <cellStyle name="แสดงผล 5 13 3" xfId="39148" xr:uid="{C36D6E4B-7B75-495E-B7B1-BE68239AA4E1}"/>
    <cellStyle name="แสดงผล 5 13 4" xfId="24382" xr:uid="{AF5DEDC5-B378-4890-BEBA-D080611A8F9C}"/>
    <cellStyle name="แสดงผล 5 14" xfId="9593" xr:uid="{FEDA6573-8DD7-4F82-A6F5-CBC5525BF374}"/>
    <cellStyle name="แสดงผล 5 15" xfId="24218" xr:uid="{055182C4-5DDD-4E16-B8E1-6FBF68217278}"/>
    <cellStyle name="แสดงผล 5 16" xfId="33739" xr:uid="{C5AEA119-C69F-40D9-98D2-B7C432F49C2F}"/>
    <cellStyle name="แสดงผล 5 17" xfId="42028" xr:uid="{3398A7AB-CBB1-4ADB-84AF-BB6FFBA233F5}"/>
    <cellStyle name="แสดงผล 5 2" xfId="6616" xr:uid="{7D354A9E-88C5-453E-B67F-8F4A39BDE997}"/>
    <cellStyle name="แสดงผล 5 2 10" xfId="29561" xr:uid="{FF901A8E-2815-4898-AED1-C501037881AF}"/>
    <cellStyle name="แสดงผล 5 2 11" xfId="29680" xr:uid="{2997693F-21A4-40B6-9B5D-87B822CB7662}"/>
    <cellStyle name="แสดงผล 5 2 2" xfId="7420" xr:uid="{E581564E-CE4A-4D78-BDD3-BE296015D6AD}"/>
    <cellStyle name="แสดงผล 5 2 2 10" xfId="38255" xr:uid="{D0DE0E29-74F9-4DEA-AF3D-CAA75DCC4195}"/>
    <cellStyle name="แสดงผล 5 2 2 2" xfId="21002" xr:uid="{A9F84EE9-55A4-4870-BEB2-E557452F7B57}"/>
    <cellStyle name="แสดงผล 5 2 2 2 2" xfId="42582" xr:uid="{309B2861-5B85-48DD-9013-ACCFEBC0675D}"/>
    <cellStyle name="แสดงผล 5 2 2 2 3" xfId="46908" xr:uid="{6E3BEBB0-E33F-4F5A-B8FC-0A35C9328440}"/>
    <cellStyle name="แสดงผล 5 2 2 3" xfId="19876" xr:uid="{2D843ADD-39E5-4A56-9F5A-B52B1D91AA68}"/>
    <cellStyle name="แสดงผล 5 2 2 3 2" xfId="41865" xr:uid="{F97CC8B0-42D9-496B-A143-58895D138174}"/>
    <cellStyle name="แสดงผล 5 2 2 3 3" xfId="46474" xr:uid="{DC9726BC-7C5A-424C-A1FC-E4C386BBCCDA}"/>
    <cellStyle name="แสดงผล 5 2 2 4" xfId="23192" xr:uid="{7960F406-BA66-4C44-B5F9-730113F1BFF7}"/>
    <cellStyle name="แสดงผล 5 2 2 4 2" xfId="44145" xr:uid="{3A0A518A-A3B6-4BBF-A857-4AD09F3BE82C}"/>
    <cellStyle name="แสดงผล 5 2 2 4 3" xfId="47911" xr:uid="{496551F8-4B50-4D1E-A341-8E8ACA34AAFB}"/>
    <cellStyle name="แสดงผล 5 2 2 5" xfId="23615" xr:uid="{35045C07-DAD1-4C55-B4AD-91933E3DC0B7}"/>
    <cellStyle name="แสดงผล 5 2 2 5 2" xfId="44506" xr:uid="{70EB653F-1FD4-46B7-9789-4EC76F08E4C1}"/>
    <cellStyle name="แสดงผล 5 2 2 5 3" xfId="48223" xr:uid="{30ABAD39-B470-4A2A-B65A-E5515F291A90}"/>
    <cellStyle name="แสดงผล 5 2 2 6" xfId="16073" xr:uid="{D1D995E2-C76C-4601-AF11-6A9F992858E8}"/>
    <cellStyle name="แสดงผล 5 2 2 6 2" xfId="30090" xr:uid="{12506D4C-BDFB-45BA-B478-31882614BBDE}"/>
    <cellStyle name="แสดงผล 5 2 2 6 3" xfId="39150" xr:uid="{79FEFDFD-2F30-42E3-B75C-4640B0D7A968}"/>
    <cellStyle name="แสดงผล 5 2 2 6 4" xfId="40884" xr:uid="{464BE0EE-9DE7-4A2B-897E-2E1DFE37394D}"/>
    <cellStyle name="แสดงผล 5 2 2 7" xfId="10281" xr:uid="{4B0AB7B7-D9FF-4EFA-B725-AEAF411E7212}"/>
    <cellStyle name="แสดงผล 5 2 2 8" xfId="24896" xr:uid="{D87F0F16-D084-4F5E-81E6-9D898540A2F3}"/>
    <cellStyle name="แสดงผล 5 2 2 9" xfId="34707" xr:uid="{347DFC97-CD9B-48FC-A05E-1F4FDEA7D694}"/>
    <cellStyle name="แสดงผล 5 2 3" xfId="20408" xr:uid="{120A74BD-CE17-43FD-BD5C-BF42CD1B8E3E}"/>
    <cellStyle name="แสดงผล 5 2 3 2" xfId="42174" xr:uid="{163A7BE5-4DAD-4218-83D4-63E756CD923A}"/>
    <cellStyle name="แสดงผล 5 2 3 3" xfId="46596" xr:uid="{F6F22CDB-1B69-4A69-BDFC-39155AFAB6AF}"/>
    <cellStyle name="แสดงผล 5 2 4" xfId="22205" xr:uid="{29340698-3261-4D30-BD1C-49C0E3DBA30E}"/>
    <cellStyle name="แสดงผล 5 2 4 2" xfId="43464" xr:uid="{44B24DC8-8263-4B61-8EC9-BCCFAFA806FF}"/>
    <cellStyle name="แสดงผล 5 2 4 3" xfId="47474" xr:uid="{3A8022AE-20A2-49AD-9079-D036BA3E1D4A}"/>
    <cellStyle name="แสดงผล 5 2 5" xfId="22653" xr:uid="{0CD7C94F-1C78-4F2F-B526-5CC00F026F5D}"/>
    <cellStyle name="แสดงผล 5 2 5 2" xfId="43772" xr:uid="{D0764B53-B723-49CB-91A2-2546D1F04F70}"/>
    <cellStyle name="แสดงผล 5 2 5 3" xfId="47679" xr:uid="{31B3BCCA-46A4-4A6C-923E-D992C43F8D1D}"/>
    <cellStyle name="แสดงผล 5 2 6" xfId="23482" xr:uid="{06A8E60D-C67A-488C-9EDA-0E9604D88659}"/>
    <cellStyle name="แสดงผล 5 2 6 2" xfId="44426" xr:uid="{72DEE6F2-E966-43AD-9887-1FD9CE10E0F9}"/>
    <cellStyle name="แสดงผล 5 2 6 3" xfId="48174" xr:uid="{00323863-F52C-48C0-8A52-9866F0B42C15}"/>
    <cellStyle name="แสดงผล 5 2 7" xfId="16072" xr:uid="{E503548F-0C5A-4C1D-BD78-B1BCA6258E74}"/>
    <cellStyle name="แสดงผล 5 2 7 2" xfId="30089" xr:uid="{F1FF103F-A168-47A0-AB87-6EBA5220567D}"/>
    <cellStyle name="แสดงผล 5 2 7 3" xfId="39149" xr:uid="{101EA467-7BBB-42CA-A90F-81648880D6E7}"/>
    <cellStyle name="แสดงผล 5 2 7 4" xfId="24383" xr:uid="{B0BC0A25-1DBF-4235-B6CB-8C3CD6A7D759}"/>
    <cellStyle name="แสดงผล 5 2 8" xfId="9594" xr:uid="{CBACC857-C42A-4D67-ABD8-16D7311875C6}"/>
    <cellStyle name="แสดงผล 5 2 9" xfId="24219" xr:uid="{764EBDB0-AAD9-40A9-84ED-BDF388AE23FE}"/>
    <cellStyle name="แสดงผล 5 3" xfId="6617" xr:uid="{C5741869-8E25-464B-99BC-9D5FBC7D2EBA}"/>
    <cellStyle name="แสดงผล 5 3 10" xfId="29560" xr:uid="{F39F890B-357B-4800-AD77-5341D26FB7B2}"/>
    <cellStyle name="แสดงผล 5 3 11" xfId="38669" xr:uid="{E253FCEE-44D9-443E-81B1-99587F3681B8}"/>
    <cellStyle name="แสดงผล 5 3 2" xfId="7421" xr:uid="{9BFB53CF-F83C-478A-AE4D-7157A40949EC}"/>
    <cellStyle name="แสดงผล 5 3 2 10" xfId="38254" xr:uid="{0951D146-6A49-4C52-8128-81178DBACBF0}"/>
    <cellStyle name="แสดงผล 5 3 2 2" xfId="21003" xr:uid="{A52351F6-E573-4FF7-97D0-3597FD674F1D}"/>
    <cellStyle name="แสดงผล 5 3 2 2 2" xfId="42583" xr:uid="{A3A6E547-854A-4EDD-A166-F507006AB735}"/>
    <cellStyle name="แสดงผล 5 3 2 2 3" xfId="46909" xr:uid="{C0B452F6-2EEE-4312-B1C6-A26E2D3B2B45}"/>
    <cellStyle name="แสดงผล 5 3 2 3" xfId="22443" xr:uid="{E949BB84-EE79-4ADF-8742-CD4407911325}"/>
    <cellStyle name="แสดงผล 5 3 2 3 2" xfId="43598" xr:uid="{E044039D-F30A-414A-8CC9-27FB8E393158}"/>
    <cellStyle name="แสดงผล 5 3 2 3 3" xfId="47546" xr:uid="{F4F55AF6-745D-4C08-9DD6-0DDF50C3E404}"/>
    <cellStyle name="แสดงผล 5 3 2 4" xfId="23193" xr:uid="{D8BC7DB1-313C-4F6C-A275-E5F4F163D3BA}"/>
    <cellStyle name="แสดงผล 5 3 2 4 2" xfId="44146" xr:uid="{19B6E902-7C04-41C6-AA34-0782979EC8CB}"/>
    <cellStyle name="แสดงผล 5 3 2 4 3" xfId="47912" xr:uid="{7C07AFDA-BD18-4A7E-9EB9-DA66D79EC317}"/>
    <cellStyle name="แสดงผล 5 3 2 5" xfId="23616" xr:uid="{1AE8BCD5-4F21-4A81-BC0F-8D8AA8049B24}"/>
    <cellStyle name="แสดงผล 5 3 2 5 2" xfId="44507" xr:uid="{373A0901-AB77-4BB8-8CA1-7559458D8C02}"/>
    <cellStyle name="แสดงผล 5 3 2 5 3" xfId="48224" xr:uid="{394A5411-FE76-405A-A460-E5DF1A355940}"/>
    <cellStyle name="แสดงผล 5 3 2 6" xfId="16075" xr:uid="{59BEB45B-C6F7-4EA4-8572-28C136528427}"/>
    <cellStyle name="แสดงผล 5 3 2 6 2" xfId="30092" xr:uid="{F8F112EF-0091-4BEE-8ECC-1D8F2790E0A6}"/>
    <cellStyle name="แสดงผล 5 3 2 6 3" xfId="39152" xr:uid="{C39D7ECE-E95C-426D-BF2F-F67879A087B7}"/>
    <cellStyle name="แสดงผล 5 3 2 6 4" xfId="30675" xr:uid="{2BB073EC-337F-48D9-8CB3-A47824FADE10}"/>
    <cellStyle name="แสดงผล 5 3 2 7" xfId="10282" xr:uid="{1EC10028-1BAC-4F5F-BD8A-EE7D428B0AE4}"/>
    <cellStyle name="แสดงผล 5 3 2 8" xfId="24897" xr:uid="{9D062A6C-A85B-4D75-BC36-C3FA3D2C2AE6}"/>
    <cellStyle name="แสดงผล 5 3 2 9" xfId="37187" xr:uid="{891A7DF8-0BF0-44B8-AC1F-5426C3FE03A5}"/>
    <cellStyle name="แสดงผล 5 3 3" xfId="20409" xr:uid="{34BBE4CB-9C0F-4E04-A7AC-A0CFFD18AF0D}"/>
    <cellStyle name="แสดงผล 5 3 3 2" xfId="42175" xr:uid="{31039625-501C-4458-91BE-BF3737DFBD1C}"/>
    <cellStyle name="แสดงผล 5 3 3 3" xfId="46597" xr:uid="{03743A83-6E36-49A5-A8A8-E98AE50B3639}"/>
    <cellStyle name="แสดงผล 5 3 4" xfId="21491" xr:uid="{00D0BC1E-853C-463D-A3F8-196D6B278216}"/>
    <cellStyle name="แสดงผล 5 3 4 2" xfId="42988" xr:uid="{8E6FF47C-4F15-4251-9C4C-A45BCEA3513B}"/>
    <cellStyle name="แสดงผล 5 3 4 3" xfId="47250" xr:uid="{BE27666F-6AFA-4850-8BE8-645F3C2B1A4C}"/>
    <cellStyle name="แสดงผล 5 3 5" xfId="22654" xr:uid="{8F8B8621-983C-4FCD-9B6B-A10FE1A5FC28}"/>
    <cellStyle name="แสดงผล 5 3 5 2" xfId="43773" xr:uid="{B2ABDA04-0FF6-4391-B015-3CCE514CD114}"/>
    <cellStyle name="แสดงผล 5 3 5 3" xfId="47680" xr:uid="{78CE149C-E5A0-4ABB-9F73-240C9127AE57}"/>
    <cellStyle name="แสดงผล 5 3 6" xfId="23483" xr:uid="{CDCAC7D5-D35C-4A68-BC81-E61ED88B57CA}"/>
    <cellStyle name="แสดงผล 5 3 6 2" xfId="44427" xr:uid="{07B09DFA-B377-4BFC-9B21-CA58A4BBDBF2}"/>
    <cellStyle name="แสดงผล 5 3 6 3" xfId="48175" xr:uid="{F14E667C-0FEC-4490-A4F4-09696AA66EA2}"/>
    <cellStyle name="แสดงผล 5 3 7" xfId="16074" xr:uid="{6DC766EE-89FD-460A-AC92-B007DD2AB44C}"/>
    <cellStyle name="แสดงผล 5 3 7 2" xfId="30091" xr:uid="{E72DE042-CA46-4683-A8C5-8E4BB4746B2B}"/>
    <cellStyle name="แสดงผล 5 3 7 3" xfId="39151" xr:uid="{0AD71A5E-3A55-48AC-98E6-4B7752C95CCF}"/>
    <cellStyle name="แสดงผล 5 3 7 4" xfId="41603" xr:uid="{F154034E-9975-42FE-AED6-B19CC87FCD18}"/>
    <cellStyle name="แสดงผล 5 3 8" xfId="9595" xr:uid="{F8463561-8189-4A9F-B6AC-D4637E2734F5}"/>
    <cellStyle name="แสดงผล 5 3 9" xfId="24220" xr:uid="{FB4A3A83-580F-4CED-86DD-6602EB6DAC9E}"/>
    <cellStyle name="แสดงผล 5 4" xfId="6618" xr:uid="{055D2CC9-165B-45A8-AF3E-D531BCC4ABF8}"/>
    <cellStyle name="แสดงผล 5 4 10" xfId="29559" xr:uid="{B938C381-4975-49CD-AF2A-9B1A5D8FFA2C}"/>
    <cellStyle name="แสดงผล 5 4 11" xfId="42026" xr:uid="{724FD1D8-76C6-42EC-A9D8-BF09F70B5956}"/>
    <cellStyle name="แสดงผล 5 4 2" xfId="7422" xr:uid="{34AF5D5B-1B70-4014-B044-0207047248E3}"/>
    <cellStyle name="แสดงผล 5 4 2 10" xfId="38253" xr:uid="{B24B4CD4-4CEC-43CC-B5CD-8365C2F551D2}"/>
    <cellStyle name="แสดงผล 5 4 2 2" xfId="21004" xr:uid="{59AA0AF4-947D-444A-9668-2F28C3C35941}"/>
    <cellStyle name="แสดงผล 5 4 2 2 2" xfId="42584" xr:uid="{7E4B2AE7-AD3C-4A88-9847-767839DF5CD9}"/>
    <cellStyle name="แสดงผล 5 4 2 2 3" xfId="46910" xr:uid="{B7D069F9-A389-41D6-B3D8-16AABEAAB723}"/>
    <cellStyle name="แสดงผล 5 4 2 3" xfId="20318" xr:uid="{FBCB6B1C-03EC-4D6E-9FE8-46AD55F9CD42}"/>
    <cellStyle name="แสดงผล 5 4 2 3 2" xfId="42095" xr:uid="{57521288-30ED-4C44-B411-4CB4E935A96B}"/>
    <cellStyle name="แสดงผล 5 4 2 3 3" xfId="46530" xr:uid="{47CBFF9A-576D-4C5C-A7AC-0455F537003E}"/>
    <cellStyle name="แสดงผล 5 4 2 4" xfId="23194" xr:uid="{AD192123-FCD2-483D-894E-FC3AD7E76DB1}"/>
    <cellStyle name="แสดงผล 5 4 2 4 2" xfId="44147" xr:uid="{2AD26944-EE94-4DF5-A373-FBD936EB5914}"/>
    <cellStyle name="แสดงผล 5 4 2 4 3" xfId="47913" xr:uid="{5170A39B-B2A6-4371-88DD-0A79B2AC6911}"/>
    <cellStyle name="แสดงผล 5 4 2 5" xfId="23617" xr:uid="{913E9C67-D0F7-40D8-B225-61DD6E5C454E}"/>
    <cellStyle name="แสดงผล 5 4 2 5 2" xfId="44508" xr:uid="{A5DEB49A-184E-426A-82CD-5E96D20A9552}"/>
    <cellStyle name="แสดงผล 5 4 2 5 3" xfId="48225" xr:uid="{67E5CB38-DBD9-42FB-8F1A-DB38550159AE}"/>
    <cellStyle name="แสดงผล 5 4 2 6" xfId="16077" xr:uid="{35D4619B-B549-456F-97B3-25F7EA198975}"/>
    <cellStyle name="แสดงผล 5 4 2 6 2" xfId="30094" xr:uid="{E8BBE7F5-C204-4FED-AEE8-083157AD05AD}"/>
    <cellStyle name="แสดงผล 5 4 2 6 3" xfId="39154" xr:uid="{40C43708-9653-458A-946F-2C35798E75B3}"/>
    <cellStyle name="แสดงผล 5 4 2 6 4" xfId="41602" xr:uid="{3B7C658A-7C7D-4A80-A0B2-63A89FC6D27C}"/>
    <cellStyle name="แสดงผล 5 4 2 7" xfId="10283" xr:uid="{418C309D-1B22-4C0D-84E6-AFCA4079F44F}"/>
    <cellStyle name="แสดงผล 5 4 2 8" xfId="24898" xr:uid="{06D1EB08-24D4-4ED5-BE47-6F9FC028FFA8}"/>
    <cellStyle name="แสดงผล 5 4 2 9" xfId="37108" xr:uid="{0D2EE3F7-7018-4B6F-817E-1E18343E387A}"/>
    <cellStyle name="แสดงผล 5 4 3" xfId="20410" xr:uid="{AC1A2CF6-FDFA-41DA-A0D4-27487E28539F}"/>
    <cellStyle name="แสดงผล 5 4 3 2" xfId="42176" xr:uid="{406EC97C-935D-4B83-BB5B-81EF7260C7C4}"/>
    <cellStyle name="แสดงผล 5 4 3 3" xfId="46598" xr:uid="{7C2500A2-1D40-46A0-B594-31C060267C19}"/>
    <cellStyle name="แสดงผล 5 4 4" xfId="21490" xr:uid="{50C8B5FA-C5FF-47F0-8C59-1C30C781C872}"/>
    <cellStyle name="แสดงผล 5 4 4 2" xfId="42987" xr:uid="{5C502371-555D-4FFD-A23C-1960E2F484D1}"/>
    <cellStyle name="แสดงผล 5 4 4 3" xfId="47249" xr:uid="{79F67A0E-254E-40DF-AA32-D45D593CDA9F}"/>
    <cellStyle name="แสดงผล 5 4 5" xfId="22655" xr:uid="{41871D5E-4454-42B4-8DB0-15049F523864}"/>
    <cellStyle name="แสดงผล 5 4 5 2" xfId="43774" xr:uid="{145AAEDF-42EB-40D7-B2D4-3BF7F27176C8}"/>
    <cellStyle name="แสดงผล 5 4 5 3" xfId="47681" xr:uid="{C83BE2A8-B87C-4EDC-88DC-75E914BC5987}"/>
    <cellStyle name="แสดงผล 5 4 6" xfId="23484" xr:uid="{E4BF985F-641C-4445-A7F8-9550FA24AC70}"/>
    <cellStyle name="แสดงผล 5 4 6 2" xfId="44428" xr:uid="{9B0D81AB-7D8B-418D-9634-A67A6BAD20CA}"/>
    <cellStyle name="แสดงผล 5 4 6 3" xfId="48176" xr:uid="{7942BC72-D4B8-4273-9ADC-B1E765F7C8B2}"/>
    <cellStyle name="แสดงผล 5 4 7" xfId="16076" xr:uid="{64338A73-D217-4013-9F94-E02CC2B97E21}"/>
    <cellStyle name="แสดงผล 5 4 7 2" xfId="30093" xr:uid="{1940A473-BFBF-46DE-9627-30CCA5639197}"/>
    <cellStyle name="แสดงผล 5 4 7 3" xfId="39153" xr:uid="{2FB2AEFF-3BF4-4037-9024-B43A960F940D}"/>
    <cellStyle name="แสดงผล 5 4 7 4" xfId="32357" xr:uid="{72831EE8-953E-45C0-BDC9-36A481F06700}"/>
    <cellStyle name="แสดงผล 5 4 8" xfId="9596" xr:uid="{B015A03F-C8F8-4C34-8B44-3267A65410BD}"/>
    <cellStyle name="แสดงผล 5 4 9" xfId="24221" xr:uid="{D107678B-571E-412D-BDF0-9C46F11EE92C}"/>
    <cellStyle name="แสดงผล 5 5" xfId="6619" xr:uid="{E166FED7-84EF-4384-968C-B5EF70CBD9E1}"/>
    <cellStyle name="แสดงผล 5 5 10" xfId="29558" xr:uid="{AE0CD1D3-41F8-44A0-B00C-A8725B161D52}"/>
    <cellStyle name="แสดงผล 5 5 11" xfId="38672" xr:uid="{15ECC322-D97F-4EFD-93F8-EE262555F092}"/>
    <cellStyle name="แสดงผล 5 5 2" xfId="7423" xr:uid="{EB500543-159A-4C46-B93D-F7AF8E3C6573}"/>
    <cellStyle name="แสดงผล 5 5 2 10" xfId="38252" xr:uid="{E438549D-E56D-4EF6-9490-28E8805AAEC8}"/>
    <cellStyle name="แสดงผล 5 5 2 2" xfId="21005" xr:uid="{990DDF11-25AA-4714-A1F6-1343209E59AF}"/>
    <cellStyle name="แสดงผล 5 5 2 2 2" xfId="42585" xr:uid="{81A31038-CC22-41BA-B0B0-2E97FB1B87EA}"/>
    <cellStyle name="แสดงผล 5 5 2 2 3" xfId="46911" xr:uid="{C113340F-71FC-446A-8E7B-A6817A74208C}"/>
    <cellStyle name="แสดงผล 5 5 2 3" xfId="18776" xr:uid="{2DA9A250-BC29-45C0-B460-4C42050ED944}"/>
    <cellStyle name="แสดงผล 5 5 2 3 2" xfId="41076" xr:uid="{29ED433D-096D-4650-849E-BEAC125FCD1D}"/>
    <cellStyle name="แสดงผล 5 5 2 3 3" xfId="45999" xr:uid="{CD1E202A-D3E1-43DD-8398-E96C3AFC97B9}"/>
    <cellStyle name="แสดงผล 5 5 2 4" xfId="23195" xr:uid="{B23B46C7-1723-4F36-8B54-AD60FE42D2BA}"/>
    <cellStyle name="แสดงผล 5 5 2 4 2" xfId="44148" xr:uid="{2D80357C-A313-44B5-915D-ECAB3ED4CD23}"/>
    <cellStyle name="แสดงผล 5 5 2 4 3" xfId="47914" xr:uid="{9B5224CD-69AA-468D-A60B-FD5942B4AA86}"/>
    <cellStyle name="แสดงผล 5 5 2 5" xfId="23618" xr:uid="{9DA68B6E-196C-4D75-B891-C9882E441A20}"/>
    <cellStyle name="แสดงผล 5 5 2 5 2" xfId="44509" xr:uid="{015BC711-B7D5-4BA0-86C3-3B24970756FF}"/>
    <cellStyle name="แสดงผล 5 5 2 5 3" xfId="48226" xr:uid="{212E0362-E8B7-45AE-AB4E-C0BEBBD5A92B}"/>
    <cellStyle name="แสดงผล 5 5 2 6" xfId="16079" xr:uid="{ADD7928B-A81D-4094-B889-AF5E50CD93E9}"/>
    <cellStyle name="แสดงผล 5 5 2 6 2" xfId="30096" xr:uid="{980A5CE4-5BFA-454E-BD39-1A405EF75453}"/>
    <cellStyle name="แสดงผล 5 5 2 6 3" xfId="39156" xr:uid="{27005F18-3164-46C8-9D1D-B958F6B7DF06}"/>
    <cellStyle name="แสดงผล 5 5 2 6 4" xfId="30677" xr:uid="{EA50D43D-88E9-419F-94D4-C0B6C1801585}"/>
    <cellStyle name="แสดงผล 5 5 2 7" xfId="10284" xr:uid="{36B4C82E-7DC2-428C-BB20-45AA0D525E4F}"/>
    <cellStyle name="แสดงผล 5 5 2 8" xfId="24899" xr:uid="{860E8191-6DEB-44CA-9B6D-0C2E99237BEE}"/>
    <cellStyle name="แสดงผล 5 5 2 9" xfId="36842" xr:uid="{1EDE4B46-B9F2-4A43-9393-FEF684057C1F}"/>
    <cellStyle name="แสดงผล 5 5 3" xfId="20411" xr:uid="{9FEB9C55-6A01-4488-B48F-C0DA7E10A2D2}"/>
    <cellStyle name="แสดงผล 5 5 3 2" xfId="42177" xr:uid="{3456DF73-C46A-4A10-B949-8EF53BD7205C}"/>
    <cellStyle name="แสดงผล 5 5 3 3" xfId="46599" xr:uid="{A2EA7A92-D490-4784-A355-64BD6B697986}"/>
    <cellStyle name="แสดงผล 5 5 4" xfId="19567" xr:uid="{EFA47A7B-5608-42E7-9BD8-92B7C3729D52}"/>
    <cellStyle name="แสดงผล 5 5 4 2" xfId="41674" xr:uid="{690FF647-2B42-4959-B35D-A590FED2E46D}"/>
    <cellStyle name="แสดงผล 5 5 4 3" xfId="46363" xr:uid="{E082A88B-4E20-4878-91DD-87FEF3BF6D0F}"/>
    <cellStyle name="แสดงผล 5 5 5" xfId="22656" xr:uid="{3322CFE3-1976-4FFE-A400-56B5EE83478C}"/>
    <cellStyle name="แสดงผล 5 5 5 2" xfId="43775" xr:uid="{45A76A5A-5FDF-4189-992B-5E65E3550960}"/>
    <cellStyle name="แสดงผล 5 5 5 3" xfId="47682" xr:uid="{96619EF5-9BE1-4B80-8446-07BD43B3BD89}"/>
    <cellStyle name="แสดงผล 5 5 6" xfId="23485" xr:uid="{B8EF7589-C4CD-4D73-9E92-0CD55278AEDE}"/>
    <cellStyle name="แสดงผล 5 5 6 2" xfId="44429" xr:uid="{2AB841EE-A8A1-4896-AB44-AB50A0CF6233}"/>
    <cellStyle name="แสดงผล 5 5 6 3" xfId="48177" xr:uid="{21422A0C-F51D-4712-8261-B63086C0401B}"/>
    <cellStyle name="แสดงผล 5 5 7" xfId="16078" xr:uid="{8AA00112-F80C-4DAD-A2E7-CFBF20B81EA4}"/>
    <cellStyle name="แสดงผล 5 5 7 2" xfId="30095" xr:uid="{561B35D1-0913-4125-81FA-84AFBB3762AE}"/>
    <cellStyle name="แสดงผล 5 5 7 3" xfId="39155" xr:uid="{BF327ACF-0B23-4EC7-9058-A5D50267FDA7}"/>
    <cellStyle name="แสดงผล 5 5 7 4" xfId="30676" xr:uid="{7624CCD1-ED6C-49F4-9371-4E9A0BBC9EA8}"/>
    <cellStyle name="แสดงผล 5 5 8" xfId="9597" xr:uid="{6318F476-8933-426C-A571-54438C86928B}"/>
    <cellStyle name="แสดงผล 5 5 9" xfId="24222" xr:uid="{8F7BD9CE-8E1A-423B-8430-1D7179932351}"/>
    <cellStyle name="แสดงผล 5 6" xfId="7419" xr:uid="{0AF6183E-150F-42D2-819B-8E8FEB166D58}"/>
    <cellStyle name="แสดงผล 5 6 10" xfId="38256" xr:uid="{5AA3F20C-4980-41E6-94B5-B6F84AFC0CE1}"/>
    <cellStyle name="แสดงผล 5 6 2" xfId="21001" xr:uid="{4B677086-DA69-4973-BE1D-184EAFEFA918}"/>
    <cellStyle name="แสดงผล 5 6 2 2" xfId="42581" xr:uid="{681EAB55-D3BD-4265-A881-2B96D620B835}"/>
    <cellStyle name="แสดงผล 5 6 2 3" xfId="46907" xr:uid="{7479120C-8AAC-4586-B7CE-07EAF759F694}"/>
    <cellStyle name="แสดงผล 5 6 3" xfId="18774" xr:uid="{FC985578-897E-4372-B130-5A52DAA2AF1F}"/>
    <cellStyle name="แสดงผล 5 6 3 2" xfId="41074" xr:uid="{6A5B9E13-CAC6-45AB-B771-202F0ACCE178}"/>
    <cellStyle name="แสดงผล 5 6 3 3" xfId="45997" xr:uid="{1917C28D-C612-4A36-8791-EE59B4B18EFB}"/>
    <cellStyle name="แสดงผล 5 6 4" xfId="23191" xr:uid="{2C8C7552-58C1-42A7-8CCE-1D58540F89E1}"/>
    <cellStyle name="แสดงผล 5 6 4 2" xfId="44144" xr:uid="{53453074-A7AD-4823-8546-D4696713F5F6}"/>
    <cellStyle name="แสดงผล 5 6 4 3" xfId="47910" xr:uid="{B83AE4B2-4F2B-4353-929F-19046B0201D3}"/>
    <cellStyle name="แสดงผล 5 6 5" xfId="23614" xr:uid="{01FF19D7-E7F5-4F68-AA64-5F2ED17E179C}"/>
    <cellStyle name="แสดงผล 5 6 5 2" xfId="44505" xr:uid="{5CCF7549-E34F-4ABF-8132-641046965CA0}"/>
    <cellStyle name="แสดงผล 5 6 5 3" xfId="48222" xr:uid="{7136801D-2179-4EE2-8EE1-6B390E6278E8}"/>
    <cellStyle name="แสดงผล 5 6 6" xfId="16080" xr:uid="{DF345BAB-C21D-46F6-9136-9C49241E51E2}"/>
    <cellStyle name="แสดงผล 5 6 6 2" xfId="30097" xr:uid="{72425308-ABEE-41C6-BD5C-30F1F12FAB1C}"/>
    <cellStyle name="แสดงผล 5 6 6 3" xfId="39157" xr:uid="{141AD91A-A947-4DAA-9D76-DF0BE930F2A0}"/>
    <cellStyle name="แสดงผล 5 6 6 4" xfId="9345" xr:uid="{B29FEDC2-D2F7-47EE-8B11-EAD2DD07961A}"/>
    <cellStyle name="แสดงผล 5 6 7" xfId="10280" xr:uid="{E37E449E-6381-478F-9DEA-351560D4F1AF}"/>
    <cellStyle name="แสดงผล 5 6 8" xfId="24895" xr:uid="{4652C006-BED8-4D8F-A12F-D716A8A2468A}"/>
    <cellStyle name="แสดงผล 5 6 9" xfId="35885" xr:uid="{E3DBBEE4-15DD-4B38-A337-7B06DBD668C4}"/>
    <cellStyle name="แสดงผล 5 7" xfId="16081" xr:uid="{339420B8-EA70-4E0D-B112-9142036619FA}"/>
    <cellStyle name="แสดงผล 5 7 2" xfId="16082" xr:uid="{924EFC1A-E3D2-47D8-9A71-5BAF2BF31369}"/>
    <cellStyle name="แสดงผล 5 7 2 2" xfId="30099" xr:uid="{B9603947-5361-4FD1-806C-08B7A003D068}"/>
    <cellStyle name="แสดงผล 5 7 2 3" xfId="39159" xr:uid="{D2145000-2110-4648-BF40-2A7B3B56A43A}"/>
    <cellStyle name="แสดงผล 5 7 2 4" xfId="30678" xr:uid="{63F1C2E2-74BB-4AAE-8C25-B98B8691E225}"/>
    <cellStyle name="แสดงผล 5 7 3" xfId="30098" xr:uid="{6976289C-B150-47CD-8428-5047FD3B0DE4}"/>
    <cellStyle name="แสดงผล 5 7 4" xfId="39158" xr:uid="{3BC383EB-091A-411E-8321-C32058D7BD79}"/>
    <cellStyle name="แสดงผล 5 7 5" xfId="41600" xr:uid="{10A39602-C030-4BB4-AEAB-F03AFB9D93B1}"/>
    <cellStyle name="แสดงผล 5 8" xfId="16083" xr:uid="{A22A443A-0520-466C-9464-9495D6BF7EAE}"/>
    <cellStyle name="แสดงผล 5 8 2" xfId="30100" xr:uid="{869AC5D4-A313-4FCC-A88E-8181772647BB}"/>
    <cellStyle name="แสดงผล 5 8 3" xfId="39160" xr:uid="{08E18D3F-2A1D-46E5-B521-E8F6C3D6C55D}"/>
    <cellStyle name="แสดงผล 5 8 4" xfId="32359" xr:uid="{C9118DF2-D174-4159-896C-E12A5FA83F15}"/>
    <cellStyle name="แสดงผล 5 9" xfId="20407" xr:uid="{7E0D37E3-0FF1-463C-86FF-8D51C87F9ED0}"/>
    <cellStyle name="แสดงผล 5 9 2" xfId="42173" xr:uid="{113F8FBF-1ACA-4939-9AAC-ED7B679838EF}"/>
    <cellStyle name="แสดงผล 5 9 3" xfId="46595" xr:uid="{A5B4F435-6AE1-447B-BE0D-9A6131167A45}"/>
    <cellStyle name="แสดงผล 6" xfId="6620" xr:uid="{DEFEBB49-D1BB-422C-A650-6EBC9BFCA038}"/>
    <cellStyle name="แสดงผล 6 10" xfId="22657" xr:uid="{0383F7C3-9911-40D4-BFBF-BF1D1E9EABE6}"/>
    <cellStyle name="แสดงผล 6 10 2" xfId="43776" xr:uid="{93BF369D-994C-4E61-B35B-AFF7A69C3C76}"/>
    <cellStyle name="แสดงผล 6 10 3" xfId="47683" xr:uid="{FA4CD2A4-8DF3-4AD5-A7CE-9455446DE807}"/>
    <cellStyle name="แสดงผล 6 11" xfId="23486" xr:uid="{364F779F-D5B4-49CB-826D-15E18765200B}"/>
    <cellStyle name="แสดงผล 6 11 2" xfId="44430" xr:uid="{A1F6A44E-C870-4AD8-98B9-EFC6C386B956}"/>
    <cellStyle name="แสดงผล 6 11 3" xfId="48178" xr:uid="{B9E0B02C-5AA3-4D06-BF1D-8C3D6C28FD98}"/>
    <cellStyle name="แสดงผล 6 12" xfId="16084" xr:uid="{FECF4CA2-0943-4E8A-B1D6-A281D1B62734}"/>
    <cellStyle name="แสดงผล 6 12 2" xfId="30101" xr:uid="{9E228AF6-FBC0-4E8C-92BF-E7CB37544911}"/>
    <cellStyle name="แสดงผล 6 12 3" xfId="39161" xr:uid="{71ACC904-92B8-4280-A5A3-D5C0F96238B6}"/>
    <cellStyle name="แสดงผล 6 12 4" xfId="41599" xr:uid="{54D74DB4-8C53-4558-A3F3-9D05840871BB}"/>
    <cellStyle name="แสดงผล 6 13" xfId="9598" xr:uid="{F089530A-3770-416D-A35F-B770156D3C3B}"/>
    <cellStyle name="แสดงผล 6 14" xfId="24223" xr:uid="{DDE52F2B-666D-497F-B08E-56462C6A4B85}"/>
    <cellStyle name="แสดงผล 6 15" xfId="29557" xr:uid="{6E5C7224-3A6B-414A-A04C-80FE9C0C39BD}"/>
    <cellStyle name="แสดงผล 6 16" xfId="38671" xr:uid="{494AA20F-F27E-4C8B-8A22-7845A06642CB}"/>
    <cellStyle name="แสดงผล 6 2" xfId="7424" xr:uid="{69244297-5662-42C7-ADD9-E60661AA5AF3}"/>
    <cellStyle name="แสดงผล 6 2 10" xfId="36000" xr:uid="{1683E014-E257-466A-A364-8B2AEB4B5D86}"/>
    <cellStyle name="แสดงผล 6 2 11" xfId="38251" xr:uid="{60FB0A2C-B08D-42A8-8405-08D987119DE4}"/>
    <cellStyle name="แสดงผล 6 2 2" xfId="16086" xr:uid="{A26B2BDD-21B7-4C00-AE4E-7392FB799DC8}"/>
    <cellStyle name="แสดงผล 6 2 2 2" xfId="30103" xr:uid="{E5C50F85-7616-46C8-AE31-0F00F4D029B5}"/>
    <cellStyle name="แสดงผล 6 2 2 3" xfId="39163" xr:uid="{3AA42A12-D552-4DC8-BAF4-C989AAA7BA1E}"/>
    <cellStyle name="แสดงผล 6 2 2 4" xfId="30679" xr:uid="{AE950543-2943-449A-AECA-B8EDFFD45A1C}"/>
    <cellStyle name="แสดงผล 6 2 3" xfId="21006" xr:uid="{AAF80183-3404-4F69-97BC-B7132F1A3AF3}"/>
    <cellStyle name="แสดงผล 6 2 3 2" xfId="42586" xr:uid="{E781DA6D-4A7C-46C3-A2A3-8816AB5A0CD9}"/>
    <cellStyle name="แสดงผล 6 2 3 3" xfId="46912" xr:uid="{C902667C-ECF9-4DBB-9888-DE92D32A1F5D}"/>
    <cellStyle name="แสดงผล 6 2 4" xfId="18777" xr:uid="{DADD1451-30D4-4D80-BDB9-4F1479E087F1}"/>
    <cellStyle name="แสดงผล 6 2 4 2" xfId="41077" xr:uid="{250FAD5B-A344-474F-A72A-86CD5674A21A}"/>
    <cellStyle name="แสดงผล 6 2 4 3" xfId="46000" xr:uid="{5B2768F9-0855-41A4-BE73-F642DD46E44B}"/>
    <cellStyle name="แสดงผล 6 2 5" xfId="23196" xr:uid="{DD97B1A1-FB29-4126-9877-9A602E665CEA}"/>
    <cellStyle name="แสดงผล 6 2 5 2" xfId="44149" xr:uid="{13DDCE63-4D6A-4FC3-9503-35A7E977C443}"/>
    <cellStyle name="แสดงผล 6 2 5 3" xfId="47915" xr:uid="{D3F9BA43-A0E1-4A43-8D16-533176E9E476}"/>
    <cellStyle name="แสดงผล 6 2 6" xfId="23619" xr:uid="{03F6E764-4C43-4D56-BECA-08A9B5E2AD93}"/>
    <cellStyle name="แสดงผล 6 2 6 2" xfId="44510" xr:uid="{2BAA323E-3649-49FA-8390-63C4FFFDAF11}"/>
    <cellStyle name="แสดงผล 6 2 6 3" xfId="48227" xr:uid="{AD18879F-32A1-45A9-A2DF-853834A7E532}"/>
    <cellStyle name="แสดงผล 6 2 7" xfId="16085" xr:uid="{D7A71DFF-DFFA-4D87-A649-87C92A34B019}"/>
    <cellStyle name="แสดงผล 6 2 7 2" xfId="30102" xr:uid="{20FC48AE-9325-4B8C-8DB9-E199B9C49019}"/>
    <cellStyle name="แสดงผล 6 2 7 3" xfId="39162" xr:uid="{5D61B4E5-B44A-4BCA-A621-7D7EBB424BF4}"/>
    <cellStyle name="แสดงผล 6 2 7 4" xfId="37304" xr:uid="{B9CD322F-FA92-4529-98C9-2F04EE64E573}"/>
    <cellStyle name="แสดงผล 6 2 8" xfId="10285" xr:uid="{1DCCD195-C649-4A23-87E4-3C9F3ADE0C29}"/>
    <cellStyle name="แสดงผล 6 2 9" xfId="24900" xr:uid="{008CACBC-CDD7-4318-802B-7F5836E2B68F}"/>
    <cellStyle name="แสดงผล 6 3" xfId="16087" xr:uid="{98EC33E7-B7A1-42E5-9A8A-D49C66EDE696}"/>
    <cellStyle name="แสดงผล 6 3 2" xfId="16088" xr:uid="{0934CB6E-F2A3-458B-9078-342BD151A37E}"/>
    <cellStyle name="แสดงผล 6 3 2 2" xfId="30105" xr:uid="{C713C34F-ECBA-4509-AC28-7EBEFAA00D99}"/>
    <cellStyle name="แสดงผล 6 3 2 3" xfId="39165" xr:uid="{A7D4DCB1-DBAE-4AEE-B90D-C7919B98E604}"/>
    <cellStyle name="แสดงผล 6 3 2 4" xfId="30681" xr:uid="{63836609-A2F9-4E78-A153-A562B40BD81F}"/>
    <cellStyle name="แสดงผล 6 3 3" xfId="30104" xr:uid="{3FF3BF7E-F88D-48D9-AE4A-C5C03E799C16}"/>
    <cellStyle name="แสดงผล 6 3 4" xfId="39164" xr:uid="{A1E3C7B0-673A-446D-A181-8A926CEB98A6}"/>
    <cellStyle name="แสดงผล 6 3 5" xfId="30680" xr:uid="{4C3249F4-9FB4-44CB-9792-600B1E25BC0B}"/>
    <cellStyle name="แสดงผล 6 4" xfId="16089" xr:uid="{E2B0A5EE-37B9-49A4-B747-1B78C8FD8BA3}"/>
    <cellStyle name="แสดงผล 6 4 2" xfId="16090" xr:uid="{F1EE259C-D9FB-4E55-80B7-571D0DE08D33}"/>
    <cellStyle name="แสดงผล 6 4 2 2" xfId="30107" xr:uid="{4B750BC1-07F9-4AFA-995F-6069329B9B29}"/>
    <cellStyle name="แสดงผล 6 4 2 3" xfId="39167" xr:uid="{99E4E0FA-7284-4F8D-9F6F-DA6F4A7A0873}"/>
    <cellStyle name="แสดงผล 6 4 2 4" xfId="30682" xr:uid="{223C86E7-4599-48FD-B26A-6A218A869169}"/>
    <cellStyle name="แสดงผล 6 4 3" xfId="30106" xr:uid="{D8648974-E911-4D4B-ACE5-FADD460DA532}"/>
    <cellStyle name="แสดงผล 6 4 4" xfId="39166" xr:uid="{B081E095-A541-444B-81F5-AC7E7DC3F4C5}"/>
    <cellStyle name="แสดงผล 6 4 5" xfId="32662" xr:uid="{E79877DA-0528-40AD-B4E3-00B9A063BC3D}"/>
    <cellStyle name="แสดงผล 6 5" xfId="16091" xr:uid="{EA0CE4DB-A4E2-4030-AECD-632A40112CD2}"/>
    <cellStyle name="แสดงผล 6 5 2" xfId="30108" xr:uid="{50A14774-B6A5-42F1-B5AF-701E02532F97}"/>
    <cellStyle name="แสดงผล 6 5 3" xfId="39168" xr:uid="{A22A2E51-D13B-466B-B429-71826011E27D}"/>
    <cellStyle name="แสดงผล 6 5 4" xfId="30683" xr:uid="{A448B034-5C94-4BBD-B822-A7D5AC19E4FC}"/>
    <cellStyle name="แสดงผล 6 6" xfId="16092" xr:uid="{F7C93A1C-CF49-4EB9-84E4-DE8B2B62FDC4}"/>
    <cellStyle name="แสดงผล 6 6 2" xfId="16093" xr:uid="{0DD3A0A8-7D3F-4234-BBA1-53857C682F74}"/>
    <cellStyle name="แสดงผล 6 6 2 2" xfId="30110" xr:uid="{C4F49798-BA40-4FB4-BAE5-CA870E69EA86}"/>
    <cellStyle name="แสดงผล 6 6 2 3" xfId="39170" xr:uid="{2F1B291A-7B49-4906-9B94-B7DF32ABA323}"/>
    <cellStyle name="แสดงผล 6 6 2 4" xfId="8617" xr:uid="{7745D4E7-4B1B-4908-BE89-1DA534CFB107}"/>
    <cellStyle name="แสดงผล 6 6 3" xfId="30109" xr:uid="{27C0BDC0-1042-47FA-9E00-36870F4DD36D}"/>
    <cellStyle name="แสดงผล 6 6 4" xfId="39169" xr:uid="{7989FABD-CA4D-4189-812E-FCC55F2FBF5D}"/>
    <cellStyle name="แสดงผล 6 6 5" xfId="40885" xr:uid="{4CDABC4A-41FB-45FA-ADD8-A09C6C626CEC}"/>
    <cellStyle name="แสดงผล 6 7" xfId="16094" xr:uid="{BB615631-AD8B-4430-B069-E777BC4868D5}"/>
    <cellStyle name="แสดงผล 6 7 2" xfId="30111" xr:uid="{64C0A8B4-F4E8-4F83-A82B-9BEE82F6DDA2}"/>
    <cellStyle name="แสดงผล 6 7 3" xfId="39171" xr:uid="{EE64C96D-3702-4AF5-9057-A428F19043E1}"/>
    <cellStyle name="แสดงผล 6 7 4" xfId="41591" xr:uid="{91928341-FA9D-46FC-9AC0-0ADE80BE4C70}"/>
    <cellStyle name="แสดงผล 6 8" xfId="20412" xr:uid="{A5A820A1-8554-4E19-B13C-F61BB49DFCD2}"/>
    <cellStyle name="แสดงผล 6 8 2" xfId="42178" xr:uid="{3228D296-48B2-4C07-A8DD-2308C6DA42FF}"/>
    <cellStyle name="แสดงผล 6 8 3" xfId="46600" xr:uid="{0EC25FEF-00E2-4F9D-9264-78A00287E238}"/>
    <cellStyle name="แสดงผล 6 9" xfId="22193" xr:uid="{6C34FC96-CF13-4723-B7A7-326B025987AA}"/>
    <cellStyle name="แสดงผล 6 9 2" xfId="43452" xr:uid="{585F8A5F-1EF2-4DB6-8240-F01D9A9E11EA}"/>
    <cellStyle name="แสดงผล 6 9 3" xfId="47462" xr:uid="{E6309130-4C6D-4DAF-8CCB-E6593A8BBCC1}"/>
    <cellStyle name="แสดงผล 7" xfId="6621" xr:uid="{2CAE9E5A-367B-45D3-948F-C695A65408E4}"/>
    <cellStyle name="แสดงผล 7 10" xfId="22658" xr:uid="{EA9AC7FF-C040-414A-A37D-372197029265}"/>
    <cellStyle name="แสดงผล 7 10 2" xfId="43777" xr:uid="{B1929051-5155-4DBF-93EA-A8EE261B829B}"/>
    <cellStyle name="แสดงผล 7 10 3" xfId="47684" xr:uid="{D39881AC-518B-421B-B06E-35595DBAD19F}"/>
    <cellStyle name="แสดงผล 7 11" xfId="23487" xr:uid="{798977E3-7337-47BD-B055-9636CA89EB4E}"/>
    <cellStyle name="แสดงผล 7 11 2" xfId="44431" xr:uid="{6B6DCEE9-F74D-474B-A3A8-EC10BFD64516}"/>
    <cellStyle name="แสดงผล 7 11 3" xfId="48179" xr:uid="{A7B3828A-24B9-4336-9798-11770D451D7D}"/>
    <cellStyle name="แสดงผล 7 12" xfId="16095" xr:uid="{523D31C7-CD13-410E-B109-46D789EFD2E1}"/>
    <cellStyle name="แสดงผล 7 12 2" xfId="30112" xr:uid="{99EBA2CD-2780-4A11-A420-5B46B8BB75CC}"/>
    <cellStyle name="แสดงผล 7 12 3" xfId="39172" xr:uid="{744EAF9A-D09F-4C76-8381-6F3B976EB339}"/>
    <cellStyle name="แสดงผล 7 12 4" xfId="30687" xr:uid="{FD0AE6C2-747E-4D73-9EE4-61E950FDC235}"/>
    <cellStyle name="แสดงผล 7 13" xfId="9599" xr:uid="{8AA53BCD-D997-4686-9C81-FDE78A7A0725}"/>
    <cellStyle name="แสดงผล 7 14" xfId="24224" xr:uid="{8896C129-4CD8-4883-9CC0-9629DCA64983}"/>
    <cellStyle name="แสดงผล 7 15" xfId="24050" xr:uid="{EAB1EF12-3401-4618-ABED-46200E34BAFF}"/>
    <cellStyle name="แสดงผล 7 16" xfId="38670" xr:uid="{3553ABDE-13E3-4D1D-BCDE-FE5365BB7CE8}"/>
    <cellStyle name="แสดงผล 7 2" xfId="7425" xr:uid="{A7316C1C-5807-421B-9C14-0D2907963A38}"/>
    <cellStyle name="แสดงผล 7 2 10" xfId="35958" xr:uid="{F59002C1-90C6-488D-9BAC-AC9AC7AE7950}"/>
    <cellStyle name="แสดงผล 7 2 11" xfId="38250" xr:uid="{79B9A594-C5E1-4FB1-A80F-F5926EBFD1B8}"/>
    <cellStyle name="แสดงผล 7 2 2" xfId="16097" xr:uid="{E93D7343-1A14-421C-B628-60E2D9018D6E}"/>
    <cellStyle name="แสดงผล 7 2 2 2" xfId="30114" xr:uid="{A1BD3344-EF96-47B5-B2BB-C313C7315C3E}"/>
    <cellStyle name="แสดงผล 7 2 2 3" xfId="39174" xr:uid="{4A5F840B-7270-404E-BE5C-B0773756C7D8}"/>
    <cellStyle name="แสดงผล 7 2 2 4" xfId="41594" xr:uid="{42D1B7AE-5EB1-4E02-BBAC-560E74713468}"/>
    <cellStyle name="แสดงผล 7 2 3" xfId="21007" xr:uid="{3110275C-2330-4A1D-9208-301B66E1891B}"/>
    <cellStyle name="แสดงผล 7 2 3 2" xfId="42587" xr:uid="{B45DA769-4588-4367-B404-88DB38CC12BF}"/>
    <cellStyle name="แสดงผล 7 2 3 3" xfId="46913" xr:uid="{E5EDF511-2715-46CA-A907-E94F3628CBF2}"/>
    <cellStyle name="แสดงผล 7 2 4" xfId="19096" xr:uid="{7CD09B0C-2FEB-4197-8B4B-2E0EDDBA449C}"/>
    <cellStyle name="แสดงผล 7 2 4 2" xfId="41306" xr:uid="{7FD87126-B942-4507-8A60-281275ED03E5}"/>
    <cellStyle name="แสดงผล 7 2 4 3" xfId="46158" xr:uid="{DA7A4775-248B-4320-84DA-958AF96A43BC}"/>
    <cellStyle name="แสดงผล 7 2 5" xfId="23197" xr:uid="{794AF9BE-7AC4-4700-891C-317C4F0AEEE6}"/>
    <cellStyle name="แสดงผล 7 2 5 2" xfId="44150" xr:uid="{1B9D9F02-2FE0-4D2E-9584-A12AC5BAD6EF}"/>
    <cellStyle name="แสดงผล 7 2 5 3" xfId="47916" xr:uid="{076FBF97-8FDE-4879-BD40-0F25A778347B}"/>
    <cellStyle name="แสดงผล 7 2 6" xfId="23620" xr:uid="{74CBF77E-44FD-42F9-B3BF-13B39A07CA2A}"/>
    <cellStyle name="แสดงผล 7 2 6 2" xfId="44511" xr:uid="{6761D23B-9B7D-41DE-9860-2ADB9A373833}"/>
    <cellStyle name="แสดงผล 7 2 6 3" xfId="48228" xr:uid="{41260883-0B47-4DF4-982F-69C37BB7B5DB}"/>
    <cellStyle name="แสดงผล 7 2 7" xfId="16096" xr:uid="{B10E9D0E-EDCA-4F67-86DD-71CCE61933AB}"/>
    <cellStyle name="แสดงผล 7 2 7 2" xfId="30113" xr:uid="{5273BCEC-FBB8-44D2-B22F-0D9A444A842A}"/>
    <cellStyle name="แสดงผล 7 2 7 3" xfId="39173" xr:uid="{FB8BD6E0-FF1D-4F13-B68C-D9E1434A6E06}"/>
    <cellStyle name="แสดงผล 7 2 7 4" xfId="33460" xr:uid="{4D8DC23E-9758-4056-87B2-EA58905747A0}"/>
    <cellStyle name="แสดงผล 7 2 8" xfId="10286" xr:uid="{EA3845FE-31FA-411E-B4B0-01F81A4FBD4B}"/>
    <cellStyle name="แสดงผล 7 2 9" xfId="24901" xr:uid="{387A3D10-9AE6-42C9-BBDE-113601345589}"/>
    <cellStyle name="แสดงผล 7 3" xfId="16098" xr:uid="{05945A63-F89F-483F-AD6D-5C3CC42B75DA}"/>
    <cellStyle name="แสดงผล 7 3 2" xfId="16099" xr:uid="{B7DF728B-DB0F-4FB1-AC47-D19678AA2DCE}"/>
    <cellStyle name="แสดงผล 7 3 2 2" xfId="30116" xr:uid="{E970802E-5A72-46FD-9EEB-C06225AA3AA4}"/>
    <cellStyle name="แสดงผล 7 3 2 3" xfId="39176" xr:uid="{95FD9074-0C43-431C-9299-733246D90ACC}"/>
    <cellStyle name="แสดงผล 7 3 2 4" xfId="37305" xr:uid="{E0D7F1A7-16A8-4689-B1A9-7AA68317EB5E}"/>
    <cellStyle name="แสดงผล 7 3 3" xfId="30115" xr:uid="{0E3B6C4E-6BB7-4F1A-930B-270BFC6FC770}"/>
    <cellStyle name="แสดงผล 7 3 4" xfId="39175" xr:uid="{3B59FF18-AC4D-4ABE-9250-195AB26DD3FA}"/>
    <cellStyle name="แสดงผล 7 3 5" xfId="30684" xr:uid="{17AB9944-F9F6-49C4-A995-43C8E27C75E3}"/>
    <cellStyle name="แสดงผล 7 4" xfId="16100" xr:uid="{7CA1B14A-588A-42B4-B1E6-A39DC8E18966}"/>
    <cellStyle name="แสดงผล 7 4 2" xfId="16101" xr:uid="{6201772F-3C84-4E20-B72D-12750ED9B34A}"/>
    <cellStyle name="แสดงผล 7 4 2 2" xfId="30118" xr:uid="{CFA49E98-AF66-4E83-BD3A-6EEFCC372E92}"/>
    <cellStyle name="แสดงผล 7 4 2 3" xfId="39178" xr:uid="{21FDC220-7858-4B4F-9EDD-D4DFD2754AA5}"/>
    <cellStyle name="แสดงผล 7 4 2 4" xfId="32717" xr:uid="{705C8486-B3DB-4B52-B2DF-6623FA7F3663}"/>
    <cellStyle name="แสดงผล 7 4 3" xfId="30117" xr:uid="{C7EBC897-B14F-4BEC-808C-E9B0359CCEF9}"/>
    <cellStyle name="แสดงผล 7 4 4" xfId="39177" xr:uid="{2E44BD3F-7E08-4526-85F5-F25F21B057A2}"/>
    <cellStyle name="แสดงผล 7 4 5" xfId="42798" xr:uid="{87467AB8-0F53-4652-B03C-96A6852FD4E8}"/>
    <cellStyle name="แสดงผล 7 5" xfId="16102" xr:uid="{8D90A30E-F779-435D-AF01-33CF457A81F0}"/>
    <cellStyle name="แสดงผล 7 5 2" xfId="30119" xr:uid="{D43BCB2A-DEEE-4277-9EF3-57BB12B8633D}"/>
    <cellStyle name="แสดงผล 7 5 3" xfId="39179" xr:uid="{87A35123-6A17-42AE-9474-116B7010E86B}"/>
    <cellStyle name="แสดงผล 7 5 4" xfId="32338" xr:uid="{5512B98C-9419-4632-BCF7-769A955F9561}"/>
    <cellStyle name="แสดงผล 7 6" xfId="16103" xr:uid="{2DE156D2-1294-4601-94D9-87920038E8ED}"/>
    <cellStyle name="แสดงผล 7 6 2" xfId="16104" xr:uid="{ED355889-A58B-459F-9FCA-B67AA7FC67F4}"/>
    <cellStyle name="แสดงผล 7 6 2 2" xfId="30121" xr:uid="{675132FE-5838-473C-9B83-A5730CBE3FF8}"/>
    <cellStyle name="แสดงผล 7 6 2 3" xfId="39181" xr:uid="{71A8444B-C0BC-48C5-9592-CA2A95778B41}"/>
    <cellStyle name="แสดงผล 7 6 2 4" xfId="30685" xr:uid="{0A9E40BE-6850-48A5-90F9-639C4FF411D4}"/>
    <cellStyle name="แสดงผล 7 6 3" xfId="30120" xr:uid="{6CE3E2C7-690A-43A5-AB99-04FF8BCE659C}"/>
    <cellStyle name="แสดงผล 7 6 4" xfId="39180" xr:uid="{34797387-06A9-4FBD-929B-7E9CDA662113}"/>
    <cellStyle name="แสดงผล 7 6 5" xfId="41593" xr:uid="{FF44CD3A-D152-45D3-BAB5-EADB5048B45A}"/>
    <cellStyle name="แสดงผล 7 7" xfId="16105" xr:uid="{B56ADE38-2FD3-4088-AE9A-5B39EB2C44E4}"/>
    <cellStyle name="แสดงผล 7 7 2" xfId="30122" xr:uid="{F533D571-3FB7-4307-B4FE-33B0BA2DA8F5}"/>
    <cellStyle name="แสดงผล 7 7 3" xfId="39182" xr:uid="{7705BDDB-B76C-46E7-981E-AE41791B0D5D}"/>
    <cellStyle name="แสดงผล 7 7 4" xfId="30686" xr:uid="{7733963A-4AE6-4956-AADE-B98FEAA0FB1D}"/>
    <cellStyle name="แสดงผล 7 8" xfId="20413" xr:uid="{C1B48AF4-9E39-4DB3-B45B-E14C7532D1D2}"/>
    <cellStyle name="แสดงผล 7 8 2" xfId="42179" xr:uid="{9650AC0B-C382-4EAC-83A8-4776EEC167D1}"/>
    <cellStyle name="แสดงผล 7 8 3" xfId="46601" xr:uid="{2109877F-1CE1-455F-985A-072ED6831B89}"/>
    <cellStyle name="แสดงผล 7 9" xfId="21479" xr:uid="{8F658883-D822-4F2B-B54D-F8F15242A82A}"/>
    <cellStyle name="แสดงผล 7 9 2" xfId="42976" xr:uid="{E7B6F31B-5F8B-434B-B369-D8612CE18296}"/>
    <cellStyle name="แสดงผล 7 9 3" xfId="47238" xr:uid="{10CDA411-7179-4F70-B205-3BE31AEA49D8}"/>
    <cellStyle name="แสดงผล 8" xfId="6622" xr:uid="{F291BB15-9DE5-4064-A89F-78EC767F3124}"/>
    <cellStyle name="แสดงผล 8 10" xfId="22659" xr:uid="{A210C6BE-72F5-4052-94AA-F1854E6D8476}"/>
    <cellStyle name="แสดงผล 8 10 2" xfId="43778" xr:uid="{F36B082F-18B6-40D9-91F8-95386FE3CDF7}"/>
    <cellStyle name="แสดงผล 8 10 3" xfId="47685" xr:uid="{8D784C62-7DBC-4495-B85C-F565A487188E}"/>
    <cellStyle name="แสดงผล 8 11" xfId="23488" xr:uid="{111C8FFA-96A7-4C6C-9056-2263C5827A8E}"/>
    <cellStyle name="แสดงผล 8 11 2" xfId="44432" xr:uid="{1126669F-1801-4A57-95A7-723B1E9E6081}"/>
    <cellStyle name="แสดงผล 8 11 3" xfId="48180" xr:uid="{E7761443-7CB2-44FF-9F6A-C51D0BA80329}"/>
    <cellStyle name="แสดงผล 8 12" xfId="16106" xr:uid="{95524610-D213-40AF-9632-B59B124C2385}"/>
    <cellStyle name="แสดงผล 8 12 2" xfId="30123" xr:uid="{2647B053-761E-40C6-A1E9-F70EF4B82414}"/>
    <cellStyle name="แสดงผล 8 12 3" xfId="39183" xr:uid="{9486BABA-421A-4DB1-BF82-77231CEEA4AF}"/>
    <cellStyle name="แสดงผล 8 12 4" xfId="24384" xr:uid="{31D9EAF4-7E5E-4942-A481-2F765EC271EB}"/>
    <cellStyle name="แสดงผล 8 13" xfId="9600" xr:uid="{B0992322-9FAC-4B87-B841-C6F4C24753D3}"/>
    <cellStyle name="แสดงผล 8 14" xfId="24225" xr:uid="{CF066C38-D446-4BDD-AA0B-2DB43761E034}"/>
    <cellStyle name="แสดงผล 8 15" xfId="29544" xr:uid="{82E44A47-1551-4D23-A7D8-4D278DB54F11}"/>
    <cellStyle name="แสดงผล 8 16" xfId="42027" xr:uid="{FED8C0D3-8481-4963-B57F-F31C42AB4AC9}"/>
    <cellStyle name="แสดงผล 8 2" xfId="7426" xr:uid="{64269805-32C7-4636-BE2E-49C9F3AC4A3E}"/>
    <cellStyle name="แสดงผล 8 2 10" xfId="34341" xr:uid="{5E515A88-AD84-46B0-ACDB-E4B4019CAAFD}"/>
    <cellStyle name="แสดงผล 8 2 11" xfId="38249" xr:uid="{77653AF2-99E8-4D6E-81A2-57C032592D4C}"/>
    <cellStyle name="แสดงผล 8 2 2" xfId="16108" xr:uid="{B70825F2-62FA-4B25-B81A-D2983A3D9D73}"/>
    <cellStyle name="แสดงผล 8 2 2 2" xfId="30125" xr:uid="{0113CB1C-B009-484A-873A-34BEC7371688}"/>
    <cellStyle name="แสดงผล 8 2 2 3" xfId="39185" xr:uid="{7870471E-56EC-416B-A7EB-6E990182D859}"/>
    <cellStyle name="แสดงผล 8 2 2 4" xfId="30688" xr:uid="{2A00FE6A-A848-4F46-998C-CEF67339E0BA}"/>
    <cellStyle name="แสดงผล 8 2 3" xfId="21008" xr:uid="{0342F0EC-77E4-459F-958A-8D3D9BAEDFBA}"/>
    <cellStyle name="แสดงผล 8 2 3 2" xfId="42588" xr:uid="{0BA9C12C-06E7-4BE9-A308-36B67861A32A}"/>
    <cellStyle name="แสดงผล 8 2 3 3" xfId="46914" xr:uid="{A04442E0-D781-4BF1-B82E-5ED71CF2B004}"/>
    <cellStyle name="แสดงผล 8 2 4" xfId="20319" xr:uid="{B7610A36-92F8-45E9-9579-25B67EFC522E}"/>
    <cellStyle name="แสดงผล 8 2 4 2" xfId="42096" xr:uid="{8CCD65D3-63A1-4E8D-83E8-645B4FEB03A4}"/>
    <cellStyle name="แสดงผล 8 2 4 3" xfId="46531" xr:uid="{74E65F5D-BE67-49DD-B888-639707073A93}"/>
    <cellStyle name="แสดงผล 8 2 5" xfId="23198" xr:uid="{FF71E946-7AB9-4ED6-B6A6-80643B816A3D}"/>
    <cellStyle name="แสดงผล 8 2 5 2" xfId="44151" xr:uid="{9B871507-44BD-481C-8BBA-F13558DACA0F}"/>
    <cellStyle name="แสดงผล 8 2 5 3" xfId="47917" xr:uid="{0C985884-5B18-43D8-B385-1B86896B20A4}"/>
    <cellStyle name="แสดงผล 8 2 6" xfId="23621" xr:uid="{FFEE1F08-B7E5-4ED7-9FC6-FB7E1DA00B4A}"/>
    <cellStyle name="แสดงผล 8 2 6 2" xfId="44512" xr:uid="{21576F32-352F-49CE-B170-C2D1FF03D085}"/>
    <cellStyle name="แสดงผล 8 2 6 3" xfId="48229" xr:uid="{05F031E1-BFF4-46FC-B548-E118C706860F}"/>
    <cellStyle name="แสดงผล 8 2 7" xfId="16107" xr:uid="{426AA66E-9262-4BE1-AD48-F926EEC0BF53}"/>
    <cellStyle name="แสดงผล 8 2 7 2" xfId="30124" xr:uid="{6BCD23CC-28F8-49EC-A815-00C34500CD61}"/>
    <cellStyle name="แสดงผล 8 2 7 3" xfId="39184" xr:uid="{FE3C6655-7B4E-4C18-A3EC-A3495FD57656}"/>
    <cellStyle name="แสดงผล 8 2 7 4" xfId="30689" xr:uid="{E1CB4068-0DD9-489E-83E6-4569A7ECC898}"/>
    <cellStyle name="แสดงผล 8 2 8" xfId="10287" xr:uid="{CF46516F-53EF-4805-B75B-DAAC62F581C1}"/>
    <cellStyle name="แสดงผล 8 2 9" xfId="24902" xr:uid="{FE85675D-5757-4988-A409-2616AD890B22}"/>
    <cellStyle name="แสดงผล 8 3" xfId="16109" xr:uid="{FE20AD8B-B4F0-4A35-9198-1BE9CE6887A6}"/>
    <cellStyle name="แสดงผล 8 3 2" xfId="16110" xr:uid="{C8DFF1FF-2F38-459C-95AE-3D169FD2D440}"/>
    <cellStyle name="แสดงผล 8 3 2 2" xfId="30127" xr:uid="{592AC903-5DB1-4EF6-9273-429DF3DD9E33}"/>
    <cellStyle name="แสดงผล 8 3 2 3" xfId="39187" xr:uid="{77AEF0EB-8869-474A-87FC-5F294CF17B7C}"/>
    <cellStyle name="แสดงผล 8 3 2 4" xfId="30690" xr:uid="{5672CE7D-0BBF-4290-929F-3F3A209C100B}"/>
    <cellStyle name="แสดงผล 8 3 3" xfId="30126" xr:uid="{1F813585-9EBD-4685-B3E6-33C3DC39D9D9}"/>
    <cellStyle name="แสดงผล 8 3 4" xfId="39186" xr:uid="{6F79AC98-FD2C-47C4-8C46-B1B982F33C2A}"/>
    <cellStyle name="แสดงผล 8 3 5" xfId="24385" xr:uid="{F45E0C1C-7F49-432F-BB77-E6A906CF9E78}"/>
    <cellStyle name="แสดงผล 8 4" xfId="16111" xr:uid="{F5B93A9C-98E2-415D-855F-E6F5F283E9B2}"/>
    <cellStyle name="แสดงผล 8 4 2" xfId="16112" xr:uid="{F58C8AA4-C30C-4D7E-9444-8DC06C124FD1}"/>
    <cellStyle name="แสดงผล 8 4 2 2" xfId="30129" xr:uid="{519002B3-F49B-450D-87A6-3EC0AAE61FD2}"/>
    <cellStyle name="แสดงผล 8 4 2 3" xfId="39189" xr:uid="{F8E234A1-01F6-46CE-8CE0-AB167277F745}"/>
    <cellStyle name="แสดงผล 8 4 2 4" xfId="32716" xr:uid="{AB94A5E5-8785-44E9-B1B3-49BD0F44FCDC}"/>
    <cellStyle name="แสดงผล 8 4 3" xfId="30128" xr:uid="{5CC9060E-660C-4A29-B1FF-5E565512F232}"/>
    <cellStyle name="แสดงผล 8 4 4" xfId="39188" xr:uid="{08AAF9D0-5780-4796-AAA1-6DCE2045E5BD}"/>
    <cellStyle name="แสดงผล 8 4 5" xfId="30691" xr:uid="{A0E557FD-DADF-45FC-A21A-05A83FD1A72D}"/>
    <cellStyle name="แสดงผล 8 5" xfId="16113" xr:uid="{BEE7073B-EE04-4698-A017-C34554348586}"/>
    <cellStyle name="แสดงผล 8 5 2" xfId="30130" xr:uid="{F72945F4-973D-4B30-8D33-B5BF5DC3B878}"/>
    <cellStyle name="แสดงผล 8 5 3" xfId="39190" xr:uid="{28F9F19E-C31E-4E98-819D-D213BCC75518}"/>
    <cellStyle name="แสดงผล 8 5 4" xfId="41590" xr:uid="{619968AC-3B24-403D-82F9-99C30369AE60}"/>
    <cellStyle name="แสดงผล 8 6" xfId="16114" xr:uid="{5CC3A25D-9002-4A03-9D56-7BF07E051D20}"/>
    <cellStyle name="แสดงผล 8 6 2" xfId="16115" xr:uid="{57529459-636B-42AB-9621-4D15363856FC}"/>
    <cellStyle name="แสดงผล 8 6 2 2" xfId="30132" xr:uid="{8E7A05F3-D0D0-4D50-9C05-9E44DE114FE9}"/>
    <cellStyle name="แสดงผล 8 6 2 3" xfId="39192" xr:uid="{7D54C29C-4097-4406-A43F-FED2174EEE6E}"/>
    <cellStyle name="แสดงผล 8 6 2 4" xfId="37282" xr:uid="{C8FA437B-AD5F-45D9-A324-C45B344A4CC7}"/>
    <cellStyle name="แสดงผล 8 6 3" xfId="30131" xr:uid="{85E7B443-3BA0-4199-8B74-88759B1D00AA}"/>
    <cellStyle name="แสดงผล 8 6 4" xfId="39191" xr:uid="{CCABE5E2-3F91-4D3B-95BF-FC0172A8AB62}"/>
    <cellStyle name="แสดงผล 8 6 5" xfId="30692" xr:uid="{034995AD-13F3-4238-B2B8-DB75D452540B}"/>
    <cellStyle name="แสดงผล 8 7" xfId="16116" xr:uid="{3E65C3DE-C416-4B56-A845-349E139FE0B0}"/>
    <cellStyle name="แสดงผล 8 7 2" xfId="30133" xr:uid="{7E3D3C9B-7F4C-4C35-AC24-4FFF2FF34C3D}"/>
    <cellStyle name="แสดงผล 8 7 3" xfId="39193" xr:uid="{81DAEF0F-8B7C-490D-85A4-3AC6BA7D4B72}"/>
    <cellStyle name="แสดงผล 8 7 4" xfId="41589" xr:uid="{7E5FE8B3-23E8-495E-A435-2D2E5F944270}"/>
    <cellStyle name="แสดงผล 8 8" xfId="20414" xr:uid="{A244ADBF-CA94-4A9A-829B-D2D5A2B90E3C}"/>
    <cellStyle name="แสดงผล 8 8 2" xfId="42180" xr:uid="{B44C7988-A40A-4290-8D72-DE99E326857D}"/>
    <cellStyle name="แสดงผล 8 8 3" xfId="46602" xr:uid="{A82F75B7-AD45-44DD-B2F5-C94D25FB74AD}"/>
    <cellStyle name="แสดงผล 8 9" xfId="22202" xr:uid="{3BF3B5AF-F383-4DD8-BBB6-C3CE49CB7297}"/>
    <cellStyle name="แสดงผล 8 9 2" xfId="43461" xr:uid="{01B25B53-E9AF-439F-BDF9-97DFD2D4AAF8}"/>
    <cellStyle name="แสดงผล 8 9 3" xfId="47471" xr:uid="{4842569D-584B-4DF5-89E9-3AB24160C817}"/>
    <cellStyle name="แสดงผล 9" xfId="6623" xr:uid="{C04F9F8A-849F-4C63-A0D7-6942B09C586C}"/>
    <cellStyle name="แสดงผล 9 10" xfId="22660" xr:uid="{1636678A-2607-4E57-B118-9E76F318A07A}"/>
    <cellStyle name="แสดงผล 9 10 2" xfId="43779" xr:uid="{4A942199-AC6F-4D06-AB48-A04FB4C7F7F4}"/>
    <cellStyle name="แสดงผล 9 10 3" xfId="47686" xr:uid="{4383499D-CAEA-4805-A38E-87E8A3AC35F9}"/>
    <cellStyle name="แสดงผล 9 11" xfId="23489" xr:uid="{D1F9575C-B997-4DA4-BBC1-0B3EA20C9F1B}"/>
    <cellStyle name="แสดงผล 9 11 2" xfId="44433" xr:uid="{291BF708-9D24-49B4-9666-591A68F611E2}"/>
    <cellStyle name="แสดงผล 9 11 3" xfId="48181" xr:uid="{7EE3C7EB-8958-434C-83A2-166ADAF840F7}"/>
    <cellStyle name="แสดงผล 9 12" xfId="16117" xr:uid="{AB29F3F5-67C3-4CE8-BAC6-7F83406D9396}"/>
    <cellStyle name="แสดงผล 9 12 2" xfId="30134" xr:uid="{49FA10E5-DBDF-4824-B084-359A8F0E3EB6}"/>
    <cellStyle name="แสดงผล 9 12 3" xfId="39194" xr:uid="{A5A2D337-85F5-4696-9212-56F6F5E01EB6}"/>
    <cellStyle name="แสดงผล 9 12 4" xfId="30693" xr:uid="{011DBBAC-9F3A-4564-BBDF-1C19F235B5F0}"/>
    <cellStyle name="แสดงผล 9 13" xfId="9601" xr:uid="{B59F1E8C-A7F5-4DFB-8E76-220695C84B3E}"/>
    <cellStyle name="แสดงผล 9 14" xfId="24226" xr:uid="{40B6CBCF-DDF6-4170-A260-F19E099D7223}"/>
    <cellStyle name="แสดงผล 9 15" xfId="33737" xr:uid="{111E0AB4-1653-4330-8FBB-786B19C59D81}"/>
    <cellStyle name="แสดงผล 9 16" xfId="29681" xr:uid="{C19FDCC5-021E-4921-9678-DA549685F9D7}"/>
    <cellStyle name="แสดงผล 9 2" xfId="7427" xr:uid="{5EB915D3-8951-4A54-A416-CB594BB2FDA3}"/>
    <cellStyle name="แสดงผล 9 2 10" xfId="36992" xr:uid="{06482135-7BB2-4BF5-BD80-D8DEFC67D2D2}"/>
    <cellStyle name="แสดงผล 9 2 11" xfId="38248" xr:uid="{EF597F62-3909-408D-9613-ED50F7590B83}"/>
    <cellStyle name="แสดงผล 9 2 2" xfId="16119" xr:uid="{0053102B-4D2E-4DBA-9E41-54B234B54533}"/>
    <cellStyle name="แสดงผล 9 2 2 2" xfId="30136" xr:uid="{BF67DD09-4699-4355-A698-1B33AB6761AA}"/>
    <cellStyle name="แสดงผล 9 2 2 3" xfId="39196" xr:uid="{3575DC25-54FA-4902-B45A-E411F8B846DC}"/>
    <cellStyle name="แสดงผล 9 2 2 4" xfId="41588" xr:uid="{4033E7D4-02BB-48A3-BB8B-499BDA597911}"/>
    <cellStyle name="แสดงผล 9 2 3" xfId="21009" xr:uid="{E3C2DA1D-98DD-49A0-9BEB-AEF4402A9608}"/>
    <cellStyle name="แสดงผล 9 2 3 2" xfId="42589" xr:uid="{895826A1-D601-4579-96D8-2D22D49C9379}"/>
    <cellStyle name="แสดงผล 9 2 3 3" xfId="46915" xr:uid="{4C8E1923-3ED6-4343-94C4-BBB977B967A5}"/>
    <cellStyle name="แสดงผล 9 2 4" xfId="19305" xr:uid="{FA8DBBC3-EF1D-4787-930C-F51351ACAE8C}"/>
    <cellStyle name="แสดงผล 9 2 4 2" xfId="41483" xr:uid="{457DF390-6351-47C8-A3E9-8DCBD30E2666}"/>
    <cellStyle name="แสดงผล 9 2 4 3" xfId="46253" xr:uid="{5341D5E9-48F4-4D83-9F13-0145A6950F0C}"/>
    <cellStyle name="แสดงผล 9 2 5" xfId="23199" xr:uid="{964670E4-F30C-4BE7-858B-EA83F01B0405}"/>
    <cellStyle name="แสดงผล 9 2 5 2" xfId="44152" xr:uid="{01245270-D982-4DEC-BA7F-E58890F24671}"/>
    <cellStyle name="แสดงผล 9 2 5 3" xfId="47918" xr:uid="{C0C554A1-DF6C-4CFF-B9CD-86CCD8406D5D}"/>
    <cellStyle name="แสดงผล 9 2 6" xfId="23622" xr:uid="{0726C520-58DF-4D8C-AF4E-5FC2D3F5A10B}"/>
    <cellStyle name="แสดงผล 9 2 6 2" xfId="44513" xr:uid="{B1363F81-5EB3-4751-A7AE-4E29EE799CBF}"/>
    <cellStyle name="แสดงผล 9 2 6 3" xfId="48230" xr:uid="{56EA9B81-F883-45C9-85E4-ADA5F301CDA1}"/>
    <cellStyle name="แสดงผล 9 2 7" xfId="16118" xr:uid="{B2C105DC-4B50-4956-87D4-F02B2C6111F0}"/>
    <cellStyle name="แสดงผล 9 2 7 2" xfId="30135" xr:uid="{D925CA75-59F9-4EB6-850F-744A67EA9744}"/>
    <cellStyle name="แสดงผล 9 2 7 3" xfId="39195" xr:uid="{4E2746B3-0330-4F15-A380-4DEDCD25A18F}"/>
    <cellStyle name="แสดงผล 9 2 7 4" xfId="9564" xr:uid="{4F7CE818-48F8-4AB5-B661-DF7FA8185A6E}"/>
    <cellStyle name="แสดงผล 9 2 8" xfId="10288" xr:uid="{922D8E07-3BA6-4BAD-BFD2-EF42C7EE2CD8}"/>
    <cellStyle name="แสดงผล 9 2 9" xfId="24903" xr:uid="{9AC3B987-6FFE-4DBB-85BB-69A8DAF0551C}"/>
    <cellStyle name="แสดงผล 9 3" xfId="16120" xr:uid="{3B9E1920-3016-48DA-B421-26DF647BF8E1}"/>
    <cellStyle name="แสดงผล 9 3 2" xfId="16121" xr:uid="{599EBE83-0A82-42D2-A61A-FB60A4396681}"/>
    <cellStyle name="แสดงผล 9 3 2 2" xfId="30138" xr:uid="{BC70E7B5-8FFB-4AC7-83F7-0C2779EDE954}"/>
    <cellStyle name="แสดงผล 9 3 2 3" xfId="39198" xr:uid="{C220119D-D447-4221-A940-18673B3F6846}"/>
    <cellStyle name="แสดงผล 9 3 2 4" xfId="24308" xr:uid="{E31D0967-61D8-4C88-8C85-D36624A6C033}"/>
    <cellStyle name="แสดงผล 9 3 3" xfId="30137" xr:uid="{E365067E-35DC-404F-BBE9-C6876478B85D}"/>
    <cellStyle name="แสดงผล 9 3 4" xfId="39197" xr:uid="{20E31ECE-01C7-4259-819B-BDEF227D3E76}"/>
    <cellStyle name="แสดงผล 9 3 5" xfId="33984" xr:uid="{9DBF8A36-6289-486A-A685-DEA5CBA2858E}"/>
    <cellStyle name="แสดงผล 9 4" xfId="16122" xr:uid="{9D34E5F8-3993-4F55-8D04-7BC016CA7721}"/>
    <cellStyle name="แสดงผล 9 4 2" xfId="16123" xr:uid="{801B31EC-0360-4E22-B05D-0904ABCD6863}"/>
    <cellStyle name="แสดงผล 9 4 2 2" xfId="30140" xr:uid="{D9E5ED2F-CA9B-4E91-A5E1-8858EA741E21}"/>
    <cellStyle name="แสดงผล 9 4 2 3" xfId="39200" xr:uid="{2B0A14EB-CA1F-4A3F-BD0A-A65FAA13A33D}"/>
    <cellStyle name="แสดงผล 9 4 2 4" xfId="32723" xr:uid="{456DA51C-DFBA-4190-AB61-F0F6457B25B7}"/>
    <cellStyle name="แสดงผล 9 4 3" xfId="30139" xr:uid="{025C626A-8CFE-44DC-8F73-275B151AFBAB}"/>
    <cellStyle name="แสดงผล 9 4 4" xfId="39199" xr:uid="{96A1074B-9079-469B-A4CF-4B369AE913E2}"/>
    <cellStyle name="แสดงผล 9 4 5" xfId="30695" xr:uid="{A4A3930A-870F-4A72-BBDB-35B4FFA2933D}"/>
    <cellStyle name="แสดงผล 9 5" xfId="16124" xr:uid="{DD5DE561-4624-405B-9151-D6662F3EF31A}"/>
    <cellStyle name="แสดงผล 9 5 2" xfId="30141" xr:uid="{7A4E0AC3-8166-4653-80CE-44287F8F2773}"/>
    <cellStyle name="แสดงผล 9 5 3" xfId="39201" xr:uid="{D7698141-2171-4A60-A89D-D38A75579E82}"/>
    <cellStyle name="แสดงผล 9 5 4" xfId="30696" xr:uid="{91C72C32-46C4-48F2-9C48-A9AFBB5DD25A}"/>
    <cellStyle name="แสดงผล 9 6" xfId="16125" xr:uid="{809516B1-F453-4A1E-BEBD-DD6871F2EA14}"/>
    <cellStyle name="แสดงผล 9 6 2" xfId="16126" xr:uid="{729E3C98-3304-4B35-A129-8F26E0F8DDC3}"/>
    <cellStyle name="แสดงผล 9 6 2 2" xfId="30143" xr:uid="{248758CA-0D28-4898-8270-C5CEFFFD31C7}"/>
    <cellStyle name="แสดงผล 9 6 2 3" xfId="39203" xr:uid="{5CBD503A-90CB-4DFC-B5AD-12B49650F3A4}"/>
    <cellStyle name="แสดงผล 9 6 2 4" xfId="40883" xr:uid="{8C5E24A9-4341-4945-9ED4-3CA43B662982}"/>
    <cellStyle name="แสดงผล 9 6 3" xfId="30142" xr:uid="{A71156AA-5658-4E91-B969-3CE7870F576B}"/>
    <cellStyle name="แสดงผล 9 6 4" xfId="39202" xr:uid="{C2521A6F-ABAB-45D8-AC15-93448780F9C8}"/>
    <cellStyle name="แสดงผล 9 6 5" xfId="30697" xr:uid="{C461FA69-F04F-459A-BEBE-259A3DFE18FA}"/>
    <cellStyle name="แสดงผล 9 7" xfId="16127" xr:uid="{347DB164-EB60-4EBC-AEB7-7FD432553887}"/>
    <cellStyle name="แสดงผล 9 7 2" xfId="30144" xr:uid="{797AD137-290E-4715-83FA-B9F5980C8CAA}"/>
    <cellStyle name="แสดงผล 9 7 3" xfId="39204" xr:uid="{F6DE9993-4AB5-4E56-9408-C95D29D56546}"/>
    <cellStyle name="แสดงผล 9 7 4" xfId="9326" xr:uid="{52E7C756-1D98-49EE-867D-728311B4EF9E}"/>
    <cellStyle name="แสดงผล 9 8" xfId="20415" xr:uid="{9D1322B7-E7CC-41A8-B213-BB335C227CF6}"/>
    <cellStyle name="แสดงผล 9 8 2" xfId="42181" xr:uid="{19BF97A1-A2CB-4C4C-99C4-350A7DA8AF33}"/>
    <cellStyle name="แสดงผล 9 8 3" xfId="46603" xr:uid="{FB8A0E36-C48A-43C5-B184-A714A345DC1D}"/>
    <cellStyle name="แสดงผล 9 9" xfId="21488" xr:uid="{543EC31E-E917-49E5-A603-C78B895EFD1C}"/>
    <cellStyle name="แสดงผล 9 9 2" xfId="42985" xr:uid="{575684C9-08FC-47F1-B186-78BECD364384}"/>
    <cellStyle name="แสดงผล 9 9 3" xfId="47247" xr:uid="{FC1CD22A-1AAC-412D-A1FB-7CF59FE0B268}"/>
    <cellStyle name="การคำนวณ" xfId="6624" xr:uid="{40EB5505-0A87-4317-BD56-1FDBDE2FCCB7}"/>
    <cellStyle name="การคำนวณ 10" xfId="6625" xr:uid="{B8492515-3E58-441A-A818-C56351B9B77A}"/>
    <cellStyle name="การคำนวณ 10 10" xfId="38665" xr:uid="{BB684DFD-93E7-4130-B98B-9766FF975D54}"/>
    <cellStyle name="การคำนวณ 10 2" xfId="7429" xr:uid="{EC8A76E0-8347-4383-80E0-B3E9F786F15C}"/>
    <cellStyle name="การคำนวณ 10 2 2" xfId="21011" xr:uid="{27EF54E5-8BCA-4F60-90A6-50494EB937DB}"/>
    <cellStyle name="การคำนวณ 10 2 2 2" xfId="34481" xr:uid="{C39C0696-78A8-466D-BBA1-46689230E9F0}"/>
    <cellStyle name="การคำนวณ 10 2 2 3" xfId="42591" xr:uid="{B82BCDE4-C5C7-4330-B1A7-26A86DDF5B42}"/>
    <cellStyle name="การคำนวณ 10 2 2 4" xfId="46917" xr:uid="{1FBA921F-EFC0-4E5C-A28F-7DDC5BDB099C}"/>
    <cellStyle name="การคำนวณ 10 2 3" xfId="19307" xr:uid="{36C23589-F7A8-453C-AE9C-274CEE14BAD8}"/>
    <cellStyle name="การคำนวณ 10 2 3 2" xfId="32972" xr:uid="{BAD9A230-572B-44DC-94BB-4DFAEF09F2EB}"/>
    <cellStyle name="การคำนวณ 10 2 3 3" xfId="41485" xr:uid="{2B60F40D-6B91-4773-B99E-1ACBF4280DF5}"/>
    <cellStyle name="การคำนวณ 10 2 3 4" xfId="46255" xr:uid="{3424E6D1-E4FC-4152-9501-349FAA089D08}"/>
    <cellStyle name="การคำนวณ 10 2 4" xfId="23201" xr:uid="{D9EDEFAD-94CA-4339-8FDC-B5A73FBFCBFA}"/>
    <cellStyle name="การคำนวณ 10 2 4 2" xfId="36624" xr:uid="{49EA8C0A-BFCD-4F66-A11B-F7FE0F0BC67C}"/>
    <cellStyle name="การคำนวณ 10 2 4 3" xfId="44154" xr:uid="{FA733B06-D68F-4C0E-8F1E-962BA831C2EA}"/>
    <cellStyle name="การคำนวณ 10 2 4 4" xfId="47920" xr:uid="{57061BC3-BCEC-4128-BDE2-A16C7400EB80}"/>
    <cellStyle name="การคำนวณ 10 2 5" xfId="16130" xr:uid="{C9D377F3-73CC-4A92-BEC0-F640D87F913B}"/>
    <cellStyle name="การคำนวณ 10 2 5 2" xfId="30147" xr:uid="{530AA217-A71D-45F4-9F68-C2E006061A6F}"/>
    <cellStyle name="การคำนวณ 10 2 5 3" xfId="39207" xr:uid="{59F7D07B-30AF-4934-B9C4-D8ED76C85B3B}"/>
    <cellStyle name="การคำนวณ 10 2 5 4" xfId="30698" xr:uid="{AB91E532-C68D-4ACE-90E8-E52CE105D732}"/>
    <cellStyle name="การคำนวณ 10 2 6" xfId="10290" xr:uid="{8BC37442-DAD1-495B-8F78-3CAE5E2222E2}"/>
    <cellStyle name="การคำนวณ 10 2 7" xfId="24905" xr:uid="{ECBE1ADA-6179-4B03-AB1E-860F8FD64BF4}"/>
    <cellStyle name="การคำนวณ 10 2 8" xfId="32216" xr:uid="{7917AD53-034E-40FD-A317-FCAE02C078C2}"/>
    <cellStyle name="การคำนวณ 10 2 9" xfId="38244" xr:uid="{28B3EB95-CC25-4DF1-B482-844E39AD6E88}"/>
    <cellStyle name="การคำนวณ 10 3" xfId="20417" xr:uid="{28A245F2-615E-464A-8776-2786F464812D}"/>
    <cellStyle name="การคำนวณ 10 3 2" xfId="33914" xr:uid="{041A842F-D09D-44AF-B38F-E5F9A2E2F20B}"/>
    <cellStyle name="การคำนวณ 10 3 3" xfId="42183" xr:uid="{F50876D2-EDEC-4302-AE09-94C2F41C0962}"/>
    <cellStyle name="การคำนวณ 10 3 4" xfId="46605" xr:uid="{29ABFC33-BA17-41F1-985A-DF969B408719}"/>
    <cellStyle name="การคำนวณ 10 4" xfId="22201" xr:uid="{E85E4564-3BA4-4603-BBA2-4611088FB5DA}"/>
    <cellStyle name="การคำนวณ 10 4 2" xfId="35649" xr:uid="{32516851-7693-4887-91A3-3FF649C49F6A}"/>
    <cellStyle name="การคำนวณ 10 4 3" xfId="43460" xr:uid="{24B711FB-6B03-43CA-92E1-62F60ACD8D60}"/>
    <cellStyle name="การคำนวณ 10 4 4" xfId="47470" xr:uid="{A02A51AE-7D3A-4C85-BF11-76E7B54A303E}"/>
    <cellStyle name="การคำนวณ 10 5" xfId="22662" xr:uid="{58A276FE-C828-4DC6-8127-0FFC0BE02BF1}"/>
    <cellStyle name="การคำนวณ 10 5 2" xfId="36096" xr:uid="{1AD18AAB-D67B-4E2E-9A35-2F7568781479}"/>
    <cellStyle name="การคำนวณ 10 5 3" xfId="43781" xr:uid="{E8661905-E7DB-4F0E-8DE8-ECC4511D1104}"/>
    <cellStyle name="การคำนวณ 10 5 4" xfId="47688" xr:uid="{16881A45-9783-4BCA-82B8-2AF95FABEC2F}"/>
    <cellStyle name="การคำนวณ 10 6" xfId="16129" xr:uid="{1E48C5EB-0EA5-47EF-BD5B-86F040087400}"/>
    <cellStyle name="การคำนวณ 10 6 2" xfId="30146" xr:uid="{A9EF2CD6-75F2-4B2A-8889-E43DB855E0AA}"/>
    <cellStyle name="การคำนวณ 10 6 3" xfId="39206" xr:uid="{B93A9CB1-5198-458B-9679-A20AD051FBED}"/>
    <cellStyle name="การคำนวณ 10 6 4" xfId="30701" xr:uid="{676A03C1-184C-44C9-8DCF-779D6ED57626}"/>
    <cellStyle name="การคำนวณ 10 7" xfId="9603" xr:uid="{85569F84-125E-455D-9286-0E43A0464DA1}"/>
    <cellStyle name="การคำนวณ 10 8" xfId="24228" xr:uid="{58EE36CF-A824-4F09-B291-CF9BD8F87BC4}"/>
    <cellStyle name="การคำนวณ 10 9" xfId="29554" xr:uid="{2A3FFC89-8968-4711-8422-1FF2AF0CAF58}"/>
    <cellStyle name="การคำนวณ 11" xfId="6626" xr:uid="{3704585A-29C8-4DDE-ACE3-48D62E095842}"/>
    <cellStyle name="การคำนวณ 11 2" xfId="7430" xr:uid="{AC63CCAF-7739-4929-A831-EE1CC4A1B6BD}"/>
    <cellStyle name="การคำนวณ 11 2 2" xfId="20320" xr:uid="{BEF9F5D6-53E2-44C3-8CD6-98CAEAC8E266}"/>
    <cellStyle name="การคำนวณ 11 2 2 2" xfId="33837" xr:uid="{398466B5-7DA1-4540-BB32-3EF56D1DE1CE}"/>
    <cellStyle name="การคำนวณ 11 2 2 3" xfId="42097" xr:uid="{3032683D-489F-477B-8B70-D7F5AE7EBC52}"/>
    <cellStyle name="การคำนวณ 11 2 2 4" xfId="46532" xr:uid="{19EE4C38-93FF-4D61-A63B-34EE5A3CFAB5}"/>
    <cellStyle name="การคำนวณ 11 2 3" xfId="23202" xr:uid="{E614472F-E351-43F3-B03A-0BE064FBDCED}"/>
    <cellStyle name="การคำนวณ 11 2 3 2" xfId="36625" xr:uid="{3B8A61E0-2842-4478-A7CF-83A5F52CF153}"/>
    <cellStyle name="การคำนวณ 11 2 3 3" xfId="44155" xr:uid="{A24E055E-3DE8-4FCA-9CAB-D8D1AF90A5EA}"/>
    <cellStyle name="การคำนวณ 11 2 3 4" xfId="47921" xr:uid="{22680815-9B96-4CC1-AD27-46AE675F9633}"/>
    <cellStyle name="การคำนวณ 11 2 4" xfId="21012" xr:uid="{4619A02A-ADD4-4884-9AB7-F0F151C29C36}"/>
    <cellStyle name="การคำนวณ 11 2 4 2" xfId="34482" xr:uid="{E2B2362E-E47A-46F9-844A-2B5DD329828E}"/>
    <cellStyle name="การคำนวณ 11 2 4 3" xfId="42592" xr:uid="{38FD07F0-459E-49FC-923E-834BEF024E6D}"/>
    <cellStyle name="การคำนวณ 11 2 4 4" xfId="46918" xr:uid="{99EBA2AD-DD9C-490F-9F34-7CD8ACF80E68}"/>
    <cellStyle name="การคำนวณ 11 2 5" xfId="10291" xr:uid="{E9C269A1-120E-4D2F-8681-FA39FBF585BF}"/>
    <cellStyle name="การคำนวณ 11 2 6" xfId="24906" xr:uid="{93846B87-1E0D-40C7-A124-04AC07580DC0}"/>
    <cellStyle name="การคำนวณ 11 2 7" xfId="33515" xr:uid="{85484EE0-2B4B-449D-865D-51D3B0912D51}"/>
    <cellStyle name="การคำนวณ 11 2 8" xfId="42956" xr:uid="{9E99EE12-9BEE-428F-A124-B61A0CB2BBE4}"/>
    <cellStyle name="การคำนวณ 11 3" xfId="21487" xr:uid="{82ACFEB6-1A34-4CAB-A296-A6FA06800FE5}"/>
    <cellStyle name="การคำนวณ 11 3 2" xfId="34951" xr:uid="{6D25F154-C0A8-4184-9843-B95CEC928196}"/>
    <cellStyle name="การคำนวณ 11 3 3" xfId="42984" xr:uid="{49A3E675-B6F4-46D9-A328-49ACC96627BC}"/>
    <cellStyle name="การคำนวณ 11 3 4" xfId="47246" xr:uid="{6A11204C-0120-4E1F-B473-065E6D72BDAD}"/>
    <cellStyle name="การคำนวณ 11 4" xfId="22663" xr:uid="{808DECB8-DC7B-4D89-93CE-CC567A7AB841}"/>
    <cellStyle name="การคำนวณ 11 4 2" xfId="36097" xr:uid="{1C8BFF82-0503-4D9A-A98E-F23EFA13EB45}"/>
    <cellStyle name="การคำนวณ 11 4 3" xfId="43782" xr:uid="{CAB36866-F256-43FA-BC52-3C957D319591}"/>
    <cellStyle name="การคำนวณ 11 4 4" xfId="47689" xr:uid="{CCB5CD55-1C8B-40E4-9DF3-BC8528580838}"/>
    <cellStyle name="การคำนวณ 11 5" xfId="20418" xr:uid="{7299C639-78A0-4232-8777-8CC6D446FD8F}"/>
    <cellStyle name="การคำนวณ 11 5 2" xfId="33915" xr:uid="{9D8B5312-D6C1-4B5E-BCA0-6B1CADF4E2D2}"/>
    <cellStyle name="การคำนวณ 11 5 3" xfId="42184" xr:uid="{BF0DD5EA-3394-42AF-98D2-181EF07C2C69}"/>
    <cellStyle name="การคำนวณ 11 5 4" xfId="46606" xr:uid="{69C7DB70-EF54-48C7-8092-5CA80A59B52E}"/>
    <cellStyle name="การคำนวณ 11 6" xfId="9604" xr:uid="{B4E44960-5EFD-42B9-A008-39AFD59D7D09}"/>
    <cellStyle name="การคำนวณ 11 7" xfId="24229" xr:uid="{89DD5D6C-6810-4A8C-BDBF-E48BA56EDDD9}"/>
    <cellStyle name="การคำนวณ 11 8" xfId="29553" xr:uid="{DF80C654-DDCA-4899-B700-AABCDCC4A220}"/>
    <cellStyle name="การคำนวณ 11 9" xfId="42024" xr:uid="{842D110C-7C03-413D-89ED-E44CD90F7721}"/>
    <cellStyle name="การคำนวณ 12" xfId="6627" xr:uid="{66C2CC7B-676B-43EB-B836-FB5E746A6F76}"/>
    <cellStyle name="การคำนวณ 12 2" xfId="7431" xr:uid="{44ECCFF5-C10C-4933-88A4-69A879BA02E2}"/>
    <cellStyle name="การคำนวณ 12 2 2" xfId="19308" xr:uid="{B3FB1F29-94EC-4F52-A14B-14701247F90D}"/>
    <cellStyle name="การคำนวณ 12 2 2 2" xfId="32973" xr:uid="{6E32196E-ACF0-4AD6-B44E-CF8D718C91D0}"/>
    <cellStyle name="การคำนวณ 12 2 2 3" xfId="41486" xr:uid="{AA400664-8128-465C-83AA-4EA79DC51681}"/>
    <cellStyle name="การคำนวณ 12 2 2 4" xfId="46256" xr:uid="{D17A4E8D-5816-405D-9542-1AB8858F26E2}"/>
    <cellStyle name="การคำนวณ 12 2 3" xfId="23203" xr:uid="{08DB61D6-5B80-4C6D-8614-A2470DEEA7E5}"/>
    <cellStyle name="การคำนวณ 12 2 3 2" xfId="36626" xr:uid="{DA9D50E3-4110-4070-9CED-D4091BF35692}"/>
    <cellStyle name="การคำนวณ 12 2 3 3" xfId="44156" xr:uid="{94660E94-E4DC-4A56-B0CD-ECAFEB72B73E}"/>
    <cellStyle name="การคำนวณ 12 2 3 4" xfId="47922" xr:uid="{F91243F1-BDBC-46B6-BC64-B361101D9431}"/>
    <cellStyle name="การคำนวณ 12 2 4" xfId="21013" xr:uid="{0F321953-0DA0-4AB1-A480-8D2E949F0E32}"/>
    <cellStyle name="การคำนวณ 12 2 4 2" xfId="34483" xr:uid="{8EAC0F9E-E725-4146-9B8C-85A815440318}"/>
    <cellStyle name="การคำนวณ 12 2 4 3" xfId="42593" xr:uid="{93FD612D-10C3-4378-BA82-7CDDBB4E0790}"/>
    <cellStyle name="การคำนวณ 12 2 4 4" xfId="46919" xr:uid="{AC678AF7-F5B4-42E0-964B-B50460525A22}"/>
    <cellStyle name="การคำนวณ 12 2 5" xfId="10292" xr:uid="{80F85D52-6BC4-4283-817A-AB03D66D668B}"/>
    <cellStyle name="การคำนวณ 12 2 6" xfId="24907" xr:uid="{173DC13B-E1FD-432B-9DC3-CD42B0EA6BE4}"/>
    <cellStyle name="การคำนวณ 12 2 7" xfId="35564" xr:uid="{C779BEE0-9757-45B9-B5B5-D18E05B5E315}"/>
    <cellStyle name="การคำนวณ 12 2 8" xfId="43223" xr:uid="{9756595A-68D1-423E-BD84-66C41C1C11B8}"/>
    <cellStyle name="การคำนวณ 12 3" xfId="21486" xr:uid="{F878EE35-F3E3-4440-B1D4-1AE5AC73C2D3}"/>
    <cellStyle name="การคำนวณ 12 3 2" xfId="34950" xr:uid="{72DE2D91-441A-4633-9F09-0FE5EF50A0FF}"/>
    <cellStyle name="การคำนวณ 12 3 3" xfId="42983" xr:uid="{7721A1DA-F768-4D54-B529-3D8943F00936}"/>
    <cellStyle name="การคำนวณ 12 3 4" xfId="47245" xr:uid="{5498EA6F-F02F-4CD7-B06F-449433CED1DC}"/>
    <cellStyle name="การคำนวณ 12 4" xfId="22664" xr:uid="{1BBF9DD0-3B5D-4C2A-B0F0-DADEFACBFC3E}"/>
    <cellStyle name="การคำนวณ 12 4 2" xfId="36098" xr:uid="{BDBC4EE4-0B43-4B68-99C4-3E555B0DE681}"/>
    <cellStyle name="การคำนวณ 12 4 3" xfId="43783" xr:uid="{3AC5E2BB-7BE8-43E8-A9E1-28F118F66FBD}"/>
    <cellStyle name="การคำนวณ 12 4 4" xfId="47690" xr:uid="{E6A45BFB-D289-42E6-9B6E-A46425FBEB11}"/>
    <cellStyle name="การคำนวณ 12 5" xfId="20419" xr:uid="{6FDC6CEB-5864-4278-9E4D-7FA9583F2516}"/>
    <cellStyle name="การคำนวณ 12 5 2" xfId="33916" xr:uid="{170E84CD-D4A5-44F0-A452-C3DA9C121BCA}"/>
    <cellStyle name="การคำนวณ 12 5 3" xfId="42185" xr:uid="{7B93D625-8F4E-4E26-8E65-7F4B35095D91}"/>
    <cellStyle name="การคำนวณ 12 5 4" xfId="46607" xr:uid="{7CB534CE-869E-453E-8437-AC7D9338B5BA}"/>
    <cellStyle name="การคำนวณ 12 6" xfId="9605" xr:uid="{9EC6F496-B820-41B0-B32D-AA8BD00B9C21}"/>
    <cellStyle name="การคำนวณ 12 7" xfId="24230" xr:uid="{0B6C7139-782A-4CE4-8D49-7B181080164C}"/>
    <cellStyle name="การคำนวณ 12 8" xfId="29552" xr:uid="{5DEC0BDB-097C-4815-89EF-B4C0A6EA431F}"/>
    <cellStyle name="การคำนวณ 12 9" xfId="38668" xr:uid="{1B948DE2-D662-4030-9029-4919FAD23FCD}"/>
    <cellStyle name="การคำนวณ 13" xfId="6628" xr:uid="{73A7954A-E6AB-414E-A238-76276714D0DF}"/>
    <cellStyle name="การคำนวณ 13 2" xfId="7432" xr:uid="{7D4E9A64-8EEE-4952-B3A1-53D81B323B2C}"/>
    <cellStyle name="การคำนวณ 13 2 2" xfId="19309" xr:uid="{E7A215A6-F83D-4A9E-9C54-885CD01C7EA7}"/>
    <cellStyle name="การคำนวณ 13 2 2 2" xfId="32974" xr:uid="{0F6CCDB0-CFFC-4F3C-B7DC-7551EDD78C83}"/>
    <cellStyle name="การคำนวณ 13 2 2 3" xfId="41487" xr:uid="{2F6F9867-080E-477A-B410-9346B118CA55}"/>
    <cellStyle name="การคำนวณ 13 2 2 4" xfId="46257" xr:uid="{6414782C-A546-4CA0-8A00-B1AB207DBDDB}"/>
    <cellStyle name="การคำนวณ 13 2 3" xfId="23204" xr:uid="{0674B50B-B725-47AA-BF14-758850139B03}"/>
    <cellStyle name="การคำนวณ 13 2 3 2" xfId="36627" xr:uid="{616CBC3A-4DB9-4AD9-9CFF-E753521A2EB0}"/>
    <cellStyle name="การคำนวณ 13 2 3 3" xfId="44157" xr:uid="{B2C7CBD5-FC92-476B-A8A9-E7AF76A47F51}"/>
    <cellStyle name="การคำนวณ 13 2 3 4" xfId="47923" xr:uid="{1C8CF6B9-86EC-479F-9A65-FAEC5479630F}"/>
    <cellStyle name="การคำนวณ 13 2 4" xfId="21014" xr:uid="{426BE48A-E1F3-4D9D-AFC4-1DE382C109CB}"/>
    <cellStyle name="การคำนวณ 13 2 4 2" xfId="34484" xr:uid="{D0E5A442-E997-4281-9C39-2843A21E5C4C}"/>
    <cellStyle name="การคำนวณ 13 2 4 3" xfId="42594" xr:uid="{4F031FAD-21FC-4420-A782-EF438DEEB4A0}"/>
    <cellStyle name="การคำนวณ 13 2 4 4" xfId="46920" xr:uid="{BF2F0769-5B7D-424E-A3CA-3915C8EBC9D0}"/>
    <cellStyle name="การคำนวณ 13 2 5" xfId="10293" xr:uid="{40BB301B-299D-4B77-841B-F91C4E4146CE}"/>
    <cellStyle name="การคำนวณ 13 2 6" xfId="24908" xr:uid="{D3761665-00A4-4EFA-B8FC-2CA9B3E7576B}"/>
    <cellStyle name="การคำนวณ 13 2 7" xfId="35267" xr:uid="{69F545C4-1E06-4A80-B456-CB2C94DB52F2}"/>
    <cellStyle name="การคำนวณ 13 2 8" xfId="41909" xr:uid="{6135F4DB-3D5F-4D6F-AC79-6BDB88CF98B2}"/>
    <cellStyle name="การคำนวณ 13 3" xfId="22198" xr:uid="{E302ACCC-D727-499A-96E1-0B6A38E5FF89}"/>
    <cellStyle name="การคำนวณ 13 3 2" xfId="35646" xr:uid="{6F28495D-B565-4082-AB45-C3E8EBD75E0A}"/>
    <cellStyle name="การคำนวณ 13 3 3" xfId="43457" xr:uid="{68DF3C9B-220C-408B-92EB-5DC984B62269}"/>
    <cellStyle name="การคำนวณ 13 3 4" xfId="47467" xr:uid="{0F73E0C7-E279-4AD6-B234-9F44B5641CD5}"/>
    <cellStyle name="การคำนวณ 13 4" xfId="22665" xr:uid="{F505FD7C-17AA-4EA9-8A4D-3A92B968A03C}"/>
    <cellStyle name="การคำนวณ 13 4 2" xfId="36099" xr:uid="{CF706B42-B488-4223-A0AA-CF347E65B962}"/>
    <cellStyle name="การคำนวณ 13 4 3" xfId="43784" xr:uid="{400C1B87-B00B-464A-8E5D-181552FBE061}"/>
    <cellStyle name="การคำนวณ 13 4 4" xfId="47691" xr:uid="{FAA22ABC-F46E-42CA-9605-95B87117C5F7}"/>
    <cellStyle name="การคำนวณ 13 5" xfId="20420" xr:uid="{E07EA2BE-FBFA-400C-A1A2-0ADFEE5334D9}"/>
    <cellStyle name="การคำนวณ 13 5 2" xfId="33917" xr:uid="{EA343B4F-DE5D-4CE2-9449-2F5482D0ADD6}"/>
    <cellStyle name="การคำนวณ 13 5 3" xfId="42186" xr:uid="{02942D94-14D4-4837-89DF-C89A2C19D392}"/>
    <cellStyle name="การคำนวณ 13 5 4" xfId="46608" xr:uid="{9339BF50-26BD-407D-A0C9-BA98C39A202D}"/>
    <cellStyle name="การคำนวณ 13 6" xfId="9606" xr:uid="{517F7A37-2A56-4645-A217-CC450F27A465}"/>
    <cellStyle name="การคำนวณ 13 7" xfId="24231" xr:uid="{F9581A75-E901-445C-B53B-9FA65AFCC117}"/>
    <cellStyle name="การคำนวณ 13 8" xfId="29551" xr:uid="{270CE5C7-E802-4524-A0E2-39AD12BD481D}"/>
    <cellStyle name="การคำนวณ 13 9" xfId="38667" xr:uid="{835CF7AC-1779-45EE-9FD1-F33923144F1A}"/>
    <cellStyle name="การคำนวณ 14" xfId="7428" xr:uid="{F21DB7F6-594D-4276-9450-BAF29A485BBE}"/>
    <cellStyle name="การคำนวณ 14 2" xfId="19306" xr:uid="{FF80DAFC-EEBA-4BB8-A1DE-2E24710B7CD6}"/>
    <cellStyle name="การคำนวณ 14 2 2" xfId="32971" xr:uid="{1646879A-5B9B-4182-A48E-CD57A2A39573}"/>
    <cellStyle name="การคำนวณ 14 2 3" xfId="41484" xr:uid="{EB7B9FCC-E892-4302-9ED8-C901F885DF71}"/>
    <cellStyle name="การคำนวณ 14 2 4" xfId="46254" xr:uid="{ECD9F0C2-3CBF-4589-A0EC-8CCFCED4BF2E}"/>
    <cellStyle name="การคำนวณ 14 3" xfId="23200" xr:uid="{BE0D4D4C-4267-4D30-9ED4-95FB78B7C962}"/>
    <cellStyle name="การคำนวณ 14 3 2" xfId="36623" xr:uid="{654B32D1-FCF1-4F4C-B6D1-A3E41393734D}"/>
    <cellStyle name="การคำนวณ 14 3 3" xfId="44153" xr:uid="{07062773-39A8-41C2-A79C-8BDC42909AB8}"/>
    <cellStyle name="การคำนวณ 14 3 4" xfId="47919" xr:uid="{9988B101-00B4-4DC2-AEF5-3FE0E537087D}"/>
    <cellStyle name="การคำนวณ 14 4" xfId="21010" xr:uid="{4417AC5B-394A-4DB2-BB7E-D5624C5D5A71}"/>
    <cellStyle name="การคำนวณ 14 4 2" xfId="34480" xr:uid="{9332211C-E0DE-433B-B9D7-7A39B40BD7FC}"/>
    <cellStyle name="การคำนวณ 14 4 3" xfId="42590" xr:uid="{9522E7CC-3213-437E-97BC-B422E99D1E39}"/>
    <cellStyle name="การคำนวณ 14 4 4" xfId="46916" xr:uid="{378CBF99-1A51-4995-A1A5-3D082632DE3E}"/>
    <cellStyle name="การคำนวณ 14 5" xfId="10289" xr:uid="{5213C719-33DD-41AF-BF17-8F7AEFCDFB39}"/>
    <cellStyle name="การคำนวณ 14 6" xfId="24904" xr:uid="{128651E8-E04E-4A3E-A004-22DD30319427}"/>
    <cellStyle name="การคำนวณ 14 7" xfId="36486" xr:uid="{805C4884-B2AC-4539-9C05-6D3297A4AFEA}"/>
    <cellStyle name="การคำนวณ 14 8" xfId="38247" xr:uid="{7E284D14-C3F0-4FBD-A2D9-546F9770B2A5}"/>
    <cellStyle name="การคำนวณ 15" xfId="20416" xr:uid="{220556D1-6F75-4B30-9DAF-1E339317D855}"/>
    <cellStyle name="การคำนวณ 15 2" xfId="33913" xr:uid="{A5EE0CEA-C27F-4450-B12A-9C4EFA2A2A9B}"/>
    <cellStyle name="การคำนวณ 15 3" xfId="42182" xr:uid="{BB63D8EE-3E6B-4E16-8638-B56EE624B616}"/>
    <cellStyle name="การคำนวณ 15 4" xfId="46604" xr:uid="{C2CF56C1-7322-4113-A80F-2C2815222DCF}"/>
    <cellStyle name="การคำนวณ 16" xfId="22200" xr:uid="{395866E5-CE98-4B05-B96D-F43BF2BC884A}"/>
    <cellStyle name="การคำนวณ 16 2" xfId="35648" xr:uid="{271867F2-35E4-4071-A8DE-BA414FD63766}"/>
    <cellStyle name="การคำนวณ 16 3" xfId="43459" xr:uid="{7A2E90F6-08B7-4CCD-9420-AC5982E9715E}"/>
    <cellStyle name="การคำนวณ 16 4" xfId="47469" xr:uid="{6798C8F8-66D0-4F46-B553-6F38B12A805B}"/>
    <cellStyle name="การคำนวณ 17" xfId="22661" xr:uid="{3DC2F412-F0BF-4C8E-A889-2F199569F1E0}"/>
    <cellStyle name="การคำนวณ 17 2" xfId="36095" xr:uid="{DF2CAF23-1404-4F4B-B4DA-6FF7B6CABADE}"/>
    <cellStyle name="การคำนวณ 17 3" xfId="43780" xr:uid="{2FD378F3-D29C-494A-8458-CC5AC9C403F0}"/>
    <cellStyle name="การคำนวณ 17 4" xfId="47687" xr:uid="{109064CE-029B-458C-98BA-2F2864532E17}"/>
    <cellStyle name="การคำนวณ 18" xfId="16128" xr:uid="{DA62B56F-FAD3-4C1C-9523-01D90E17D5C1}"/>
    <cellStyle name="การคำนวณ 18 2" xfId="30145" xr:uid="{0D2C4DBC-976D-4465-BEF7-FB05FBCD076A}"/>
    <cellStyle name="การคำนวณ 18 3" xfId="39205" xr:uid="{7D2C1200-519E-4E3D-9E50-94A1EA12F044}"/>
    <cellStyle name="การคำนวณ 18 4" xfId="41580" xr:uid="{015E2CC8-661F-48EA-B584-5B8CD1662637}"/>
    <cellStyle name="การคำนวณ 19" xfId="9602" xr:uid="{ACE02C91-1A5F-464E-96D0-7B2186C1A255}"/>
    <cellStyle name="การคำนวณ 2" xfId="6629" xr:uid="{2C333767-FE21-45EE-A330-DFAC81C82672}"/>
    <cellStyle name="การคำนวณ 2 10" xfId="22199" xr:uid="{C6C9FED1-3B67-4FD2-977E-AE92976A67A9}"/>
    <cellStyle name="การคำนวณ 2 10 2" xfId="35647" xr:uid="{C53BF67C-D2F4-4217-85FC-152BAF869415}"/>
    <cellStyle name="การคำนวณ 2 10 3" xfId="43458" xr:uid="{619FB462-BFCF-4F85-AB5E-A15C983BA65F}"/>
    <cellStyle name="การคำนวณ 2 10 4" xfId="47468" xr:uid="{68F81B36-9BD4-4066-ABE3-B437F6DC0C4E}"/>
    <cellStyle name="การคำนวณ 2 11" xfId="22666" xr:uid="{E196F3F4-5FB3-4237-96BC-D782469BF23F}"/>
    <cellStyle name="การคำนวณ 2 11 2" xfId="36100" xr:uid="{008435B1-63FA-4637-8CE7-ABCC8DFE8807}"/>
    <cellStyle name="การคำนวณ 2 11 3" xfId="43785" xr:uid="{946DE10C-BF2E-4751-AF65-734A2B0178EE}"/>
    <cellStyle name="การคำนวณ 2 11 4" xfId="47692" xr:uid="{DAF8FEC8-2258-4695-A024-6E9002EC748D}"/>
    <cellStyle name="การคำนวณ 2 12" xfId="16131" xr:uid="{0830EDA4-5266-42C2-9924-E682F1F2D1A8}"/>
    <cellStyle name="การคำนวณ 2 12 2" xfId="30148" xr:uid="{2AB17274-5666-42BD-96A2-DB2D36A628C7}"/>
    <cellStyle name="การคำนวณ 2 12 3" xfId="39208" xr:uid="{909D6F00-60FF-4E8E-BBC9-22518FE01DE6}"/>
    <cellStyle name="การคำนวณ 2 12 4" xfId="32170" xr:uid="{189588DA-2EA0-4F05-A522-3ACCB685DA70}"/>
    <cellStyle name="การคำนวณ 2 13" xfId="9607" xr:uid="{E592D387-A272-43C7-93A1-F8389B34E5F1}"/>
    <cellStyle name="การคำนวณ 2 14" xfId="24232" xr:uid="{E27C8256-FABA-4F9A-91B9-664C42CC9009}"/>
    <cellStyle name="การคำนวณ 2 15" xfId="29545" xr:uid="{858504C0-C958-422F-99E7-7FD489BEBCA0}"/>
    <cellStyle name="การคำนวณ 2 16" xfId="38666" xr:uid="{FE19EB28-AB72-498B-AB0C-5617DF6CE904}"/>
    <cellStyle name="การคำนวณ 2 2" xfId="6630" xr:uid="{0F66403D-361E-4EBA-8062-D7FC069650BD}"/>
    <cellStyle name="การคำนวณ 2 2 10" xfId="22667" xr:uid="{B0550876-B02B-4F96-9DD6-D0131284E6DE}"/>
    <cellStyle name="การคำนวณ 2 2 10 2" xfId="36101" xr:uid="{67CFFF04-D11D-4D48-B5B5-8DAB4BA53936}"/>
    <cellStyle name="การคำนวณ 2 2 10 3" xfId="43786" xr:uid="{3D2C0A58-8BB8-4DEB-A26B-4AB404983D4B}"/>
    <cellStyle name="การคำนวณ 2 2 10 4" xfId="47693" xr:uid="{F0EF0830-97B4-4FA8-ACAC-A9022C45CA22}"/>
    <cellStyle name="การคำนวณ 2 2 11" xfId="16132" xr:uid="{6CA7BC54-DB63-459A-B712-17576BD715EC}"/>
    <cellStyle name="การคำนวณ 2 2 11 2" xfId="30149" xr:uid="{A21F1468-70E8-4FD6-A3D0-3F9598ADE3D3}"/>
    <cellStyle name="การคำนวณ 2 2 11 3" xfId="39209" xr:uid="{02C6C2C8-B2DC-4C5A-A52C-4B302ECDF10B}"/>
    <cellStyle name="การคำนวณ 2 2 11 4" xfId="30699" xr:uid="{C3B9B198-6B72-4EF9-845E-7E515FD6CE2A}"/>
    <cellStyle name="การคำนวณ 2 2 12" xfId="9608" xr:uid="{4478809B-A9C2-4EBC-9BD4-8607BBADAE4D}"/>
    <cellStyle name="การคำนวณ 2 2 13" xfId="24233" xr:uid="{0F39E567-8680-4674-A9C4-782C1A33E2EB}"/>
    <cellStyle name="การคำนวณ 2 2 14" xfId="33738" xr:uid="{41D8C212-FAFA-485A-9C44-67EDF2F7ED3D}"/>
    <cellStyle name="การคำนวณ 2 2 15" xfId="42025" xr:uid="{647B83B9-F849-4ADC-8468-9B3D51A80A11}"/>
    <cellStyle name="การคำนวณ 2 2 2" xfId="6631" xr:uid="{57CC8672-02BD-4A96-B850-7F489D351BCF}"/>
    <cellStyle name="การคำนวณ 2 2 2 10" xfId="16134" xr:uid="{BB8617C7-281D-4681-A31E-7CA3508516E5}"/>
    <cellStyle name="การคำนวณ 2 2 2 10 2" xfId="30151" xr:uid="{85538057-F14A-4051-9D74-913D213D81D3}"/>
    <cellStyle name="การคำนวณ 2 2 2 10 3" xfId="39211" xr:uid="{E8792082-F151-4F24-9940-D9A2520333F3}"/>
    <cellStyle name="การคำนวณ 2 2 2 10 4" xfId="24386" xr:uid="{AC9736CA-468C-4E69-A11A-DF3BFFAAADD4}"/>
    <cellStyle name="การคำนวณ 2 2 2 11" xfId="20423" xr:uid="{B4B79AAE-0A66-4260-8ABE-F9B42AA33DEC}"/>
    <cellStyle name="การคำนวณ 2 2 2 11 2" xfId="33920" xr:uid="{872EEFCB-55AF-424A-8434-A52E62B113CD}"/>
    <cellStyle name="การคำนวณ 2 2 2 11 3" xfId="42189" xr:uid="{AB875F0E-FA2B-4207-A8BE-F7AA3F51C588}"/>
    <cellStyle name="การคำนวณ 2 2 2 11 4" xfId="46611" xr:uid="{A47B9148-06BF-4AB7-8092-6636EAC82EF2}"/>
    <cellStyle name="การคำนวณ 2 2 2 12" xfId="21484" xr:uid="{881D0A4C-DD88-4CC3-A5DB-634164AB0C3C}"/>
    <cellStyle name="การคำนวณ 2 2 2 12 2" xfId="34948" xr:uid="{5E13C7EF-C1F3-4667-8F50-6AB76A7B2858}"/>
    <cellStyle name="การคำนวณ 2 2 2 12 3" xfId="42981" xr:uid="{CA06DBD0-3CE3-4BF4-9287-FA6ECF96924B}"/>
    <cellStyle name="การคำนวณ 2 2 2 12 4" xfId="47243" xr:uid="{79B08E88-4085-4505-A345-DF0380B9A830}"/>
    <cellStyle name="การคำนวณ 2 2 2 13" xfId="22668" xr:uid="{3118EFDA-FC99-4AC3-8A27-0014B541AA7E}"/>
    <cellStyle name="การคำนวณ 2 2 2 13 2" xfId="36102" xr:uid="{658C574A-E7B7-445B-86B9-509739378157}"/>
    <cellStyle name="การคำนวณ 2 2 2 13 3" xfId="43787" xr:uid="{EDEE7B60-EABE-4F8B-97DF-290455D79647}"/>
    <cellStyle name="การคำนวณ 2 2 2 13 4" xfId="47694" xr:uid="{68857011-2447-4871-88EE-042672153397}"/>
    <cellStyle name="การคำนวณ 2 2 2 14" xfId="16133" xr:uid="{1E94F5A7-86A3-4B30-AB09-6E423841BE07}"/>
    <cellStyle name="การคำนวณ 2 2 2 14 2" xfId="30150" xr:uid="{E6273643-B606-4AD7-AD68-EA6DE6C8DD7B}"/>
    <cellStyle name="การคำนวณ 2 2 2 14 3" xfId="39210" xr:uid="{49E49A41-C953-4B9F-A994-D92416CE1C40}"/>
    <cellStyle name="การคำนวณ 2 2 2 14 4" xfId="30700" xr:uid="{4A0959E4-F2E5-4A3A-985F-6270FFBC6046}"/>
    <cellStyle name="การคำนวณ 2 2 2 15" xfId="9609" xr:uid="{99781B21-8CAF-4461-81E2-47B74B96A25C}"/>
    <cellStyle name="การคำนวณ 2 2 2 16" xfId="24234" xr:uid="{736EAB57-DED9-4350-8470-11982F4FF47F}"/>
    <cellStyle name="การคำนวณ 2 2 2 17" xfId="29550" xr:uid="{24C1503C-265E-4572-A615-E8A8BA5A1546}"/>
    <cellStyle name="การคำนวณ 2 2 2 18" xfId="29683" xr:uid="{ADEE5D10-4C20-41DB-9AA7-D5EC2D2B4866}"/>
    <cellStyle name="การคำนวณ 2 2 2 2" xfId="7435" xr:uid="{8EE57978-7AA7-482F-86ED-79745666EEBD}"/>
    <cellStyle name="การคำนวณ 2 2 2 2 10" xfId="38245" xr:uid="{8E0FDE01-5A0B-4365-9818-378472E30B7F}"/>
    <cellStyle name="การคำนวณ 2 2 2 2 2" xfId="16136" xr:uid="{837BEA6A-2CD5-408E-98B9-D2FA6E70575F}"/>
    <cellStyle name="การคำนวณ 2 2 2 2 2 2" xfId="30153" xr:uid="{3275A708-F6C9-4ED7-A646-9297D4AF130B}"/>
    <cellStyle name="การคำนวณ 2 2 2 2 2 3" xfId="39213" xr:uid="{B5E2DEED-D62D-4B60-8095-4ECB0F62A824}"/>
    <cellStyle name="การคำนวณ 2 2 2 2 2 4" xfId="30702" xr:uid="{5495AD62-68DB-4678-8D6D-DD86561662C5}"/>
    <cellStyle name="การคำนวณ 2 2 2 2 3" xfId="21017" xr:uid="{057FE792-76DB-44BD-BEF1-C456E15CEC18}"/>
    <cellStyle name="การคำนวณ 2 2 2 2 3 2" xfId="34487" xr:uid="{BF2D4BBB-2293-4720-94CF-B70E7A497C29}"/>
    <cellStyle name="การคำนวณ 2 2 2 2 3 3" xfId="42597" xr:uid="{D0D76750-7546-46AE-B875-6A12990F1C11}"/>
    <cellStyle name="การคำนวณ 2 2 2 2 3 4" xfId="46923" xr:uid="{5C194EEA-113A-442A-AADC-86CF8576FFEE}"/>
    <cellStyle name="การคำนวณ 2 2 2 2 4" xfId="19311" xr:uid="{194304C4-1236-4697-956F-5DA2D872D179}"/>
    <cellStyle name="การคำนวณ 2 2 2 2 4 2" xfId="32976" xr:uid="{6579242C-70CA-4D03-89B4-863D63964AC7}"/>
    <cellStyle name="การคำนวณ 2 2 2 2 4 3" xfId="41489" xr:uid="{D9814E7B-6C46-4B3F-90DB-0A989DB6189F}"/>
    <cellStyle name="การคำนวณ 2 2 2 2 4 4" xfId="46259" xr:uid="{C214BEFA-6CDC-483D-B1E6-297FB6E68D79}"/>
    <cellStyle name="การคำนวณ 2 2 2 2 5" xfId="23207" xr:uid="{6CAA485A-FDD4-4863-9E5D-B56983D6BFC0}"/>
    <cellStyle name="การคำนวณ 2 2 2 2 5 2" xfId="36630" xr:uid="{2270CF82-DC1D-4ACE-AD26-002F1CB4B656}"/>
    <cellStyle name="การคำนวณ 2 2 2 2 5 3" xfId="44160" xr:uid="{7630E399-F58A-4694-84A5-A9AA8A6BA040}"/>
    <cellStyle name="การคำนวณ 2 2 2 2 5 4" xfId="47926" xr:uid="{A6F81342-E9E5-427A-8B83-AAFE346B31F4}"/>
    <cellStyle name="การคำนวณ 2 2 2 2 6" xfId="16135" xr:uid="{5683B15F-BB24-4B08-96A4-9A47797FBFDE}"/>
    <cellStyle name="การคำนวณ 2 2 2 2 6 2" xfId="30152" xr:uid="{7B08BD19-63B2-47EC-8649-F8F21DC7BDEE}"/>
    <cellStyle name="การคำนวณ 2 2 2 2 6 3" xfId="39212" xr:uid="{F422E703-BF16-46B8-ADD6-CF1AF7DDA73E}"/>
    <cellStyle name="การคำนวณ 2 2 2 2 6 4" xfId="30703" xr:uid="{A8BF7A56-81FB-41CC-A7CF-5F0919CA98B6}"/>
    <cellStyle name="การคำนวณ 2 2 2 2 7" xfId="10296" xr:uid="{0560135F-012A-4195-A797-8FA4ECBEA0CE}"/>
    <cellStyle name="การคำนวณ 2 2 2 2 8" xfId="24911" xr:uid="{EA6EE3FD-44E3-4C33-BDA3-7511D485A562}"/>
    <cellStyle name="การคำนวณ 2 2 2 2 9" xfId="32452" xr:uid="{15DCF51D-019C-4E85-9A6D-6CDDF2335FE6}"/>
    <cellStyle name="การคำนวณ 2 2 2 3" xfId="16137" xr:uid="{BF103D02-E274-4EC2-B2FB-BA65AFD72FEA}"/>
    <cellStyle name="การคำนวณ 2 2 2 3 2" xfId="16138" xr:uid="{EACEE51A-5D42-4029-8D37-CCEF5C9490A7}"/>
    <cellStyle name="การคำนวณ 2 2 2 3 2 2" xfId="30155" xr:uid="{7CF7DC87-7A69-48FA-BCE1-508A4D09DCB4}"/>
    <cellStyle name="การคำนวณ 2 2 2 3 2 3" xfId="39215" xr:uid="{A15EBC70-4493-4D4D-AC17-75DEF2D9ADF4}"/>
    <cellStyle name="การคำนวณ 2 2 2 3 2 4" xfId="30704" xr:uid="{4C0755FD-C834-42F0-9B0D-3FF8431CF371}"/>
    <cellStyle name="การคำนวณ 2 2 2 3 3" xfId="30154" xr:uid="{A67EDD34-3E05-4907-BE4E-E2AC60D16710}"/>
    <cellStyle name="การคำนวณ 2 2 2 3 4" xfId="39214" xr:uid="{47C2A185-0E33-4D72-ADDB-DC19964E8C6E}"/>
    <cellStyle name="การคำนวณ 2 2 2 3 5" xfId="24387" xr:uid="{B34E1B82-A553-45CC-9D3B-6158892B848B}"/>
    <cellStyle name="การคำนวณ 2 2 2 4" xfId="16139" xr:uid="{140D21DF-FE23-4F0B-954D-63200E8721C5}"/>
    <cellStyle name="การคำนวณ 2 2 2 4 2" xfId="16140" xr:uid="{B94AFD64-0863-49A7-AA3F-C0C3DBC2C66A}"/>
    <cellStyle name="การคำนวณ 2 2 2 4 2 2" xfId="30157" xr:uid="{D2DAE807-7AD2-4F98-8FCD-40939AD7F773}"/>
    <cellStyle name="การคำนวณ 2 2 2 4 2 3" xfId="39217" xr:uid="{3FD9CAE4-44DA-4CF6-8579-F2FA0ACA4B8B}"/>
    <cellStyle name="การคำนวณ 2 2 2 4 2 4" xfId="33986" xr:uid="{8652FE8F-2690-4FFF-A587-699BE0F13494}"/>
    <cellStyle name="การคำนวณ 2 2 2 4 3" xfId="30156" xr:uid="{D8B840F2-FDC8-48BD-9DAF-CE1D50FE6D2E}"/>
    <cellStyle name="การคำนวณ 2 2 2 4 4" xfId="39216" xr:uid="{E293E811-7CBB-43A7-B927-F07BF523273B}"/>
    <cellStyle name="การคำนวณ 2 2 2 4 5" xfId="30705" xr:uid="{D4308C8E-7FC5-4949-8BA7-7D3618570EC0}"/>
    <cellStyle name="การคำนวณ 2 2 2 5" xfId="16141" xr:uid="{6457CB4F-2FBC-426F-8DAF-D32493695A1B}"/>
    <cellStyle name="การคำนวณ 2 2 2 5 2" xfId="16142" xr:uid="{738D894E-1D96-41F5-A69B-5A792F576C79}"/>
    <cellStyle name="การคำนวณ 2 2 2 5 2 2" xfId="30159" xr:uid="{293E0C2A-28B6-4B07-986A-FB5C3D45CD8E}"/>
    <cellStyle name="การคำนวณ 2 2 2 5 2 3" xfId="39219" xr:uid="{1042D7B8-4B53-4BCA-A838-53FAB2DF11F0}"/>
    <cellStyle name="การคำนวณ 2 2 2 5 2 4" xfId="30694" xr:uid="{F0372CF2-5D55-4939-BDC8-211254404093}"/>
    <cellStyle name="การคำนวณ 2 2 2 5 3" xfId="30158" xr:uid="{3C34057F-F451-45CE-ADB9-51472F5A6D86}"/>
    <cellStyle name="การคำนวณ 2 2 2 5 4" xfId="39218" xr:uid="{658A9781-9599-41AF-B951-F5155DAB0D8C}"/>
    <cellStyle name="การคำนวณ 2 2 2 5 5" xfId="24388" xr:uid="{F3C91326-2DFC-43A2-AFF8-17C6482015CF}"/>
    <cellStyle name="การคำนวณ 2 2 2 6" xfId="16143" xr:uid="{E9CBD686-0677-48EE-A368-20E56AFC958C}"/>
    <cellStyle name="การคำนวณ 2 2 2 6 2" xfId="16144" xr:uid="{635D9135-1278-44EC-B94F-A50C03A15C6C}"/>
    <cellStyle name="การคำนวณ 2 2 2 6 2 2" xfId="30161" xr:uid="{8041048B-E80E-45E7-A5D5-5322033DA3DF}"/>
    <cellStyle name="การคำนวณ 2 2 2 6 2 3" xfId="39221" xr:uid="{F7939DAA-0A08-4FBF-962E-1E9F4A2752B6}"/>
    <cellStyle name="การคำนวณ 2 2 2 6 2 4" xfId="30707" xr:uid="{3E6028A7-23B4-4859-AFD4-574AD275F67F}"/>
    <cellStyle name="การคำนวณ 2 2 2 6 3" xfId="30160" xr:uid="{46D85E41-703E-4058-9E9E-37BC86BD3CA4}"/>
    <cellStyle name="การคำนวณ 2 2 2 6 4" xfId="39220" xr:uid="{FE523423-D482-4395-9928-72E531EA4C00}"/>
    <cellStyle name="การคำนวณ 2 2 2 6 5" xfId="30706" xr:uid="{FD8A8547-6BAF-4E4F-ABD0-37833A092F7D}"/>
    <cellStyle name="การคำนวณ 2 2 2 7" xfId="16145" xr:uid="{0DF051F3-200D-4037-A867-EB5BDCEBB696}"/>
    <cellStyle name="การคำนวณ 2 2 2 7 2" xfId="16146" xr:uid="{1E87FD80-7C45-4EAC-8E43-D3529691C6E3}"/>
    <cellStyle name="การคำนวณ 2 2 2 7 2 2" xfId="30163" xr:uid="{E1C2347B-2024-4B56-9C6B-132A575FC802}"/>
    <cellStyle name="การคำนวณ 2 2 2 7 2 3" xfId="39223" xr:uid="{7468FDAF-0334-4E17-BE4F-6EAC0B17EDA7}"/>
    <cellStyle name="การคำนวณ 2 2 2 7 2 4" xfId="24546" xr:uid="{8F4CFCA6-6374-481B-AB18-9178505762A4}"/>
    <cellStyle name="การคำนวณ 2 2 2 7 3" xfId="30162" xr:uid="{231F23B4-244D-48FF-931A-C04C23BE0314}"/>
    <cellStyle name="การคำนวณ 2 2 2 7 4" xfId="39222" xr:uid="{495D7F5C-879A-4B1F-9584-26ACCDA19D29}"/>
    <cellStyle name="การคำนวณ 2 2 2 7 5" xfId="30708" xr:uid="{A36BBB41-5FC0-4F85-B0B5-E47D43DC3482}"/>
    <cellStyle name="การคำนวณ 2 2 2 8" xfId="16147" xr:uid="{071D1FA8-D8CA-45DA-9D29-7363050FD16C}"/>
    <cellStyle name="การคำนวณ 2 2 2 8 2" xfId="30164" xr:uid="{66B40551-D139-462B-A986-8B1979BCCD8F}"/>
    <cellStyle name="การคำนวณ 2 2 2 8 3" xfId="39224" xr:uid="{B5E14DB0-72E2-4EC4-9D6C-57F800842890}"/>
    <cellStyle name="การคำนวณ 2 2 2 8 4" xfId="30985" xr:uid="{EF514CA0-8CBF-432A-BEE4-E249D18AF9C4}"/>
    <cellStyle name="การคำนวณ 2 2 2 9" xfId="16148" xr:uid="{DB01FC0A-FEBA-4AEA-96FF-E486FDDD20A4}"/>
    <cellStyle name="การคำนวณ 2 2 2 9 2" xfId="16149" xr:uid="{F805D5DB-84DA-4CC3-8C35-FBAD38C4C115}"/>
    <cellStyle name="การคำนวณ 2 2 2 9 2 2" xfId="30166" xr:uid="{43A941F4-6794-4D80-8D2E-D6E7871AA293}"/>
    <cellStyle name="การคำนวณ 2 2 2 9 2 3" xfId="39226" xr:uid="{30914962-B8DA-4B0F-837F-10E999179594}"/>
    <cellStyle name="การคำนวณ 2 2 2 9 2 4" xfId="41573" xr:uid="{E8F829CA-5828-41BF-8E7F-F906820EC9B4}"/>
    <cellStyle name="การคำนวณ 2 2 2 9 3" xfId="30165" xr:uid="{E16794D3-9DCD-4BFF-9DA0-B0166DABB61E}"/>
    <cellStyle name="การคำนวณ 2 2 2 9 4" xfId="39225" xr:uid="{2004ABF3-F5DE-4565-B3ED-AFE2164D75B6}"/>
    <cellStyle name="การคำนวณ 2 2 2 9 5" xfId="40881" xr:uid="{7F630F8B-ECCD-4BA3-A704-0FBA053C673E}"/>
    <cellStyle name="การคำนวณ 2 2 3" xfId="7434" xr:uid="{B0133BFA-0087-4FEF-90A3-FC7D78E14B61}"/>
    <cellStyle name="การคำนวณ 2 2 3 10" xfId="21016" xr:uid="{D574C059-06FD-45DF-9BA6-96DEB9F3B732}"/>
    <cellStyle name="การคำนวณ 2 2 3 10 2" xfId="34486" xr:uid="{FAC424FC-95B5-4D01-9725-9D7194195D33}"/>
    <cellStyle name="การคำนวณ 2 2 3 10 3" xfId="42596" xr:uid="{82C78E93-45A8-4362-8CD9-5C8D6013F384}"/>
    <cellStyle name="การคำนวณ 2 2 3 10 4" xfId="46922" xr:uid="{48FC27DD-0433-4BB4-B1C8-5B39ACC33F16}"/>
    <cellStyle name="การคำนวณ 2 2 3 11" xfId="20321" xr:uid="{8BDF0AC8-A234-496C-ABDB-D3A8671FF0AB}"/>
    <cellStyle name="การคำนวณ 2 2 3 11 2" xfId="33838" xr:uid="{0DBD0F87-2423-43E0-8849-B1D3E078EA8C}"/>
    <cellStyle name="การคำนวณ 2 2 3 11 3" xfId="42098" xr:uid="{D55E058B-2FA7-45FF-A633-D27EA85716BD}"/>
    <cellStyle name="การคำนวณ 2 2 3 11 4" xfId="46533" xr:uid="{F45BDAAC-0818-4476-BF97-8A0983C6E5FC}"/>
    <cellStyle name="การคำนวณ 2 2 3 12" xfId="23206" xr:uid="{50305ACD-EBB1-43CC-BD0E-A48515934930}"/>
    <cellStyle name="การคำนวณ 2 2 3 12 2" xfId="36629" xr:uid="{4BA433FD-06D5-482F-9F79-7BEFD6AEA846}"/>
    <cellStyle name="การคำนวณ 2 2 3 12 3" xfId="44159" xr:uid="{AC88440B-B615-44CF-A781-7C9F34BBB3D8}"/>
    <cellStyle name="การคำนวณ 2 2 3 12 4" xfId="47925" xr:uid="{40CC132D-04C3-490F-AF6C-9D68F8407E36}"/>
    <cellStyle name="การคำนวณ 2 2 3 13" xfId="16150" xr:uid="{C00E05D0-95E2-4B15-AA3B-4CE947B6DA45}"/>
    <cellStyle name="การคำนวณ 2 2 3 13 2" xfId="30167" xr:uid="{6C483133-BCFD-4524-8849-E89131255B08}"/>
    <cellStyle name="การคำนวณ 2 2 3 13 3" xfId="39227" xr:uid="{1DAF3187-88E9-430B-AB67-7CC9A471A663}"/>
    <cellStyle name="การคำนวณ 2 2 3 13 4" xfId="30709" xr:uid="{4E9F7966-89BB-4F11-B6E3-C9AB51A024C3}"/>
    <cellStyle name="การคำนวณ 2 2 3 14" xfId="10295" xr:uid="{CFE4BD96-3111-4E5B-A04A-2C36C684ABA4}"/>
    <cellStyle name="การคำนวณ 2 2 3 15" xfId="24910" xr:uid="{6AD9B6E2-C1D2-43E0-B0CE-4DB69F175CAB}"/>
    <cellStyle name="การคำนวณ 2 2 3 16" xfId="9416" xr:uid="{674CD9AE-2FFB-4ABC-ADCA-673E29C6C384}"/>
    <cellStyle name="การคำนวณ 2 2 3 17" xfId="38246" xr:uid="{88DAF5CB-47E9-49CA-9228-20BEE2803910}"/>
    <cellStyle name="การคำนวณ 2 2 3 2" xfId="16151" xr:uid="{7649EBF0-6F9C-44C6-B912-AD34F3A7263D}"/>
    <cellStyle name="การคำนวณ 2 2 3 2 2" xfId="16152" xr:uid="{9C08F31B-1DDF-41A6-9364-67F92AD0CA37}"/>
    <cellStyle name="การคำนวณ 2 2 3 2 2 2" xfId="30169" xr:uid="{EC47183D-12AB-446B-BFD7-63129E228B5F}"/>
    <cellStyle name="การคำนวณ 2 2 3 2 2 3" xfId="39229" xr:uid="{E34D6502-CDC8-4BB6-BCB5-0AC4494AAB21}"/>
    <cellStyle name="การคำนวณ 2 2 3 2 2 4" xfId="10506" xr:uid="{F0C52BD2-3FD1-48F4-9D5B-F0620655613A}"/>
    <cellStyle name="การคำนวณ 2 2 3 2 3" xfId="30168" xr:uid="{81737D76-A1E2-4358-BCB8-9EBCCA66EB46}"/>
    <cellStyle name="การคำนวณ 2 2 3 2 4" xfId="39228" xr:uid="{95C80175-B55D-4E2E-94E4-D475120F58FC}"/>
    <cellStyle name="การคำนวณ 2 2 3 2 5" xfId="24389" xr:uid="{559E487E-2A7C-4B9E-AF69-434B4A610ED1}"/>
    <cellStyle name="การคำนวณ 2 2 3 3" xfId="16153" xr:uid="{816B1454-E0A7-4677-AD86-4C46A13A24F9}"/>
    <cellStyle name="การคำนวณ 2 2 3 3 2" xfId="16154" xr:uid="{8AD51021-795D-4151-B8A6-EE260DC7D588}"/>
    <cellStyle name="การคำนวณ 2 2 3 3 2 2" xfId="30171" xr:uid="{F04510D6-3C8E-4771-95AF-A31EC49381D7}"/>
    <cellStyle name="การคำนวณ 2 2 3 3 2 3" xfId="39231" xr:uid="{20F3C1F7-AAAE-4687-B8AD-B95FA324FA7C}"/>
    <cellStyle name="การคำนวณ 2 2 3 3 2 4" xfId="41572" xr:uid="{B496D218-15BD-45DA-B04F-689E5CD0975E}"/>
    <cellStyle name="การคำนวณ 2 2 3 3 3" xfId="30170" xr:uid="{2DB1FA0C-E239-4054-9208-5088A75BB97F}"/>
    <cellStyle name="การคำนวณ 2 2 3 3 4" xfId="39230" xr:uid="{74C1E0FD-8964-4DE4-8DD2-26C7568F230B}"/>
    <cellStyle name="การคำนวณ 2 2 3 3 5" xfId="9329" xr:uid="{AB2E9D48-BC92-4443-A90E-FBC5C3B3C4E5}"/>
    <cellStyle name="การคำนวณ 2 2 3 4" xfId="16155" xr:uid="{0AC78FC3-D9F3-4DED-8509-7CE2B8304F06}"/>
    <cellStyle name="การคำนวณ 2 2 3 4 2" xfId="16156" xr:uid="{2BBA5099-C20A-49E5-9ADC-59DAC75E74AB}"/>
    <cellStyle name="การคำนวณ 2 2 3 4 2 2" xfId="30173" xr:uid="{2C9F4338-323F-4815-B920-2A8C07978DEF}"/>
    <cellStyle name="การคำนวณ 2 2 3 4 2 3" xfId="39233" xr:uid="{862182D1-A1C1-4081-B4CF-97A0984E47D0}"/>
    <cellStyle name="การคำนวณ 2 2 3 4 2 4" xfId="24390" xr:uid="{BC41AFF2-4193-4AE3-BEED-DC6316D1EFC4}"/>
    <cellStyle name="การคำนวณ 2 2 3 4 3" xfId="30172" xr:uid="{F2549612-2E95-451B-B3CE-F27A38D998D2}"/>
    <cellStyle name="การคำนวณ 2 2 3 4 4" xfId="39232" xr:uid="{6DBD8685-E7C4-4816-9A8D-56DC02057FB6}"/>
    <cellStyle name="การคำนวณ 2 2 3 4 5" xfId="30710" xr:uid="{30621DE5-4FD2-44E0-9D03-DB02C865E2CD}"/>
    <cellStyle name="การคำนวณ 2 2 3 5" xfId="16157" xr:uid="{26B98BEF-9B28-40B8-A0EE-D7C2BC589EDC}"/>
    <cellStyle name="การคำนวณ 2 2 3 5 2" xfId="16158" xr:uid="{A954502A-1B2A-4BED-A69E-868D056D3E2A}"/>
    <cellStyle name="การคำนวณ 2 2 3 5 2 2" xfId="30175" xr:uid="{EB9B6683-CCF4-4468-98DB-8FD7C6B8EFF5}"/>
    <cellStyle name="การคำนวณ 2 2 3 5 2 3" xfId="39235" xr:uid="{44DBEF1A-E3C2-4451-8905-53B13AD91787}"/>
    <cellStyle name="การคำนวณ 2 2 3 5 2 4" xfId="40880" xr:uid="{3A3DC231-9DD0-4537-BC4C-265DE1F7CCE2}"/>
    <cellStyle name="การคำนวณ 2 2 3 5 3" xfId="30174" xr:uid="{E390385C-E19B-415B-964D-43662F47D032}"/>
    <cellStyle name="การคำนวณ 2 2 3 5 4" xfId="39234" xr:uid="{0C06E309-691E-4530-9C74-A569DBE61922}"/>
    <cellStyle name="การคำนวณ 2 2 3 5 5" xfId="30987" xr:uid="{FB22D5F4-016A-46CF-AFDF-A18E501FD50A}"/>
    <cellStyle name="การคำนวณ 2 2 3 6" xfId="16159" xr:uid="{7A55BC2A-1D3A-43BA-B49B-86A0BD946A74}"/>
    <cellStyle name="การคำนวณ 2 2 3 6 2" xfId="16160" xr:uid="{E75717A0-ABC1-4185-B1CD-5B33F0F6218F}"/>
    <cellStyle name="การคำนวณ 2 2 3 6 2 2" xfId="30177" xr:uid="{A7CD7383-9B82-4340-8F22-0A515E60F46B}"/>
    <cellStyle name="การคำนวณ 2 2 3 6 2 3" xfId="39237" xr:uid="{F7C0F2E5-BD7D-4222-87D1-0FB982B79D0F}"/>
    <cellStyle name="การคำนวณ 2 2 3 6 2 4" xfId="41568" xr:uid="{1F518F56-B885-448F-B380-0F1A2284791B}"/>
    <cellStyle name="การคำนวณ 2 2 3 6 3" xfId="30176" xr:uid="{484BEA69-6478-4E8E-9361-D2C258ABF955}"/>
    <cellStyle name="การคำนวณ 2 2 3 6 4" xfId="39236" xr:uid="{5D56F1F6-8954-450F-A653-F262C25BEAE3}"/>
    <cellStyle name="การคำนวณ 2 2 3 6 5" xfId="24391" xr:uid="{876FDCE8-CE14-49A6-A8D1-ADB5A866DED6}"/>
    <cellStyle name="การคำนวณ 2 2 3 7" xfId="16161" xr:uid="{C32F6B3F-798E-4E12-A71A-64DEF4976D9E}"/>
    <cellStyle name="การคำนวณ 2 2 3 7 2" xfId="30178" xr:uid="{D0372CB2-58B4-470C-B65F-F6FA2BAA7467}"/>
    <cellStyle name="การคำนวณ 2 2 3 7 3" xfId="39238" xr:uid="{C945F14E-4C22-4EA5-8FAE-BF32FC190A2B}"/>
    <cellStyle name="การคำนวณ 2 2 3 7 4" xfId="30714" xr:uid="{B8BAEEFD-93E6-4438-B643-DD5802294E71}"/>
    <cellStyle name="การคำนวณ 2 2 3 8" xfId="16162" xr:uid="{3E8D1376-315C-4528-A6FF-2BB893BED8EF}"/>
    <cellStyle name="การคำนวณ 2 2 3 8 2" xfId="16163" xr:uid="{0A4C7D66-FAE4-4459-8BDE-EB828A2EA69D}"/>
    <cellStyle name="การคำนวณ 2 2 3 8 2 2" xfId="30180" xr:uid="{6D974F41-5DC8-4252-A5F2-BE8E28BCE5F4}"/>
    <cellStyle name="การคำนวณ 2 2 3 8 2 3" xfId="39240" xr:uid="{802F0235-7263-4443-AFD1-E61823230A09}"/>
    <cellStyle name="การคำนวณ 2 2 3 8 2 4" xfId="30719" xr:uid="{4186110C-A3BE-4DB0-AA00-18B0AB0501FE}"/>
    <cellStyle name="การคำนวณ 2 2 3 8 3" xfId="30179" xr:uid="{2DA6B66C-FB4B-4BB9-A91D-B1DE48AC528E}"/>
    <cellStyle name="การคำนวณ 2 2 3 8 4" xfId="39239" xr:uid="{C7E74726-0555-4200-B522-0408A080020D}"/>
    <cellStyle name="การคำนวณ 2 2 3 8 5" xfId="32384" xr:uid="{4B3917B0-9B23-40F1-B685-EA08EBB75F25}"/>
    <cellStyle name="การคำนวณ 2 2 3 9" xfId="16164" xr:uid="{EAB5CDE8-2F78-49B4-A08F-76D4ED25C9C6}"/>
    <cellStyle name="การคำนวณ 2 2 3 9 2" xfId="30181" xr:uid="{8A4A3E3D-E192-4A37-B586-A45303210519}"/>
    <cellStyle name="การคำนวณ 2 2 3 9 3" xfId="39241" xr:uid="{593730DD-F1DC-41A3-8AAE-4813FAA56A1B}"/>
    <cellStyle name="การคำนวณ 2 2 3 9 4" xfId="30720" xr:uid="{D17FF60E-5524-44C6-930D-30458DBB2D31}"/>
    <cellStyle name="การคำนวณ 2 2 4" xfId="16165" xr:uid="{4B7EC688-D723-444C-80BE-6EC187E3A34B}"/>
    <cellStyle name="การคำนวณ 2 2 4 10" xfId="30182" xr:uid="{6CA8270E-1489-4F94-8152-F2B6FBDBB676}"/>
    <cellStyle name="การคำนวณ 2 2 4 11" xfId="39242" xr:uid="{BB3C2CE2-A201-4DF9-A929-CF115973B79E}"/>
    <cellStyle name="การคำนวณ 2 2 4 12" xfId="30721" xr:uid="{707B7318-CABF-4832-AEA1-7DFE50DDAF23}"/>
    <cellStyle name="การคำนวณ 2 2 4 2" xfId="16166" xr:uid="{8731692F-D363-4C7A-8059-14D4E81077F8}"/>
    <cellStyle name="การคำนวณ 2 2 4 2 2" xfId="16167" xr:uid="{18A2EEE9-02C6-48DC-A9C8-0E1097C0B472}"/>
    <cellStyle name="การคำนวณ 2 2 4 2 2 2" xfId="30184" xr:uid="{E29EE6EA-1DB9-4A5D-9B60-2D9278544E49}"/>
    <cellStyle name="การคำนวณ 2 2 4 2 2 3" xfId="39244" xr:uid="{549AF9DA-C603-4617-AD1E-35CD6828864A}"/>
    <cellStyle name="การคำนวณ 2 2 4 2 2 4" xfId="30722" xr:uid="{79C50558-A790-4461-9D2F-E5878EBD23D1}"/>
    <cellStyle name="การคำนวณ 2 2 4 2 3" xfId="30183" xr:uid="{0BF56D5F-A2F4-4D1A-ABA6-918E2CD28DED}"/>
    <cellStyle name="การคำนวณ 2 2 4 2 4" xfId="39243" xr:uid="{A872BB09-2684-4073-82A2-B12948CCB658}"/>
    <cellStyle name="การคำนวณ 2 2 4 2 5" xfId="24393" xr:uid="{19370ABB-9F28-4B38-A342-A85EC2243629}"/>
    <cellStyle name="การคำนวณ 2 2 4 3" xfId="16168" xr:uid="{AE8617CF-6EE3-419C-B76F-8FEAADB8719C}"/>
    <cellStyle name="การคำนวณ 2 2 4 3 2" xfId="16169" xr:uid="{AC482CCC-F19E-4B73-8AC7-3E4EFD6E6FDC}"/>
    <cellStyle name="การคำนวณ 2 2 4 3 2 2" xfId="30186" xr:uid="{2FC01D1C-43D0-4E8F-9E15-ED76AE77A04C}"/>
    <cellStyle name="การคำนวณ 2 2 4 3 2 3" xfId="39246" xr:uid="{0151164B-8F8B-4CB1-AE39-6BA55BB599BA}"/>
    <cellStyle name="การคำนวณ 2 2 4 3 2 4" xfId="24309" xr:uid="{208C2342-FBAC-48E8-8A89-2FB9C315CA9D}"/>
    <cellStyle name="การคำนวณ 2 2 4 3 3" xfId="30185" xr:uid="{40F28666-3E42-4930-93B0-BBF7106AEF9E}"/>
    <cellStyle name="การคำนวณ 2 2 4 3 4" xfId="39245" xr:uid="{BA90AA54-BD8C-4156-9CB9-77E02F1DD9C4}"/>
    <cellStyle name="การคำนวณ 2 2 4 3 5" xfId="30723" xr:uid="{0FF7247E-F2F3-4CA6-AE5B-F18B4364EA19}"/>
    <cellStyle name="การคำนวณ 2 2 4 4" xfId="16170" xr:uid="{1EE8B4EC-B771-4D5D-8349-1A39F655C48C}"/>
    <cellStyle name="การคำนวณ 2 2 4 4 2" xfId="16171" xr:uid="{2103678C-9C69-41AA-BA9B-B3D1404CF32B}"/>
    <cellStyle name="การคำนวณ 2 2 4 4 2 2" xfId="30188" xr:uid="{A1182AA2-9B4B-49AC-81C9-937A948E2577}"/>
    <cellStyle name="การคำนวณ 2 2 4 4 2 3" xfId="39248" xr:uid="{E787D516-F57A-43AF-AFBB-73FB64127138}"/>
    <cellStyle name="การคำนวณ 2 2 4 4 2 4" xfId="33987" xr:uid="{5CAFEA8A-AFB2-4DB9-9819-DB3B48497F22}"/>
    <cellStyle name="การคำนวณ 2 2 4 4 3" xfId="30187" xr:uid="{401B3794-717C-4120-9512-ADD9FB3675BD}"/>
    <cellStyle name="การคำนวณ 2 2 4 4 4" xfId="39247" xr:uid="{096EAAFA-E853-4FCA-97C4-E6324538D538}"/>
    <cellStyle name="การคำนวณ 2 2 4 4 5" xfId="24394" xr:uid="{9AA140DD-4BAE-462F-86B4-E76597606B1B}"/>
    <cellStyle name="การคำนวณ 2 2 4 5" xfId="16172" xr:uid="{75F39297-0067-4B8F-B524-31F453C2647A}"/>
    <cellStyle name="การคำนวณ 2 2 4 5 2" xfId="16173" xr:uid="{1E0D2476-B2F9-416E-BE0C-E04ECA274D3A}"/>
    <cellStyle name="การคำนวณ 2 2 4 5 2 2" xfId="30190" xr:uid="{90F4F36F-E792-4253-A816-0B1C572FF460}"/>
    <cellStyle name="การคำนวณ 2 2 4 5 2 3" xfId="39250" xr:uid="{ACC2C0CA-11B2-4F74-ABE8-145290B04439}"/>
    <cellStyle name="การคำนวณ 2 2 4 5 2 4" xfId="24310" xr:uid="{F64D66C7-418F-481E-BA46-57F3161A7641}"/>
    <cellStyle name="การคำนวณ 2 2 4 5 3" xfId="30189" xr:uid="{67839ABE-952A-44D1-94E4-4F7DA1D5C871}"/>
    <cellStyle name="การคำนวณ 2 2 4 5 4" xfId="39249" xr:uid="{919F4857-70EB-4FFB-9F7C-61EF8E191A4C}"/>
    <cellStyle name="การคำนวณ 2 2 4 5 5" xfId="30724" xr:uid="{D94BE221-86A6-4D68-9663-89D680ED3016}"/>
    <cellStyle name="การคำนวณ 2 2 4 6" xfId="16174" xr:uid="{0BD6EE53-2C8E-4C45-A7AB-682418B8B475}"/>
    <cellStyle name="การคำนวณ 2 2 4 6 2" xfId="16175" xr:uid="{82F90BE9-4AEF-4FF5-AD7E-AC91803A3E89}"/>
    <cellStyle name="การคำนวณ 2 2 4 6 2 2" xfId="30192" xr:uid="{055B3BDB-7CE7-4644-A0B2-904FA1CA1CB4}"/>
    <cellStyle name="การคำนวณ 2 2 4 6 2 3" xfId="39252" xr:uid="{8C2CBC5B-0FC4-4A1A-A751-1B442A574C58}"/>
    <cellStyle name="การคำนวณ 2 2 4 6 2 4" xfId="24311" xr:uid="{869F5167-167F-405E-AD8F-5CB069743F3A}"/>
    <cellStyle name="การคำนวณ 2 2 4 6 3" xfId="30191" xr:uid="{C48F1EDA-D12B-4611-8DEA-CF0F4334747A}"/>
    <cellStyle name="การคำนวณ 2 2 4 6 4" xfId="39251" xr:uid="{986EACB4-BD74-45CC-A9E9-CA6633B8621C}"/>
    <cellStyle name="การคำนวณ 2 2 4 6 5" xfId="24395" xr:uid="{4E0B3056-B621-48CC-AB4F-D994908DDFBC}"/>
    <cellStyle name="การคำนวณ 2 2 4 7" xfId="16176" xr:uid="{6941BAB0-8301-44DD-B0DF-DC191A6071B1}"/>
    <cellStyle name="การคำนวณ 2 2 4 7 2" xfId="30193" xr:uid="{0093416B-646B-4EFD-8957-8D5F128EEF85}"/>
    <cellStyle name="การคำนวณ 2 2 4 7 3" xfId="39253" xr:uid="{B8C20737-128D-4079-B06C-3199F19C7365}"/>
    <cellStyle name="การคำนวณ 2 2 4 7 4" xfId="30726" xr:uid="{D384CF9D-E1A6-4D51-A762-6E30CCB55525}"/>
    <cellStyle name="การคำนวณ 2 2 4 8" xfId="16177" xr:uid="{0378E1DC-CFB8-4497-A882-C1CC8C6D6DFB}"/>
    <cellStyle name="การคำนวณ 2 2 4 8 2" xfId="16178" xr:uid="{A8F58DA2-399F-4DF4-864A-4392BBE0CBBA}"/>
    <cellStyle name="การคำนวณ 2 2 4 8 2 2" xfId="30195" xr:uid="{3A3350F2-1706-4016-B6B3-91E9754F30F4}"/>
    <cellStyle name="การคำนวณ 2 2 4 8 2 3" xfId="39255" xr:uid="{31DB109B-5B19-4C51-B0C4-4400D94CEA67}"/>
    <cellStyle name="การคำนวณ 2 2 4 8 2 4" xfId="34013" xr:uid="{85E37F20-948C-4615-BFD8-B4F4DA5EC098}"/>
    <cellStyle name="การคำนวณ 2 2 4 8 3" xfId="30194" xr:uid="{3F01B1C0-2792-4F40-8E6C-0159CEB4E980}"/>
    <cellStyle name="การคำนวณ 2 2 4 8 4" xfId="39254" xr:uid="{BAC2FA81-188D-4F55-BCA1-BD16C86FD81D}"/>
    <cellStyle name="การคำนวณ 2 2 4 8 5" xfId="30727" xr:uid="{A258567B-3FB8-4429-8D83-049F52D3F4F7}"/>
    <cellStyle name="การคำนวณ 2 2 4 9" xfId="16179" xr:uid="{6A5ECA41-BB8C-4AE1-A5A6-B878B6485487}"/>
    <cellStyle name="การคำนวณ 2 2 4 9 2" xfId="30196" xr:uid="{023B15F9-5604-4A80-9F39-619BD2917668}"/>
    <cellStyle name="การคำนวณ 2 2 4 9 3" xfId="39256" xr:uid="{671726E8-9510-41E9-88E0-7CDAE400C5F3}"/>
    <cellStyle name="การคำนวณ 2 2 4 9 4" xfId="30728" xr:uid="{C0D815FB-FC80-4BCE-9106-3D213C87B86B}"/>
    <cellStyle name="การคำนวณ 2 2 5" xfId="16180" xr:uid="{FEF93C75-A91D-40C2-8CBC-9D4577588FA4}"/>
    <cellStyle name="การคำนวณ 2 2 5 10" xfId="30197" xr:uid="{8201E363-583C-4895-8D33-8AC15C7155E2}"/>
    <cellStyle name="การคำนวณ 2 2 5 11" xfId="39257" xr:uid="{05E133AB-C0D1-4E63-82BE-5FF25A111C30}"/>
    <cellStyle name="การคำนวณ 2 2 5 12" xfId="30729" xr:uid="{AFBFF7C2-7376-485C-8CDC-D0AAB2481E5A}"/>
    <cellStyle name="การคำนวณ 2 2 5 2" xfId="16181" xr:uid="{2DC06002-D50B-4FA2-AE58-DDE255D6CE48}"/>
    <cellStyle name="การคำนวณ 2 2 5 2 2" xfId="16182" xr:uid="{17FCA4B9-D942-48BE-BB82-42A7FBEC7FC7}"/>
    <cellStyle name="การคำนวณ 2 2 5 2 2 2" xfId="30199" xr:uid="{C3FC39C4-F6E5-4653-878F-D790CE94C5C6}"/>
    <cellStyle name="การคำนวณ 2 2 5 2 2 3" xfId="39259" xr:uid="{11B77268-DDEB-4602-91F8-2E40350FFCCC}"/>
    <cellStyle name="การคำนวณ 2 2 5 2 2 4" xfId="31094" xr:uid="{E9C2593A-E8DC-4567-8495-CF62EC043A51}"/>
    <cellStyle name="การคำนวณ 2 2 5 2 3" xfId="30198" xr:uid="{70E3F720-58BC-4BA6-8D8B-D4FADE02ABCE}"/>
    <cellStyle name="การคำนวณ 2 2 5 2 4" xfId="39258" xr:uid="{6A409832-F623-4CDC-B993-B6EF826CF950}"/>
    <cellStyle name="การคำนวณ 2 2 5 2 5" xfId="30730" xr:uid="{839C1C4C-39EF-4A4E-9038-C43984862C6A}"/>
    <cellStyle name="การคำนวณ 2 2 5 3" xfId="16183" xr:uid="{F761FC54-7342-4B35-85CC-B25730759670}"/>
    <cellStyle name="การคำนวณ 2 2 5 3 2" xfId="16184" xr:uid="{7BA08973-0008-4A71-8971-90A1DBB5F3B2}"/>
    <cellStyle name="การคำนวณ 2 2 5 3 2 2" xfId="30201" xr:uid="{C92C0F27-330C-419C-9A25-3A7A24ED2E0E}"/>
    <cellStyle name="การคำนวณ 2 2 5 3 2 3" xfId="39261" xr:uid="{5E59C843-0522-47CC-9C3D-FD9DC5DFEB23}"/>
    <cellStyle name="การคำนวณ 2 2 5 3 2 4" xfId="30732" xr:uid="{9F764389-E8D8-470B-B2A7-512154C85085}"/>
    <cellStyle name="การคำนวณ 2 2 5 3 3" xfId="30200" xr:uid="{7BB6E75C-46FB-43CC-A4DC-8BDA43AC6A42}"/>
    <cellStyle name="การคำนวณ 2 2 5 3 4" xfId="39260" xr:uid="{438A7A30-4EF3-4508-869D-48E9905C2E8C}"/>
    <cellStyle name="การคำนวณ 2 2 5 3 5" xfId="30731" xr:uid="{6C33C616-157C-40E8-93EC-0EA61F52DD52}"/>
    <cellStyle name="การคำนวณ 2 2 5 4" xfId="16185" xr:uid="{90330BF8-3058-4C22-AA05-679091F796EB}"/>
    <cellStyle name="การคำนวณ 2 2 5 4 2" xfId="16186" xr:uid="{3D129FA7-1738-4EAA-9124-177C2CB04F0E}"/>
    <cellStyle name="การคำนวณ 2 2 5 4 2 2" xfId="30203" xr:uid="{8031A73C-89E3-4C93-AF62-1A4642A0F3F8}"/>
    <cellStyle name="การคำนวณ 2 2 5 4 2 3" xfId="39263" xr:uid="{507E2751-EFEB-422F-B86A-8BEC2882960A}"/>
    <cellStyle name="การคำนวณ 2 2 5 4 2 4" xfId="24396" xr:uid="{B1C0A55A-D6DE-4F6E-AAAA-84188AE09863}"/>
    <cellStyle name="การคำนวณ 2 2 5 4 3" xfId="30202" xr:uid="{2B5025DC-F642-488D-A01E-30CF038F0FB1}"/>
    <cellStyle name="การคำนวณ 2 2 5 4 4" xfId="39262" xr:uid="{ED97F099-2481-4D3C-ADEA-127CF9D7FF7C}"/>
    <cellStyle name="การคำนวณ 2 2 5 4 5" xfId="30733" xr:uid="{FDC07E34-BE13-4C88-BE27-7B55C7836F5E}"/>
    <cellStyle name="การคำนวณ 2 2 5 5" xfId="16187" xr:uid="{048899C5-B1A9-477C-A2CE-0B24AC17345C}"/>
    <cellStyle name="การคำนวณ 2 2 5 5 2" xfId="16188" xr:uid="{841CFFBD-4CCA-4286-8150-9229B55711C3}"/>
    <cellStyle name="การคำนวณ 2 2 5 5 2 2" xfId="30205" xr:uid="{142D5F51-2194-489D-AB68-9122B38D200C}"/>
    <cellStyle name="การคำนวณ 2 2 5 5 2 3" xfId="39265" xr:uid="{4CF37454-36B7-4FB3-966A-8772C420664B}"/>
    <cellStyle name="การคำนวณ 2 2 5 5 2 4" xfId="30735" xr:uid="{FCACA2E1-DE94-4637-B8BF-4A2D88C54C8B}"/>
    <cellStyle name="การคำนวณ 2 2 5 5 3" xfId="30204" xr:uid="{970ECFA6-BB5E-412F-97F6-8BFD1D7C678D}"/>
    <cellStyle name="การคำนวณ 2 2 5 5 4" xfId="39264" xr:uid="{5AEC1E7C-8592-40C3-A307-E7431D8ECCE8}"/>
    <cellStyle name="การคำนวณ 2 2 5 5 5" xfId="30734" xr:uid="{DE659909-0BCA-4DA9-B44B-8476CECA78D2}"/>
    <cellStyle name="การคำนวณ 2 2 5 6" xfId="16189" xr:uid="{6E3A9833-3CB5-4AE1-BA92-8AC70D6971D8}"/>
    <cellStyle name="การคำนวณ 2 2 5 6 2" xfId="16190" xr:uid="{96A17A5D-379E-43EB-8BA9-B6EBC9FC8C37}"/>
    <cellStyle name="การคำนวณ 2 2 5 6 2 2" xfId="30207" xr:uid="{68BFC8DC-05F4-45EA-9AEC-4EE0DE384821}"/>
    <cellStyle name="การคำนวณ 2 2 5 6 2 3" xfId="39267" xr:uid="{C69F0F4E-D283-4815-8944-DF33A7F15F1D}"/>
    <cellStyle name="การคำนวณ 2 2 5 6 2 4" xfId="24397" xr:uid="{168DDBE8-2999-492B-B506-32C38F948361}"/>
    <cellStyle name="การคำนวณ 2 2 5 6 3" xfId="30206" xr:uid="{235797A3-D923-4BFE-8B26-E178071AA25B}"/>
    <cellStyle name="การคำนวณ 2 2 5 6 4" xfId="39266" xr:uid="{310F9D8A-E0EA-482C-A88A-DC9B4BC5EC3E}"/>
    <cellStyle name="การคำนวณ 2 2 5 6 5" xfId="30736" xr:uid="{5742A22A-FDE5-4CDF-9AD6-4EC1AF658F90}"/>
    <cellStyle name="การคำนวณ 2 2 5 7" xfId="16191" xr:uid="{00D8F9A7-BACF-419D-B5D5-FB7FA1FF2B30}"/>
    <cellStyle name="การคำนวณ 2 2 5 7 2" xfId="30208" xr:uid="{2271FAFC-CFB2-4AE4-85D8-DC21E8435D55}"/>
    <cellStyle name="การคำนวณ 2 2 5 7 3" xfId="39268" xr:uid="{172A9E4D-F3B2-4CAC-AB5E-EEA4E3EF1FBB}"/>
    <cellStyle name="การคำนวณ 2 2 5 7 4" xfId="33988" xr:uid="{5A1D498C-F1CF-4B96-AE8B-0B7CC14C64B5}"/>
    <cellStyle name="การคำนวณ 2 2 5 8" xfId="16192" xr:uid="{321704C8-3EDC-41D0-B849-61B3798ECBA8}"/>
    <cellStyle name="การคำนวณ 2 2 5 8 2" xfId="16193" xr:uid="{AA523DB5-D48B-4D79-A059-61354D84F328}"/>
    <cellStyle name="การคำนวณ 2 2 5 8 2 2" xfId="30210" xr:uid="{C0D4D898-663D-477B-88D9-5196BFC5960D}"/>
    <cellStyle name="การคำนวณ 2 2 5 8 2 3" xfId="39270" xr:uid="{9994C79C-B765-4351-B4E8-599C06566E6F}"/>
    <cellStyle name="การคำนวณ 2 2 5 8 2 4" xfId="30737" xr:uid="{27E0728E-965C-4850-8EDF-6D8E66F63DB5}"/>
    <cellStyle name="การคำนวณ 2 2 5 8 3" xfId="30209" xr:uid="{9D29CC2F-627B-4158-8F10-9ABCA4667A9B}"/>
    <cellStyle name="การคำนวณ 2 2 5 8 4" xfId="39269" xr:uid="{DE7A21E7-B54D-41E8-B15C-64AB23ED769B}"/>
    <cellStyle name="การคำนวณ 2 2 5 8 5" xfId="30725" xr:uid="{DCA0DA2E-B796-45E0-A43E-B55E35EF3E67}"/>
    <cellStyle name="การคำนวณ 2 2 5 9" xfId="16194" xr:uid="{BD234DA7-8657-406F-AA2F-EB2D02A2E4D9}"/>
    <cellStyle name="การคำนวณ 2 2 5 9 2" xfId="30211" xr:uid="{1FDDA7EC-6CFC-404A-8D4B-C2945C077CA7}"/>
    <cellStyle name="การคำนวณ 2 2 5 9 3" xfId="39271" xr:uid="{E2F2D888-FF3B-4F80-A332-025615CC315E}"/>
    <cellStyle name="การคำนวณ 2 2 5 9 4" xfId="34014" xr:uid="{4B5EBA75-777E-49FB-ABEA-5EED515D42A0}"/>
    <cellStyle name="การคำนวณ 2 2 6" xfId="16195" xr:uid="{90E8029E-E55F-411E-8011-E56155A7C755}"/>
    <cellStyle name="การคำนวณ 2 2 6 10" xfId="30765" xr:uid="{46EE3ACC-DAF4-40D4-8240-339433FAE0EE}"/>
    <cellStyle name="การคำนวณ 2 2 6 2" xfId="16196" xr:uid="{623BCB94-6205-48B7-A5DE-28DA9BF51462}"/>
    <cellStyle name="การคำนวณ 2 2 6 2 2" xfId="16197" xr:uid="{EEE3AD9C-4A3E-4B79-A7ED-A61057E5505F}"/>
    <cellStyle name="การคำนวณ 2 2 6 2 2 2" xfId="30214" xr:uid="{B40B400B-75C0-4FEA-A21E-A3769B0193BD}"/>
    <cellStyle name="การคำนวณ 2 2 6 2 2 3" xfId="39274" xr:uid="{DEC377D7-44E7-4A58-8C4D-43A6E50BB3C5}"/>
    <cellStyle name="การคำนวณ 2 2 6 2 2 4" xfId="30767" xr:uid="{856D08E4-C069-4F53-8F03-5B7CBCC7A041}"/>
    <cellStyle name="การคำนวณ 2 2 6 2 3" xfId="30213" xr:uid="{B0169000-1D4F-4813-ADAF-39F55B20BE0E}"/>
    <cellStyle name="การคำนวณ 2 2 6 2 4" xfId="39273" xr:uid="{034E27EF-B311-4CEA-BF79-7BB351855698}"/>
    <cellStyle name="การคำนวณ 2 2 6 2 5" xfId="30766" xr:uid="{5D3EC893-CE51-4EB4-BC88-EF29BDB7C713}"/>
    <cellStyle name="การคำนวณ 2 2 6 3" xfId="16198" xr:uid="{108EBD40-9CA6-4993-88B2-2666ED824FF8}"/>
    <cellStyle name="การคำนวณ 2 2 6 3 2" xfId="16199" xr:uid="{74B66981-5995-4A65-B754-784E3C25A235}"/>
    <cellStyle name="การคำนวณ 2 2 6 3 2 2" xfId="30216" xr:uid="{04A884EE-D2EE-47BA-BFF4-C37C25007088}"/>
    <cellStyle name="การคำนวณ 2 2 6 3 2 3" xfId="39276" xr:uid="{3CC315D7-C4A1-4C6D-A9BC-429B7BC147E9}"/>
    <cellStyle name="การคำนวณ 2 2 6 3 2 4" xfId="40871" xr:uid="{12516941-0C4D-4976-B0CC-0FE848D99D6E}"/>
    <cellStyle name="การคำนวณ 2 2 6 3 3" xfId="30215" xr:uid="{6FD5A38A-1A8A-4A0E-89ED-E31BB695C6D0}"/>
    <cellStyle name="การคำนวณ 2 2 6 3 4" xfId="39275" xr:uid="{83C0DB2B-989E-41FC-8C57-CAFA92649D35}"/>
    <cellStyle name="การคำนวณ 2 2 6 3 5" xfId="30989" xr:uid="{0D7A903F-F90A-45D9-9794-47098E5FEC2F}"/>
    <cellStyle name="การคำนวณ 2 2 6 4" xfId="16200" xr:uid="{BD713094-EFEC-4086-BD61-6807909DA1EF}"/>
    <cellStyle name="การคำนวณ 2 2 6 4 2" xfId="16201" xr:uid="{50079F7E-61D5-44BF-99AF-5360A635422C}"/>
    <cellStyle name="การคำนวณ 2 2 6 4 2 2" xfId="30218" xr:uid="{DC649E32-1D53-43A8-9D3B-D42055619849}"/>
    <cellStyle name="การคำนวณ 2 2 6 4 2 3" xfId="39278" xr:uid="{8A473952-CD4C-4935-A23C-E671A7A2942B}"/>
    <cellStyle name="การคำนวณ 2 2 6 4 2 4" xfId="30768" xr:uid="{0A59A4B8-4FA4-4AB8-A454-A23104421568}"/>
    <cellStyle name="การคำนวณ 2 2 6 4 3" xfId="30217" xr:uid="{E7ADC416-6777-40EE-98B3-32A509E09D29}"/>
    <cellStyle name="การคำนวณ 2 2 6 4 4" xfId="39277" xr:uid="{9F66623A-30CD-4FE4-949C-27473E018697}"/>
    <cellStyle name="การคำนวณ 2 2 6 4 5" xfId="41516" xr:uid="{06ACEB00-D618-46C3-A052-168AFD2981C0}"/>
    <cellStyle name="การคำนวณ 2 2 6 5" xfId="16202" xr:uid="{DABD0960-C148-4B2F-BD62-B0C846C6CF4C}"/>
    <cellStyle name="การคำนวณ 2 2 6 5 2" xfId="30219" xr:uid="{5323FCB1-E5E3-4CFF-8713-65BBAAFC425B}"/>
    <cellStyle name="การคำนวณ 2 2 6 5 3" xfId="39279" xr:uid="{543EFCAB-2742-4E77-86A3-D628A8D99590}"/>
    <cellStyle name="การคำนวณ 2 2 6 5 4" xfId="31095" xr:uid="{A92FD90E-EF39-496B-B504-E214BE4B1139}"/>
    <cellStyle name="การคำนวณ 2 2 6 6" xfId="16203" xr:uid="{D3C5BD36-21A4-468C-88C2-8FC1DBA9520E}"/>
    <cellStyle name="การคำนวณ 2 2 6 6 2" xfId="30220" xr:uid="{65C0D222-9491-41E9-A4E3-127BDB899622}"/>
    <cellStyle name="การคำนวณ 2 2 6 6 3" xfId="39280" xr:uid="{45E747F9-3D3C-4E26-929D-2343E0D6A675}"/>
    <cellStyle name="การคำนวณ 2 2 6 6 4" xfId="32428" xr:uid="{4EE7A99E-087B-4B41-B2C2-F9D217D5715E}"/>
    <cellStyle name="การคำนวณ 2 2 6 7" xfId="16204" xr:uid="{0842FE6B-A3A6-47AD-BBE3-916585108E2C}"/>
    <cellStyle name="การคำนวณ 2 2 6 7 2" xfId="16205" xr:uid="{32C1C207-E3BA-4936-8A50-180785543C02}"/>
    <cellStyle name="การคำนวณ 2 2 6 7 2 2" xfId="30222" xr:uid="{385605BB-9DC1-4D4A-93FA-A02208DCE702}"/>
    <cellStyle name="การคำนวณ 2 2 6 7 2 3" xfId="39282" xr:uid="{E009AC31-2479-4918-A9E4-AC3B11679C67}"/>
    <cellStyle name="การคำนวณ 2 2 6 7 2 4" xfId="41515" xr:uid="{E89CBCBE-DEEA-4C88-B3A1-E20A66A905B0}"/>
    <cellStyle name="การคำนวณ 2 2 6 7 3" xfId="30221" xr:uid="{0306E14D-C70E-4884-AC88-436E6125DDBA}"/>
    <cellStyle name="การคำนวณ 2 2 6 7 4" xfId="39281" xr:uid="{2DF1223B-9C68-439E-B799-E799321EA541}"/>
    <cellStyle name="การคำนวณ 2 2 6 7 5" xfId="10538" xr:uid="{912F7557-2319-4DCE-9138-4B9E5057D430}"/>
    <cellStyle name="การคำนวณ 2 2 6 8" xfId="30212" xr:uid="{6857B7FF-43A2-49F9-A12C-378062D4720A}"/>
    <cellStyle name="การคำนวณ 2 2 6 9" xfId="39272" xr:uid="{DA693F0E-24F3-4B90-88CA-80D176ACDC46}"/>
    <cellStyle name="การคำนวณ 2 2 7" xfId="16206" xr:uid="{35D32DB1-0799-4A88-ADFC-CEFE82D0E425}"/>
    <cellStyle name="การคำนวณ 2 2 7 2" xfId="16207" xr:uid="{66C27A21-B156-47C6-B6C6-05D4354769FB}"/>
    <cellStyle name="การคำนวณ 2 2 7 2 2" xfId="30224" xr:uid="{72581321-7DF8-4F7B-A321-5FFC62CD9A72}"/>
    <cellStyle name="การคำนวณ 2 2 7 2 3" xfId="39284" xr:uid="{7CB60391-C542-44D3-86DA-09DDF5A1F778}"/>
    <cellStyle name="การคำนวณ 2 2 7 2 4" xfId="31096" xr:uid="{1C9A4E60-9A43-495C-A183-76938C23E3B7}"/>
    <cellStyle name="การคำนวณ 2 2 7 3" xfId="30223" xr:uid="{6A148AFE-1B66-4C24-B66D-65639A938385}"/>
    <cellStyle name="การคำนวณ 2 2 7 4" xfId="39283" xr:uid="{6153CEB4-A90B-41B8-A588-F6D0E01A6D53}"/>
    <cellStyle name="การคำนวณ 2 2 7 5" xfId="30769" xr:uid="{37206D31-0488-4C5E-BC07-57CA5AFB206E}"/>
    <cellStyle name="การคำนวณ 2 2 8" xfId="20422" xr:uid="{EDEB1FA5-85CA-4AF4-907A-A6633FCBD455}"/>
    <cellStyle name="การคำนวณ 2 2 8 2" xfId="33919" xr:uid="{32E65409-F24A-4478-9A8E-B1D1C4AC9E60}"/>
    <cellStyle name="การคำนวณ 2 2 8 3" xfId="42188" xr:uid="{2D04DDC4-1387-4785-948B-663A5BA9B810}"/>
    <cellStyle name="การคำนวณ 2 2 8 4" xfId="46610" xr:uid="{315F7F95-4F11-4A69-A567-095CA071174B}"/>
    <cellStyle name="การคำนวณ 2 2 9" xfId="21485" xr:uid="{0F14392E-4228-4337-97CD-AACFFF7F9625}"/>
    <cellStyle name="การคำนวณ 2 2 9 2" xfId="34949" xr:uid="{DD2D67C8-3E76-491A-9817-3E768FC2D0DE}"/>
    <cellStyle name="การคำนวณ 2 2 9 3" xfId="42982" xr:uid="{E27ACC92-26A9-4302-B572-BE860EC76382}"/>
    <cellStyle name="การคำนวณ 2 2 9 4" xfId="47244" xr:uid="{DFCDFA56-3116-4061-8586-34887FA236BC}"/>
    <cellStyle name="การคำนวณ 2 3" xfId="6632" xr:uid="{C4D55CB0-B244-4828-81CD-54ED10E31480}"/>
    <cellStyle name="การคำนวณ 2 3 10" xfId="16209" xr:uid="{4E18739F-FABC-4689-A733-9694778EDF55}"/>
    <cellStyle name="การคำนวณ 2 3 10 2" xfId="30226" xr:uid="{50500960-4783-410C-B242-6A98AA7E6C4B}"/>
    <cellStyle name="การคำนวณ 2 3 10 3" xfId="39286" xr:uid="{72D4B624-5E21-4C05-A312-19612EF166F9}"/>
    <cellStyle name="การคำนวณ 2 3 10 4" xfId="40869" xr:uid="{3CC75BB1-DE7B-4472-BCE9-D92C60B2AC34}"/>
    <cellStyle name="การคำนวณ 2 3 11" xfId="20424" xr:uid="{CDE11ACC-50D6-454C-B42C-DA2ADDB64DA6}"/>
    <cellStyle name="การคำนวณ 2 3 11 2" xfId="33921" xr:uid="{8A377EA2-6D03-448C-903B-7BA6A73D54A2}"/>
    <cellStyle name="การคำนวณ 2 3 11 3" xfId="42190" xr:uid="{6041FED8-2300-40F5-B9F7-BACFD4EE2EB6}"/>
    <cellStyle name="การคำนวณ 2 3 11 4" xfId="46612" xr:uid="{5ED789E5-7EF2-42B6-AF33-D8D7475B248A}"/>
    <cellStyle name="การคำนวณ 2 3 12" xfId="22196" xr:uid="{39775831-1152-423C-B611-77528C545676}"/>
    <cellStyle name="การคำนวณ 2 3 12 2" xfId="35644" xr:uid="{CAB0B1F9-AA20-459B-80B4-8EA1FB7EE0F4}"/>
    <cellStyle name="การคำนวณ 2 3 12 3" xfId="43455" xr:uid="{8B7C00B7-DEDA-4DB5-8442-C951189C6DBE}"/>
    <cellStyle name="การคำนวณ 2 3 12 4" xfId="47465" xr:uid="{F23879E9-3E2A-4239-B0FB-D3B24A3CCF38}"/>
    <cellStyle name="การคำนวณ 2 3 13" xfId="22669" xr:uid="{32002440-B995-42E9-917F-824DDF7ABBBA}"/>
    <cellStyle name="การคำนวณ 2 3 13 2" xfId="36103" xr:uid="{8A59153D-B652-4BE9-A54D-7E3614799772}"/>
    <cellStyle name="การคำนวณ 2 3 13 3" xfId="43788" xr:uid="{8F90C9DF-5DBD-4F8C-831B-FF7CB75C6094}"/>
    <cellStyle name="การคำนวณ 2 3 13 4" xfId="47695" xr:uid="{762E6C4C-2F70-4204-89D0-E36F4C0391AD}"/>
    <cellStyle name="การคำนวณ 2 3 14" xfId="16208" xr:uid="{7904633E-5250-4A3C-89B9-21D52302568C}"/>
    <cellStyle name="การคำนวณ 2 3 14 2" xfId="30225" xr:uid="{B66B3CDB-3299-4029-941F-B5B9BB0992DC}"/>
    <cellStyle name="การคำนวณ 2 3 14 3" xfId="39285" xr:uid="{72E5F884-31CA-4FDC-8231-3F694C5ECABB}"/>
    <cellStyle name="การคำนวณ 2 3 14 4" xfId="30963" xr:uid="{E10B2ADC-ACF3-4899-B84D-19775B2CCC83}"/>
    <cellStyle name="การคำนวณ 2 3 15" xfId="9610" xr:uid="{91F4F43E-A88F-4279-AAD2-4DA3F3375566}"/>
    <cellStyle name="การคำนวณ 2 3 16" xfId="24235" xr:uid="{E6C4A435-BF8B-42C8-A2CD-CD26B9E647CF}"/>
    <cellStyle name="การคำนวณ 2 3 17" xfId="29549" xr:uid="{6A2F5F14-4C80-4A6C-9C27-425C4256E15D}"/>
    <cellStyle name="การคำนวณ 2 3 18" xfId="29684" xr:uid="{C7E072C2-A5FB-440F-9436-ADFD871851CB}"/>
    <cellStyle name="การคำนวณ 2 3 2" xfId="7436" xr:uid="{396EFAA4-46CA-4B71-8269-7CC1276F0F82}"/>
    <cellStyle name="การคำนวณ 2 3 2 10" xfId="33780" xr:uid="{6C299682-3BF6-4046-A986-668A867D838B}"/>
    <cellStyle name="การคำนวณ 2 3 2 2" xfId="16211" xr:uid="{1E9737A3-1401-43E6-B3AF-D8F3BD4B2F0E}"/>
    <cellStyle name="การคำนวณ 2 3 2 2 2" xfId="30228" xr:uid="{178D4053-0BEF-438F-A8B1-A37A6F43D59B}"/>
    <cellStyle name="การคำนวณ 2 3 2 2 3" xfId="39288" xr:uid="{77D62192-D4A7-4EE5-8AB4-6C792C92A4E7}"/>
    <cellStyle name="การคำนวณ 2 3 2 2 4" xfId="30770" xr:uid="{F36B87DF-5BE3-49E7-BBE4-F166867357A5}"/>
    <cellStyle name="การคำนวณ 2 3 2 3" xfId="21018" xr:uid="{A2B9691C-68F7-40B3-AB28-A909579B83C0}"/>
    <cellStyle name="การคำนวณ 2 3 2 3 2" xfId="34488" xr:uid="{F0A199E5-FFD3-452F-91AF-D6E934659210}"/>
    <cellStyle name="การคำนวณ 2 3 2 3 3" xfId="42598" xr:uid="{A30F9A23-CA01-461A-9164-3FD0504AD73E}"/>
    <cellStyle name="การคำนวณ 2 3 2 3 4" xfId="46924" xr:uid="{F2FA5174-26E1-4A5E-B97B-56D3486C921D}"/>
    <cellStyle name="การคำนวณ 2 3 2 4" xfId="19312" xr:uid="{B6A2A13E-5485-419B-A31D-9F5E990DC15C}"/>
    <cellStyle name="การคำนวณ 2 3 2 4 2" xfId="32977" xr:uid="{E7E802C7-3F35-4182-96BF-25FA4966CA83}"/>
    <cellStyle name="การคำนวณ 2 3 2 4 3" xfId="41490" xr:uid="{32826FA0-669F-4476-81F9-8E05AA33A5C1}"/>
    <cellStyle name="การคำนวณ 2 3 2 4 4" xfId="46260" xr:uid="{6A89E210-098B-4E5A-8DF9-38235B147690}"/>
    <cellStyle name="การคำนวณ 2 3 2 5" xfId="23208" xr:uid="{290E2CBE-E7F7-454B-9D3C-A97C05934B08}"/>
    <cellStyle name="การคำนวณ 2 3 2 5 2" xfId="36631" xr:uid="{93B28BDA-1EF9-4488-A9B3-6F4609970C2A}"/>
    <cellStyle name="การคำนวณ 2 3 2 5 3" xfId="44161" xr:uid="{2B22F847-E66F-48A9-B208-CC90F8678BAC}"/>
    <cellStyle name="การคำนวณ 2 3 2 5 4" xfId="47927" xr:uid="{11603785-FCD8-41FD-9281-09AAD62D49AF}"/>
    <cellStyle name="การคำนวณ 2 3 2 6" xfId="16210" xr:uid="{8534B0FE-4D52-4D14-99A7-0843A7ED5E56}"/>
    <cellStyle name="การคำนวณ 2 3 2 6 2" xfId="30227" xr:uid="{368A9835-5F8F-4A28-B947-211EE41DE219}"/>
    <cellStyle name="การคำนวณ 2 3 2 6 3" xfId="39287" xr:uid="{ECC02715-23BD-4C97-9562-25FA0289F54A}"/>
    <cellStyle name="การคำนวณ 2 3 2 6 4" xfId="41514" xr:uid="{AF45F149-FA2E-4462-8AA6-13E50CF7BE76}"/>
    <cellStyle name="การคำนวณ 2 3 2 7" xfId="10297" xr:uid="{53A1CD9D-E19C-4BB4-9279-BECE6A29738E}"/>
    <cellStyle name="การคำนวณ 2 3 2 8" xfId="24912" xr:uid="{DD9971FE-BC4F-4E36-BF19-CADD1D38CD3F}"/>
    <cellStyle name="การคำนวณ 2 3 2 9" xfId="33813" xr:uid="{A176393E-7287-4D01-A232-9239012C8FFB}"/>
    <cellStyle name="การคำนวณ 2 3 3" xfId="16212" xr:uid="{11459CC8-96A8-4A19-A5CE-50C9EC9C4D25}"/>
    <cellStyle name="การคำนวณ 2 3 3 2" xfId="16213" xr:uid="{B9EA9B05-8370-4E4A-A7CC-C7CB3E60C911}"/>
    <cellStyle name="การคำนวณ 2 3 3 2 2" xfId="30230" xr:uid="{7D30E3FD-E30D-4930-A928-56AA88A60E3F}"/>
    <cellStyle name="การคำนวณ 2 3 3 2 3" xfId="39290" xr:uid="{C71EAB2F-65DF-4F10-94C5-8489AEE85729}"/>
    <cellStyle name="การคำนวณ 2 3 3 2 4" xfId="33488" xr:uid="{17946A68-F2CE-4D87-8A6E-DE8269796F26}"/>
    <cellStyle name="การคำนวณ 2 3 3 3" xfId="30229" xr:uid="{1EE97C8D-B6C7-4729-9123-41B70316DB1B}"/>
    <cellStyle name="การคำนวณ 2 3 3 4" xfId="39289" xr:uid="{E9AED9A4-38B5-4CF2-A77B-09B09514B746}"/>
    <cellStyle name="การคำนวณ 2 3 3 5" xfId="24398" xr:uid="{6B30ACC4-96D4-4039-ABBB-EF1514D87402}"/>
    <cellStyle name="การคำนวณ 2 3 4" xfId="16214" xr:uid="{07D081D6-CA71-479A-BC9B-5803F6E9AC45}"/>
    <cellStyle name="การคำนวณ 2 3 4 2" xfId="16215" xr:uid="{8E7DDC4A-B45B-4AA4-892D-050D40CC806F}"/>
    <cellStyle name="การคำนวณ 2 3 4 2 2" xfId="30232" xr:uid="{9FD66C7E-39B6-454C-95A1-C13A54E37E2F}"/>
    <cellStyle name="การคำนวณ 2 3 4 2 3" xfId="39292" xr:uid="{7ED3A15F-A2AF-4153-AA83-CB217BB0A9ED}"/>
    <cellStyle name="การคำนวณ 2 3 4 2 4" xfId="41513" xr:uid="{71355626-90F2-441F-AEEF-6AF23E910DE8}"/>
    <cellStyle name="การคำนวณ 2 3 4 3" xfId="30231" xr:uid="{6600E2C0-56E8-45EF-B0B4-4121AD21E47D}"/>
    <cellStyle name="การคำนวณ 2 3 4 4" xfId="39291" xr:uid="{ABF84C6C-2FDA-4A36-9283-802E96ECBCCC}"/>
    <cellStyle name="การคำนวณ 2 3 4 5" xfId="37355" xr:uid="{25908B76-08A6-4916-AD66-71AF2CABB356}"/>
    <cellStyle name="การคำนวณ 2 3 5" xfId="16216" xr:uid="{5CAAB2DC-61BD-4154-8251-200DB0EB42F5}"/>
    <cellStyle name="การคำนวณ 2 3 5 2" xfId="16217" xr:uid="{DC061A19-C05B-4BA1-B7B6-A44259243B94}"/>
    <cellStyle name="การคำนวณ 2 3 5 2 2" xfId="30234" xr:uid="{7FCC54F3-FAAE-48E1-A88E-180232CC6332}"/>
    <cellStyle name="การคำนวณ 2 3 5 2 3" xfId="39294" xr:uid="{C4CC4F80-BE4D-405E-B17C-50BD191037E7}"/>
    <cellStyle name="การคำนวณ 2 3 5 2 4" xfId="24399" xr:uid="{237B76DB-F6DC-45BB-883C-A20FB96058BE}"/>
    <cellStyle name="การคำนวณ 2 3 5 3" xfId="30233" xr:uid="{6E82E793-D6EB-48B6-8008-9A347444A058}"/>
    <cellStyle name="การคำนวณ 2 3 5 4" xfId="39293" xr:uid="{41A7FE6D-71E2-4562-A42A-2A421180C384}"/>
    <cellStyle name="การคำนวณ 2 3 5 5" xfId="30771" xr:uid="{9F0ECD93-268F-45BB-96EC-5AF5DF8BBC28}"/>
    <cellStyle name="การคำนวณ 2 3 6" xfId="16218" xr:uid="{D8070B25-E12E-4792-99DC-ABA893A1A4C3}"/>
    <cellStyle name="การคำนวณ 2 3 6 2" xfId="16219" xr:uid="{77B61A17-6F29-438D-9306-9D8616BFAC32}"/>
    <cellStyle name="การคำนวณ 2 3 6 2 2" xfId="30236" xr:uid="{7CE18A07-A6E2-433E-AC5B-080B1B75B3C7}"/>
    <cellStyle name="การคำนวณ 2 3 6 2 3" xfId="39296" xr:uid="{79CD04E3-1D08-47E6-963F-318698468118}"/>
    <cellStyle name="การคำนวณ 2 3 6 2 4" xfId="40867" xr:uid="{7EA54322-F886-45A8-8BD2-961F035AC7E0}"/>
    <cellStyle name="การคำนวณ 2 3 6 3" xfId="30235" xr:uid="{53323CDD-DC42-469D-B92F-5192261F4CF0}"/>
    <cellStyle name="การคำนวณ 2 3 6 4" xfId="39295" xr:uid="{F9551473-B9B7-4228-904A-D37910495714}"/>
    <cellStyle name="การคำนวณ 2 3 6 5" xfId="30967" xr:uid="{2ADAED4E-877C-4A1D-9957-5097042A49CA}"/>
    <cellStyle name="การคำนวณ 2 3 7" xfId="16220" xr:uid="{477DAF75-EC03-49CE-B9CF-481B6DE8FA2A}"/>
    <cellStyle name="การคำนวณ 2 3 7 2" xfId="16221" xr:uid="{C350A208-F912-41E5-AE61-5F15A9C24883}"/>
    <cellStyle name="การคำนวณ 2 3 7 2 2" xfId="30238" xr:uid="{5A7EBF72-7C67-4FDC-BE1E-29672959B64C}"/>
    <cellStyle name="การคำนวณ 2 3 7 2 3" xfId="39298" xr:uid="{578A3726-2C64-4E1D-9215-FC165DA1E47A}"/>
    <cellStyle name="การคำนวณ 2 3 7 2 4" xfId="30772" xr:uid="{33BA7212-479D-4569-AFFB-39FEAE2E19AA}"/>
    <cellStyle name="การคำนวณ 2 3 7 3" xfId="30237" xr:uid="{A33ACEB3-A230-4E83-B349-F7A8B578348B}"/>
    <cellStyle name="การคำนวณ 2 3 7 4" xfId="39297" xr:uid="{EDAA793F-D2FF-4E65-B3A7-CC82E2D1BE0C}"/>
    <cellStyle name="การคำนวณ 2 3 7 5" xfId="41512" xr:uid="{C706F7B8-5880-4180-8F61-D189B588BEC9}"/>
    <cellStyle name="การคำนวณ 2 3 8" xfId="16222" xr:uid="{CC2D61C2-EE7C-4E73-AC09-2B7BE6547CE6}"/>
    <cellStyle name="การคำนวณ 2 3 8 2" xfId="30239" xr:uid="{CC48A6AB-C3DF-4074-A84C-45CE9DB903E5}"/>
    <cellStyle name="การคำนวณ 2 3 8 3" xfId="39299" xr:uid="{83B47D0E-6093-44A4-BB0A-C13626CDFC70}"/>
    <cellStyle name="การคำนวณ 2 3 8 4" xfId="24400" xr:uid="{1A353F56-36F7-4F9A-98B2-823950D2982A}"/>
    <cellStyle name="การคำนวณ 2 3 9" xfId="16223" xr:uid="{66B08D9B-D037-4631-89BD-11ECB0720A83}"/>
    <cellStyle name="การคำนวณ 2 3 9 2" xfId="16224" xr:uid="{EA3B8094-56D4-4AF2-AF9A-8A9C5B9F6DBB}"/>
    <cellStyle name="การคำนวณ 2 3 9 2 2" xfId="30241" xr:uid="{C599A693-A14C-44DC-9C61-586EBCBA10D5}"/>
    <cellStyle name="การคำนวณ 2 3 9 2 3" xfId="39301" xr:uid="{1DA48A62-E529-4488-9A4E-72CFB4F0AA7D}"/>
    <cellStyle name="การคำนวณ 2 3 9 2 4" xfId="25080" xr:uid="{7F16DF9D-FD04-4E69-B991-6C526067AF8D}"/>
    <cellStyle name="การคำนวณ 2 3 9 3" xfId="30240" xr:uid="{631E1DCF-30A7-4E00-ABE9-BEC8464B2651}"/>
    <cellStyle name="การคำนวณ 2 3 9 4" xfId="39300" xr:uid="{ABF9C13C-A07F-4BD9-A5A0-1244EE4D0AED}"/>
    <cellStyle name="การคำนวณ 2 3 9 5" xfId="32407" xr:uid="{291BE9BB-B804-4C9D-9332-D94D5E2D6209}"/>
    <cellStyle name="การคำนวณ 2 4" xfId="6633" xr:uid="{DA43C082-780C-4C5A-97B7-CD87922BA41A}"/>
    <cellStyle name="การคำนวณ 2 4 10" xfId="20425" xr:uid="{7A80450D-963E-4B26-8F11-9ACF6DFBE5C6}"/>
    <cellStyle name="การคำนวณ 2 4 10 2" xfId="33922" xr:uid="{3F9E353B-FE18-4F0F-858D-6D75641FF78C}"/>
    <cellStyle name="การคำนวณ 2 4 10 3" xfId="42191" xr:uid="{1352B275-40E0-4074-85FA-41246AE7D465}"/>
    <cellStyle name="การคำนวณ 2 4 10 4" xfId="46613" xr:uid="{B7A0B891-A78C-4D1D-B522-FE32626D122C}"/>
    <cellStyle name="การคำนวณ 2 4 11" xfId="22197" xr:uid="{F6608333-B57C-4264-9B11-F0923E57F583}"/>
    <cellStyle name="การคำนวณ 2 4 11 2" xfId="35645" xr:uid="{D5D42315-E615-47D5-A272-F5D0856633EC}"/>
    <cellStyle name="การคำนวณ 2 4 11 3" xfId="43456" xr:uid="{04791E5B-2B66-42E0-96B2-B446F6686427}"/>
    <cellStyle name="การคำนวณ 2 4 11 4" xfId="47466" xr:uid="{66C5A489-B63A-4512-8244-31AE01321A43}"/>
    <cellStyle name="การคำนวณ 2 4 12" xfId="22670" xr:uid="{34B383B5-758D-425E-A54A-7B9BD7A807F3}"/>
    <cellStyle name="การคำนวณ 2 4 12 2" xfId="36104" xr:uid="{E3041FAD-8CBA-48F2-A7BD-43E69F763843}"/>
    <cellStyle name="การคำนวณ 2 4 12 3" xfId="43789" xr:uid="{E2D7DF8F-FDDB-42CA-B2B1-18FF1C8097CA}"/>
    <cellStyle name="การคำนวณ 2 4 12 4" xfId="47696" xr:uid="{649EA079-AB75-4115-9197-EE74D34A055B}"/>
    <cellStyle name="การคำนวณ 2 4 13" xfId="16225" xr:uid="{7E173C7A-D01A-425D-A138-4EDA15ED78F1}"/>
    <cellStyle name="การคำนวณ 2 4 13 2" xfId="30242" xr:uid="{5166FF55-7166-4EF2-9EDE-35585AAD4E17}"/>
    <cellStyle name="การคำนวณ 2 4 13 3" xfId="39302" xr:uid="{39B3DB3E-3046-4AFE-BD03-B7C569541191}"/>
    <cellStyle name="การคำนวณ 2 4 13 4" xfId="41511" xr:uid="{F7143B77-DEA5-4BCC-B28C-99D41CD63302}"/>
    <cellStyle name="การคำนวณ 2 4 14" xfId="9611" xr:uid="{42007DA4-B9E6-48B1-B685-BD17FD9D95D9}"/>
    <cellStyle name="การคำนวณ 2 4 15" xfId="24236" xr:uid="{C9EA253C-57E9-4916-9285-3C1A15476331}"/>
    <cellStyle name="การคำนวณ 2 4 16" xfId="29548" xr:uid="{6CF15A0A-A5CE-496F-8B28-1C523F993A63}"/>
    <cellStyle name="การคำนวณ 2 4 17" xfId="29685" xr:uid="{E8429A72-882D-44C7-AD02-F8E757423AA6}"/>
    <cellStyle name="การคำนวณ 2 4 2" xfId="7437" xr:uid="{B62816BD-A941-47F3-BCCF-B43CEFD24408}"/>
    <cellStyle name="การคำนวณ 2 4 2 10" xfId="43053" xr:uid="{B6707F35-BCF8-43A3-9C0E-8AEF46A84203}"/>
    <cellStyle name="การคำนวณ 2 4 2 2" xfId="16227" xr:uid="{FEC47E65-6FDB-431D-84FE-FE14863D79A6}"/>
    <cellStyle name="การคำนวณ 2 4 2 2 2" xfId="30244" xr:uid="{99002CD3-5A12-4324-97E3-141FE854A913}"/>
    <cellStyle name="การคำนวณ 2 4 2 2 3" xfId="39304" xr:uid="{88BC56F7-3A7B-4CB8-9D61-AC4091E4EF5A}"/>
    <cellStyle name="การคำนวณ 2 4 2 2 4" xfId="24401" xr:uid="{840D38DE-2D12-4F1A-97F4-70F79C8BCA76}"/>
    <cellStyle name="การคำนวณ 2 4 2 3" xfId="21019" xr:uid="{CE60D03F-3F5C-4933-B88A-5AB121E48B77}"/>
    <cellStyle name="การคำนวณ 2 4 2 3 2" xfId="34489" xr:uid="{A59C8B9E-6F7D-4FF2-9065-471AA0A89F51}"/>
    <cellStyle name="การคำนวณ 2 4 2 3 3" xfId="42599" xr:uid="{11ADDF3E-DDDE-4B67-8C41-194CB324F0A9}"/>
    <cellStyle name="การคำนวณ 2 4 2 3 4" xfId="46925" xr:uid="{594DE088-F730-4F47-A0FC-19C66C3F11CE}"/>
    <cellStyle name="การคำนวณ 2 4 2 4" xfId="19313" xr:uid="{C3F5298C-FCDB-4B8A-BD02-3C145AFC6828}"/>
    <cellStyle name="การคำนวณ 2 4 2 4 2" xfId="32978" xr:uid="{266092AF-D4B9-430A-8715-D4CA9DCF97AE}"/>
    <cellStyle name="การคำนวณ 2 4 2 4 3" xfId="41491" xr:uid="{0E87A93B-098C-4004-8398-166AC190A750}"/>
    <cellStyle name="การคำนวณ 2 4 2 4 4" xfId="46261" xr:uid="{181A38D4-99E6-40BE-A92E-7C63B042FF8A}"/>
    <cellStyle name="การคำนวณ 2 4 2 5" xfId="23209" xr:uid="{5B4A4FAB-6052-4455-84FB-88C38E62CFA1}"/>
    <cellStyle name="การคำนวณ 2 4 2 5 2" xfId="36632" xr:uid="{E00407F2-C7E9-4AD7-ADA3-5E55163C1C86}"/>
    <cellStyle name="การคำนวณ 2 4 2 5 3" xfId="44162" xr:uid="{93252623-2AD2-4FE4-B714-7870EB93CA1F}"/>
    <cellStyle name="การคำนวณ 2 4 2 5 4" xfId="47928" xr:uid="{FF437614-7EDC-47ED-8CD1-339FC3A74D00}"/>
    <cellStyle name="การคำนวณ 2 4 2 6" xfId="16226" xr:uid="{72BE7FCB-FA28-4661-9E8A-31DA5EE95F82}"/>
    <cellStyle name="การคำนวณ 2 4 2 6 2" xfId="30243" xr:uid="{15F1E737-0A86-47F7-AFD4-5B3D4420F703}"/>
    <cellStyle name="การคำนวณ 2 4 2 6 3" xfId="39303" xr:uid="{BBD7CD92-66D1-452E-8B1B-76845BE0F01C}"/>
    <cellStyle name="การคำนวณ 2 4 2 6 4" xfId="33990" xr:uid="{60413081-9534-4635-B619-B33B53483A1D}"/>
    <cellStyle name="การคำนวณ 2 4 2 7" xfId="10298" xr:uid="{EB274299-1AF8-4375-964B-8A4568A1F1B8}"/>
    <cellStyle name="การคำนวณ 2 4 2 8" xfId="24913" xr:uid="{24E25A01-91B2-4AC2-B635-D99B35A1B510}"/>
    <cellStyle name="การคำนวณ 2 4 2 9" xfId="34339" xr:uid="{080FDAFB-458E-42CE-98C9-E00DEF372116}"/>
    <cellStyle name="การคำนวณ 2 4 3" xfId="16228" xr:uid="{DCE92CF7-84FE-489B-9F2D-CB26A23D647B}"/>
    <cellStyle name="การคำนวณ 2 4 3 2" xfId="16229" xr:uid="{948AAF98-3F3F-4CDB-89BD-1D448A09580B}"/>
    <cellStyle name="การคำนวณ 2 4 3 2 2" xfId="30246" xr:uid="{E284438C-F963-42B0-A9CA-DC8461ACEEE3}"/>
    <cellStyle name="การคำนวณ 2 4 3 2 3" xfId="39306" xr:uid="{616A28A5-295E-46F5-8D78-144C2C9B4685}"/>
    <cellStyle name="การคำนวณ 2 4 3 2 4" xfId="40866" xr:uid="{BBBA054A-B678-49AE-9AD2-128DA9D9BE72}"/>
    <cellStyle name="การคำนวณ 2 4 3 3" xfId="30245" xr:uid="{00201148-917E-404E-8951-A8BC738BB0FC}"/>
    <cellStyle name="การคำนวณ 2 4 3 4" xfId="39305" xr:uid="{5BCF93CD-1A93-41BD-846E-EA44349BA567}"/>
    <cellStyle name="การคำนวณ 2 4 3 5" xfId="30971" xr:uid="{BFA61DCC-6CAF-4FFD-B64C-8AFFEF5ECCB1}"/>
    <cellStyle name="การคำนวณ 2 4 4" xfId="16230" xr:uid="{9F009D83-70E8-46A0-8112-F7E3AD285F82}"/>
    <cellStyle name="การคำนวณ 2 4 4 2" xfId="16231" xr:uid="{8ABD1440-219D-4872-A190-5238696645F3}"/>
    <cellStyle name="การคำนวณ 2 4 4 2 2" xfId="30248" xr:uid="{FD46219E-5978-4D04-BEE6-D18CE6FA13C1}"/>
    <cellStyle name="การคำนวณ 2 4 4 2 3" xfId="39308" xr:uid="{FA27BFBD-542F-4EFA-92F4-B9EE461BFD36}"/>
    <cellStyle name="การคำนวณ 2 4 4 2 4" xfId="30761" xr:uid="{0E740A5F-D1FB-4453-937B-17E07D434690}"/>
    <cellStyle name="การคำนวณ 2 4 4 3" xfId="30247" xr:uid="{8A574E8E-F022-4A08-A543-0FB298DEFD56}"/>
    <cellStyle name="การคำนวณ 2 4 4 4" xfId="39307" xr:uid="{F3A2638C-3881-48E4-8F34-69EB4E0D0F18}"/>
    <cellStyle name="การคำนวณ 2 4 4 5" xfId="41510" xr:uid="{B556E870-0220-4352-9E91-AFFCA9C22BD8}"/>
    <cellStyle name="การคำนวณ 2 4 5" xfId="16232" xr:uid="{C89AD8B6-1342-4F18-8B2C-20A34AB6E0F2}"/>
    <cellStyle name="การคำนวณ 2 4 5 2" xfId="16233" xr:uid="{C40354FA-6594-490D-988E-EBC3F6AC75DA}"/>
    <cellStyle name="การคำนวณ 2 4 5 2 2" xfId="30250" xr:uid="{A5766EDD-395C-4805-9F12-403F878B951F}"/>
    <cellStyle name="การคำนวณ 2 4 5 2 3" xfId="39310" xr:uid="{4B051F91-E731-4498-8191-17E61764EEA3}"/>
    <cellStyle name="การคำนวณ 2 4 5 2 4" xfId="34653" xr:uid="{EDB6B663-5037-48AA-8E75-B57063D50415}"/>
    <cellStyle name="การคำนวณ 2 4 5 3" xfId="30249" xr:uid="{393DD0E2-72F7-4328-8C80-E621F8365AF0}"/>
    <cellStyle name="การคำนวณ 2 4 5 4" xfId="39309" xr:uid="{8D172C5B-9C99-43C8-9827-3057B7F85F2C}"/>
    <cellStyle name="การคำนวณ 2 4 5 5" xfId="34015" xr:uid="{63A0C042-E777-4F97-9C36-60B0FDCB8C97}"/>
    <cellStyle name="การคำนวณ 2 4 6" xfId="16234" xr:uid="{440CCE8F-854C-4B53-A6AA-BEBAB655F278}"/>
    <cellStyle name="การคำนวณ 2 4 6 2" xfId="16235" xr:uid="{1861C809-5654-4856-AA47-878E49E16F9D}"/>
    <cellStyle name="การคำนวณ 2 4 6 2 2" xfId="30252" xr:uid="{66C027E0-C4A6-43CF-A0F6-183CC943821E}"/>
    <cellStyle name="การคำนวณ 2 4 6 2 3" xfId="39312" xr:uid="{13F33CAB-BF35-4B49-93E7-C9028F792159}"/>
    <cellStyle name="การคำนวณ 2 4 6 2 4" xfId="41509" xr:uid="{AAEDF6D7-0583-40EB-9585-CB24AC94A317}"/>
    <cellStyle name="การคำนวณ 2 4 6 3" xfId="30251" xr:uid="{8229B637-D238-4470-9693-D8C8B62D892B}"/>
    <cellStyle name="การคำนวณ 2 4 6 4" xfId="39311" xr:uid="{CF718C1D-5131-4C3D-A1F2-EC4F9CBCFAE5}"/>
    <cellStyle name="การคำนวณ 2 4 6 5" xfId="25211" xr:uid="{E5FCEAB6-360F-4497-9956-9C9495981534}"/>
    <cellStyle name="การคำนวณ 2 4 7" xfId="16236" xr:uid="{CCC53FF9-2FCB-4D2C-9901-3E3BCFB27672}"/>
    <cellStyle name="การคำนวณ 2 4 7 2" xfId="30253" xr:uid="{F4526689-A18D-4674-AD2C-44090C88E674}"/>
    <cellStyle name="การคำนวณ 2 4 7 3" xfId="39313" xr:uid="{E2B875A5-1C84-4F91-AAD5-69D681563103}"/>
    <cellStyle name="การคำนวณ 2 4 7 4" xfId="30773" xr:uid="{8094A380-61FD-41CA-9890-67D769AD71BF}"/>
    <cellStyle name="การคำนวณ 2 4 8" xfId="16237" xr:uid="{63909744-EBD8-462A-8C64-66220148C39B}"/>
    <cellStyle name="การคำนวณ 2 4 8 2" xfId="16238" xr:uid="{31CACBD6-B6A6-421C-8DC8-365C092D8105}"/>
    <cellStyle name="การคำนวณ 2 4 8 2 2" xfId="30255" xr:uid="{76855955-5CF8-4787-8624-8A423C3BB0F9}"/>
    <cellStyle name="การคำนวณ 2 4 8 2 3" xfId="39315" xr:uid="{4502C7AB-6B97-4407-8F1D-38955253C650}"/>
    <cellStyle name="การคำนวณ 2 4 8 2 4" xfId="30975" xr:uid="{5BA75005-A51A-4814-9A65-CFA04EF36341}"/>
    <cellStyle name="การคำนวณ 2 4 8 3" xfId="30254" xr:uid="{669B10AC-124F-42F3-8C42-A46713618AFE}"/>
    <cellStyle name="การคำนวณ 2 4 8 4" xfId="39314" xr:uid="{502071FB-E3C2-485A-915F-09EE779FACB3}"/>
    <cellStyle name="การคำนวณ 2 4 8 5" xfId="31097" xr:uid="{32529154-D77F-4CEC-A9CE-7A65DA2695C3}"/>
    <cellStyle name="การคำนวณ 2 4 9" xfId="16239" xr:uid="{6CC51DA4-E9AE-4B7B-B92B-66412DEDE251}"/>
    <cellStyle name="การคำนวณ 2 4 9 2" xfId="30256" xr:uid="{3E76F8FE-D872-4779-9458-8A2F932C07A1}"/>
    <cellStyle name="การคำนวณ 2 4 9 3" xfId="39316" xr:uid="{214C6B76-74C0-409B-9C1D-52537B7B59BF}"/>
    <cellStyle name="การคำนวณ 2 4 9 4" xfId="40865" xr:uid="{3A1D4E90-48AC-4F64-8DA2-65B818D281A7}"/>
    <cellStyle name="การคำนวณ 2 5" xfId="6634" xr:uid="{6128F7D1-F337-467B-B04F-707580992879}"/>
    <cellStyle name="การคำนวณ 2 5 10" xfId="20426" xr:uid="{1EDC0FE0-5ECF-44A7-AC7C-AFC7EDE69A01}"/>
    <cellStyle name="การคำนวณ 2 5 10 2" xfId="33923" xr:uid="{1199678F-DA84-4D88-9A96-723C89299F98}"/>
    <cellStyle name="การคำนวณ 2 5 10 3" xfId="42192" xr:uid="{F8E9CA0E-B705-4798-A37E-2E0816ECCB63}"/>
    <cellStyle name="การคำนวณ 2 5 10 4" xfId="46614" xr:uid="{C21EEC46-6B70-47D4-A1D7-C26B27AC2E0D}"/>
    <cellStyle name="การคำนวณ 2 5 11" xfId="21483" xr:uid="{96D9DA14-83F8-4E6D-802C-288B95F507D5}"/>
    <cellStyle name="การคำนวณ 2 5 11 2" xfId="34947" xr:uid="{97A29696-CA32-4674-B1E8-BAE35A13BF24}"/>
    <cellStyle name="การคำนวณ 2 5 11 3" xfId="42980" xr:uid="{9FF2FB75-88C9-4F5A-90B6-8BDC3F16E4C4}"/>
    <cellStyle name="การคำนวณ 2 5 11 4" xfId="47242" xr:uid="{A7891617-339E-4234-9935-E654876AC592}"/>
    <cellStyle name="การคำนวณ 2 5 12" xfId="22671" xr:uid="{C9612EBD-2AB8-4FC0-9FD3-42682FCA564A}"/>
    <cellStyle name="การคำนวณ 2 5 12 2" xfId="36105" xr:uid="{B46AE398-6ADF-4044-B77C-E031EB6B6B6E}"/>
    <cellStyle name="การคำนวณ 2 5 12 3" xfId="43790" xr:uid="{A1882503-9E80-451E-8D4B-69F7A43E9C91}"/>
    <cellStyle name="การคำนวณ 2 5 12 4" xfId="47697" xr:uid="{E8290383-8D3D-43D7-9E14-EB40D079BC40}"/>
    <cellStyle name="การคำนวณ 2 5 13" xfId="16240" xr:uid="{D0AD97BB-3A4C-4E90-92F9-BE537B15D035}"/>
    <cellStyle name="การคำนวณ 2 5 13 2" xfId="30257" xr:uid="{8D10E64A-41BA-4C7C-8FE7-E2D2D172FE25}"/>
    <cellStyle name="การคำนวณ 2 5 13 3" xfId="39317" xr:uid="{9A87A20F-D4B7-40F6-9175-1BB11568CEDD}"/>
    <cellStyle name="การคำนวณ 2 5 13 4" xfId="41508" xr:uid="{A8AD4323-AB3F-4B57-BE8C-8425CDA8A889}"/>
    <cellStyle name="การคำนวณ 2 5 14" xfId="9612" xr:uid="{B4262A08-61B4-48CA-85F9-F0B8F02D2EEF}"/>
    <cellStyle name="การคำนวณ 2 5 15" xfId="24237" xr:uid="{E455A823-20DD-421A-9517-B33220352BD4}"/>
    <cellStyle name="การคำนวณ 2 5 16" xfId="29547" xr:uid="{E8215961-FB7B-4F49-A9FA-BD4623087E7A}"/>
    <cellStyle name="การคำนวณ 2 5 17" xfId="29686" xr:uid="{C6907661-9492-437A-A197-C7C84B5F2DC3}"/>
    <cellStyle name="การคำนวณ 2 5 2" xfId="7438" xr:uid="{6E458B8B-14CB-4291-A6CD-8F51988FB1D3}"/>
    <cellStyle name="การคำนวณ 2 5 2 10" xfId="41959" xr:uid="{671D9EC6-844C-4FC7-8DC5-B5A4033E2984}"/>
    <cellStyle name="การคำนวณ 2 5 2 2" xfId="16242" xr:uid="{1B183B80-8A9D-4725-B813-FF5314D72BCC}"/>
    <cellStyle name="การคำนวณ 2 5 2 2 2" xfId="30259" xr:uid="{47D4CF11-7D79-401C-8A2C-DB1FDA3DAB3A}"/>
    <cellStyle name="การคำนวณ 2 5 2 2 3" xfId="39319" xr:uid="{7A78B845-FF07-4D85-8666-0094E0291AFC}"/>
    <cellStyle name="การคำนวณ 2 5 2 2 4" xfId="24402" xr:uid="{FC319AEE-74CA-473F-B441-415B605BD389}"/>
    <cellStyle name="การคำนวณ 2 5 2 3" xfId="21020" xr:uid="{E4123844-59BB-4456-BBA6-282CAD6103F8}"/>
    <cellStyle name="การคำนวณ 2 5 2 3 2" xfId="34490" xr:uid="{07F853D5-32A2-40C8-A900-8DA4B4E3908A}"/>
    <cellStyle name="การคำนวณ 2 5 2 3 3" xfId="42600" xr:uid="{FC2945DF-B4DB-465F-811D-FB4757287334}"/>
    <cellStyle name="การคำนวณ 2 5 2 3 4" xfId="46926" xr:uid="{F95B7D59-363A-45D0-97EE-6386A00A0A1A}"/>
    <cellStyle name="การคำนวณ 2 5 2 4" xfId="20322" xr:uid="{E696F418-9595-46A0-A036-B2359071021F}"/>
    <cellStyle name="การคำนวณ 2 5 2 4 2" xfId="33839" xr:uid="{8AC9E16E-CEF7-4A00-9A12-DE805B88833E}"/>
    <cellStyle name="การคำนวณ 2 5 2 4 3" xfId="42099" xr:uid="{ACB0A28B-04CE-451B-8059-9115809AE81F}"/>
    <cellStyle name="การคำนวณ 2 5 2 4 4" xfId="46534" xr:uid="{DC7AF113-EEB3-45DE-A487-10A9B348928F}"/>
    <cellStyle name="การคำนวณ 2 5 2 5" xfId="23210" xr:uid="{862F3477-3ED1-430C-8989-5D9402901B46}"/>
    <cellStyle name="การคำนวณ 2 5 2 5 2" xfId="36633" xr:uid="{64ABCDB0-7FDA-4BF5-AB81-8B5CBD9FFC97}"/>
    <cellStyle name="การคำนวณ 2 5 2 5 3" xfId="44163" xr:uid="{075907D3-25F4-4023-B532-E2A20C39406F}"/>
    <cellStyle name="การคำนวณ 2 5 2 5 4" xfId="47929" xr:uid="{DD9D5F27-41FE-4474-9497-891D06F0FE3C}"/>
    <cellStyle name="การคำนวณ 2 5 2 6" xfId="16241" xr:uid="{CD4C8E18-E9AC-4D71-BA70-EF59126052BB}"/>
    <cellStyle name="การคำนวณ 2 5 2 6 2" xfId="30258" xr:uid="{E2FBF165-BA2A-439C-83FC-4E7EDB1AB34E}"/>
    <cellStyle name="การคำนวณ 2 5 2 6 3" xfId="39318" xr:uid="{42BC8F69-88D0-4876-8536-A7DDC729DB2C}"/>
    <cellStyle name="การคำนวณ 2 5 2 6 4" xfId="30774" xr:uid="{2F848D45-62D4-4A1C-9C9D-01A580F844A1}"/>
    <cellStyle name="การคำนวณ 2 5 2 7" xfId="10299" xr:uid="{68A0BA9F-A717-4188-A6F9-732E2B9609D5}"/>
    <cellStyle name="การคำนวณ 2 5 2 8" xfId="24914" xr:uid="{AA1F4391-1020-42A0-9A43-8AC7D68F716D}"/>
    <cellStyle name="การคำนวณ 2 5 2 9" xfId="36990" xr:uid="{EF8D95AD-00A7-49BF-BD6A-449C3497DA64}"/>
    <cellStyle name="การคำนวณ 2 5 3" xfId="16243" xr:uid="{B75C2319-331C-451B-A2A7-9621290889C2}"/>
    <cellStyle name="การคำนวณ 2 5 3 2" xfId="16244" xr:uid="{01109C5F-074F-4F27-9151-5BCC97B4C42C}"/>
    <cellStyle name="การคำนวณ 2 5 3 2 2" xfId="30261" xr:uid="{215B9B73-33B4-402D-B607-938D0B89BDB0}"/>
    <cellStyle name="การคำนวณ 2 5 3 2 3" xfId="39321" xr:uid="{4BFE6FE3-908E-46DD-BBD5-D24805B20655}"/>
    <cellStyle name="การคำนวณ 2 5 3 2 4" xfId="9530" xr:uid="{5230BDC3-3DEF-48B7-9ECE-436F308E5877}"/>
    <cellStyle name="การคำนวณ 2 5 3 3" xfId="30260" xr:uid="{15597B31-DDBF-4059-A388-339D11FB7C66}"/>
    <cellStyle name="การคำนวณ 2 5 3 4" xfId="39320" xr:uid="{7A640CC1-DF78-456D-A16F-00BA81018CA3}"/>
    <cellStyle name="การคำนวณ 2 5 3 5" xfId="37332" xr:uid="{0111E172-D1E3-4048-A66A-0B83ADE2A7AA}"/>
    <cellStyle name="การคำนวณ 2 5 4" xfId="16245" xr:uid="{B1C1CECB-E777-44DB-A2D6-8DC449F410E2}"/>
    <cellStyle name="การคำนวณ 2 5 4 2" xfId="16246" xr:uid="{8CDFA19D-7CB6-4563-B87C-04DEF2E25CBD}"/>
    <cellStyle name="การคำนวณ 2 5 4 2 2" xfId="30263" xr:uid="{59961C2A-0516-471D-BB0B-9D721B8C8EFA}"/>
    <cellStyle name="การคำนวณ 2 5 4 2 3" xfId="39323" xr:uid="{5842F567-AF1E-4843-9BCA-B11B4972AC65}"/>
    <cellStyle name="การคำนวณ 2 5 4 2 4" xfId="30775" xr:uid="{FACB0D9F-9D19-4019-9FEB-A6A1B1FAAF26}"/>
    <cellStyle name="การคำนวณ 2 5 4 3" xfId="30262" xr:uid="{63CCBC2D-D74B-4390-BB09-A029A6D5446C}"/>
    <cellStyle name="การคำนวณ 2 5 4 4" xfId="39322" xr:uid="{DDA90B46-91E6-4CD3-8182-81E0ECE147EE}"/>
    <cellStyle name="การคำนวณ 2 5 4 5" xfId="41507" xr:uid="{BB673902-9CED-4995-AC57-6971B6D04285}"/>
    <cellStyle name="การคำนวณ 2 5 5" xfId="16247" xr:uid="{756F6E5C-44F6-4BCE-A471-E7F2EE0368D9}"/>
    <cellStyle name="การคำนวณ 2 5 5 2" xfId="16248" xr:uid="{6BDF0FA8-12FE-4243-90C3-FE5CF05DB63A}"/>
    <cellStyle name="การคำนวณ 2 5 5 2 2" xfId="30265" xr:uid="{A2EBB1FC-A868-499E-AD4A-58F6B6B07B42}"/>
    <cellStyle name="การคำนวณ 2 5 5 2 3" xfId="39325" xr:uid="{4E422C2B-E0CB-4641-A5EB-80E51FC1A043}"/>
    <cellStyle name="การคำนวณ 2 5 5 2 4" xfId="30979" xr:uid="{EDCFB849-EDD2-4A2A-BE08-038AFE6AF0A9}"/>
    <cellStyle name="การคำนวณ 2 5 5 3" xfId="30264" xr:uid="{106BC41A-AE2D-4A23-A784-3E9B1161F043}"/>
    <cellStyle name="การคำนวณ 2 5 5 4" xfId="39324" xr:uid="{760C2EFC-13E0-4862-BF85-0F2E012F9D10}"/>
    <cellStyle name="การคำนวณ 2 5 5 5" xfId="24403" xr:uid="{58C5352D-FC0A-413C-9654-650907A9A546}"/>
    <cellStyle name="การคำนวณ 2 5 6" xfId="16249" xr:uid="{1CC766BE-394F-4448-955B-85B927F96ADB}"/>
    <cellStyle name="การคำนวณ 2 5 6 2" xfId="16250" xr:uid="{A7DECB5C-AF91-464D-A1F1-39D4A316931C}"/>
    <cellStyle name="การคำนวณ 2 5 6 2 2" xfId="30267" xr:uid="{A6CBDC79-776A-4516-ACC7-5F674CC338A3}"/>
    <cellStyle name="การคำนวณ 2 5 6 2 3" xfId="39327" xr:uid="{98A662A7-659A-406E-8CA6-58A17BC24A6A}"/>
    <cellStyle name="การคำนวณ 2 5 6 2 4" xfId="41506" xr:uid="{4B842896-2836-46CB-828E-F1A101866E8C}"/>
    <cellStyle name="การคำนวณ 2 5 6 3" xfId="30266" xr:uid="{175C191A-8AB4-4109-9680-DDE962E294AF}"/>
    <cellStyle name="การคำนวณ 2 5 6 4" xfId="39326" xr:uid="{5601B1F3-41A5-4F59-A31A-ABA490F18989}"/>
    <cellStyle name="การคำนวณ 2 5 6 5" xfId="40864" xr:uid="{18EE0455-35A6-4F7E-A12D-C87959D03533}"/>
    <cellStyle name="การคำนวณ 2 5 7" xfId="16251" xr:uid="{23AA0D3B-EFA3-4D3C-BF79-D79BEBF9E9A3}"/>
    <cellStyle name="การคำนวณ 2 5 7 2" xfId="30268" xr:uid="{B66FFD59-E272-473D-88C9-062714F6FDE1}"/>
    <cellStyle name="การคำนวณ 2 5 7 3" xfId="39328" xr:uid="{71653162-A3ED-431B-9420-F4215E671123}"/>
    <cellStyle name="การคำนวณ 2 5 7 4" xfId="30776" xr:uid="{51A4B158-6DB9-4854-886A-52363B608725}"/>
    <cellStyle name="การคำนวณ 2 5 8" xfId="16252" xr:uid="{27C53D06-9E4F-46C0-8F4C-DBDA8C4F589A}"/>
    <cellStyle name="การคำนวณ 2 5 8 2" xfId="16253" xr:uid="{82AD3C11-46FA-406A-A438-2B26A4C245FC}"/>
    <cellStyle name="การคำนวณ 2 5 8 2 2" xfId="30270" xr:uid="{EA4886B3-D786-4379-9D13-3BDACC176891}"/>
    <cellStyle name="การคำนวณ 2 5 8 2 3" xfId="39330" xr:uid="{009157A7-CE90-4BBE-BA9B-0D54110D03D9}"/>
    <cellStyle name="การคำนวณ 2 5 8 2 4" xfId="37356" xr:uid="{E781DD14-837C-4BA9-B056-5641121325E0}"/>
    <cellStyle name="การคำนวณ 2 5 8 3" xfId="30269" xr:uid="{A560216A-3430-45B3-BBDC-4D9C7FED7A4B}"/>
    <cellStyle name="การคำนวณ 2 5 8 4" xfId="39329" xr:uid="{B8D049F2-C6D6-4AED-9B50-059A07160453}"/>
    <cellStyle name="การคำนวณ 2 5 8 5" xfId="24404" xr:uid="{38ACB887-6ECC-49D6-AD37-413CD8BF80DE}"/>
    <cellStyle name="การคำนวณ 2 5 9" xfId="16254" xr:uid="{7B1DF602-C1DC-44FE-B219-1F32898FA67C}"/>
    <cellStyle name="การคำนวณ 2 5 9 2" xfId="30271" xr:uid="{374830B3-37B3-4E0C-9DDD-ED0D6CC4D4AB}"/>
    <cellStyle name="การคำนวณ 2 5 9 3" xfId="39331" xr:uid="{4C935A74-DC9B-4D8C-B492-DDF922C5C7C2}"/>
    <cellStyle name="การคำนวณ 2 5 9 4" xfId="37392" xr:uid="{534C0E17-45BD-4032-B644-8BDEACE3F400}"/>
    <cellStyle name="การคำนวณ 2 6" xfId="6635" xr:uid="{FBEBCCA4-6BB5-4B14-A112-B01423DFC0AF}"/>
    <cellStyle name="การคำนวณ 2 6 10" xfId="20427" xr:uid="{C1BE88BE-1C91-4F11-99D4-8F6306D1DA52}"/>
    <cellStyle name="การคำนวณ 2 6 10 2" xfId="33924" xr:uid="{85289F9C-C980-43B2-AB34-EB24B971BB7F}"/>
    <cellStyle name="การคำนวณ 2 6 10 3" xfId="42193" xr:uid="{D7AAA2D4-A6D5-43D1-8D23-B8B381FC0937}"/>
    <cellStyle name="การคำนวณ 2 6 10 4" xfId="46615" xr:uid="{FFBE80B2-A2CA-497C-928A-D76F8437D14A}"/>
    <cellStyle name="การคำนวณ 2 6 11" xfId="21482" xr:uid="{8F17ECE4-A2DD-45F4-9E55-16D2A13AD004}"/>
    <cellStyle name="การคำนวณ 2 6 11 2" xfId="34946" xr:uid="{8C646D35-76D1-4A71-B518-8443059489ED}"/>
    <cellStyle name="การคำนวณ 2 6 11 3" xfId="42979" xr:uid="{967252B7-C80E-4A0F-96E1-1078107D2C75}"/>
    <cellStyle name="การคำนวณ 2 6 11 4" xfId="47241" xr:uid="{56E69CEE-1946-4517-B555-D50751227CAF}"/>
    <cellStyle name="การคำนวณ 2 6 12" xfId="22672" xr:uid="{0F96B5A9-5E4C-419E-BDD9-13A3BBA2EF97}"/>
    <cellStyle name="การคำนวณ 2 6 12 2" xfId="36106" xr:uid="{70351BC5-D1C0-4532-B3F7-47C431B50595}"/>
    <cellStyle name="การคำนวณ 2 6 12 3" xfId="43791" xr:uid="{F9A889BF-F69A-4CE4-8A44-803F3AC7910D}"/>
    <cellStyle name="การคำนวณ 2 6 12 4" xfId="47698" xr:uid="{C0EDEFE9-BD29-4E9D-AC62-61C0D7D6A52B}"/>
    <cellStyle name="การคำนวณ 2 6 13" xfId="16255" xr:uid="{3D2562E4-C705-4544-83AB-B98ABB90F87B}"/>
    <cellStyle name="การคำนวณ 2 6 13 2" xfId="30272" xr:uid="{25D57072-84B0-468A-AD70-6DE397F63119}"/>
    <cellStyle name="การคำนวณ 2 6 13 3" xfId="39332" xr:uid="{5E21AE54-9A3E-4B68-BA62-74CA70FE09EF}"/>
    <cellStyle name="การคำนวณ 2 6 13 4" xfId="27917" xr:uid="{7D20A382-FC89-4F73-B40E-5A657FE13146}"/>
    <cellStyle name="การคำนวณ 2 6 14" xfId="9613" xr:uid="{DD644613-74E1-4E7A-8E99-D189A989C2FB}"/>
    <cellStyle name="การคำนวณ 2 6 15" xfId="24238" xr:uid="{D8786285-47B9-46C6-8168-B150453B0D20}"/>
    <cellStyle name="การคำนวณ 2 6 16" xfId="29546" xr:uid="{1E9B30A2-6B18-4BD4-A375-25DD333DA01E}"/>
    <cellStyle name="การคำนวณ 2 6 17" xfId="29687" xr:uid="{2502FC59-7788-41EA-BC5C-CAC3A8ED5DFC}"/>
    <cellStyle name="การคำนวณ 2 6 2" xfId="7439" xr:uid="{0D54E114-46BA-46E6-AE9F-FB09C1AA32CF}"/>
    <cellStyle name="การคำนวณ 2 6 2 10" xfId="38243" xr:uid="{A8858653-3486-4648-9853-1D42BF1C8269}"/>
    <cellStyle name="การคำนวณ 2 6 2 2" xfId="16257" xr:uid="{866D899A-C231-4162-B6C8-2920D57B667F}"/>
    <cellStyle name="การคำนวณ 2 6 2 2 2" xfId="30274" xr:uid="{BBB05EAC-544C-4B76-8D85-548702FE96BE}"/>
    <cellStyle name="การคำนวณ 2 6 2 2 3" xfId="39334" xr:uid="{8007358B-B255-4FC9-B355-F66DECD1900E}"/>
    <cellStyle name="การคำนวณ 2 6 2 2 4" xfId="30777" xr:uid="{B922D676-EE46-4185-8F3D-01793BD62DBB}"/>
    <cellStyle name="การคำนวณ 2 6 2 3" xfId="21021" xr:uid="{100C908D-5906-417F-A671-366970C9EDFC}"/>
    <cellStyle name="การคำนวณ 2 6 2 3 2" xfId="34491" xr:uid="{DDBBFB18-6988-425C-AF98-CDE32AD4493E}"/>
    <cellStyle name="การคำนวณ 2 6 2 3 3" xfId="42601" xr:uid="{2A52D117-8E45-4D6D-B61A-1855D694070E}"/>
    <cellStyle name="การคำนวณ 2 6 2 3 4" xfId="46927" xr:uid="{31488158-4B5F-4DA6-BD4C-1CC15CD66073}"/>
    <cellStyle name="การคำนวณ 2 6 2 4" xfId="19314" xr:uid="{98DD8609-3228-43CC-9C72-A9C2AF743046}"/>
    <cellStyle name="การคำนวณ 2 6 2 4 2" xfId="32979" xr:uid="{99D1C720-0DBE-43BF-B7EB-8A01B4C8CAC0}"/>
    <cellStyle name="การคำนวณ 2 6 2 4 3" xfId="41492" xr:uid="{4AEC5D45-60A5-4D9B-96D8-2FCF25756AE8}"/>
    <cellStyle name="การคำนวณ 2 6 2 4 4" xfId="46262" xr:uid="{268F786E-5DD2-4CEE-BBDE-983F18801C63}"/>
    <cellStyle name="การคำนวณ 2 6 2 5" xfId="23211" xr:uid="{8CFD2F85-60E5-467A-899F-A96B2C65301B}"/>
    <cellStyle name="การคำนวณ 2 6 2 5 2" xfId="36634" xr:uid="{3937FA37-90EB-4011-BB6F-1E2ADAB8105C}"/>
    <cellStyle name="การคำนวณ 2 6 2 5 3" xfId="44164" xr:uid="{84253788-5742-416D-ACD2-21DFA13FA6D0}"/>
    <cellStyle name="การคำนวณ 2 6 2 5 4" xfId="47930" xr:uid="{C52E476B-0DC1-472A-93F9-82A65B2ADF3E}"/>
    <cellStyle name="การคำนวณ 2 6 2 6" xfId="16256" xr:uid="{5D3E7E7D-59BB-4A9A-A75A-83B68399BC5F}"/>
    <cellStyle name="การคำนวณ 2 6 2 6 2" xfId="30273" xr:uid="{6FA8E798-B582-4621-9F51-A2F13F419E58}"/>
    <cellStyle name="การคำนวณ 2 6 2 6 3" xfId="39333" xr:uid="{3ABB1A36-64C8-4758-8676-F2C029403EF7}"/>
    <cellStyle name="การคำนวณ 2 6 2 6 4" xfId="41505" xr:uid="{999F12DD-0B1B-4703-BFA0-E50D0572C678}"/>
    <cellStyle name="การคำนวณ 2 6 2 7" xfId="10300" xr:uid="{436D169C-54B5-4D9E-9016-652E8D696570}"/>
    <cellStyle name="การคำนวณ 2 6 2 8" xfId="24915" xr:uid="{D163C0A0-550A-4D75-A627-14914962EFF6}"/>
    <cellStyle name="การคำนวณ 2 6 2 9" xfId="36484" xr:uid="{4141505E-92CF-479D-85F6-EFF932A4AC24}"/>
    <cellStyle name="การคำนวณ 2 6 3" xfId="16258" xr:uid="{86B0C114-8B4A-486E-BD8B-CEFE94C2C4BE}"/>
    <cellStyle name="การคำนวณ 2 6 3 2" xfId="16259" xr:uid="{C539F226-626C-4B49-9F6A-5B9E071D55DD}"/>
    <cellStyle name="การคำนวณ 2 6 3 2 2" xfId="30276" xr:uid="{CD1BB149-984F-4DD9-AFBE-415AD4B5B641}"/>
    <cellStyle name="การคำนวณ 2 6 3 2 3" xfId="39336" xr:uid="{DF98D753-3F12-4A3F-BCA9-01DF09FBA3E7}"/>
    <cellStyle name="การคำนวณ 2 6 3 2 4" xfId="34000" xr:uid="{9D5473B9-62CF-4181-858D-4FCF7A54C01A}"/>
    <cellStyle name="การคำนวณ 2 6 3 3" xfId="30275" xr:uid="{ADDF92DE-DFF7-4F91-AE25-735C86CBEBAC}"/>
    <cellStyle name="การคำนวณ 2 6 3 4" xfId="39335" xr:uid="{99627152-03F2-484C-92A3-538F686B5D11}"/>
    <cellStyle name="การคำนวณ 2 6 3 5" xfId="24405" xr:uid="{9FD187E2-0248-495C-94EF-4768B598736B}"/>
    <cellStyle name="การคำนวณ 2 6 4" xfId="16260" xr:uid="{5A642AA3-2DB3-4FD1-90E5-EBC78C654FA8}"/>
    <cellStyle name="การคำนวณ 2 6 4 2" xfId="16261" xr:uid="{FF99E8FB-C6E9-4CCD-BACF-65B3F7AA3B7A}"/>
    <cellStyle name="การคำนวณ 2 6 4 2 2" xfId="30278" xr:uid="{08FFFC28-8F63-4725-B11C-BAB552CE9784}"/>
    <cellStyle name="การคำนวณ 2 6 4 2 3" xfId="39338" xr:uid="{92ACD969-45D9-4AB5-ACFE-5A4B13750924}"/>
    <cellStyle name="การคำนวณ 2 6 4 2 4" xfId="41504" xr:uid="{1B29C00B-E5DF-438B-B8E4-FE5290F57302}"/>
    <cellStyle name="การคำนวณ 2 6 4 3" xfId="30277" xr:uid="{26A42023-18BA-4375-AFA5-704DF9AFC6EB}"/>
    <cellStyle name="การคำนวณ 2 6 4 4" xfId="39337" xr:uid="{1C83EC57-3BC0-4BC3-A2FE-E8266A008472}"/>
    <cellStyle name="การคำนวณ 2 6 4 5" xfId="40862" xr:uid="{365F2727-DC36-4AED-AFBB-B83918EE2A97}"/>
    <cellStyle name="การคำนวณ 2 6 5" xfId="16262" xr:uid="{5BCB33FE-704B-4BCC-8A0C-85989440A925}"/>
    <cellStyle name="การคำนวณ 2 6 5 2" xfId="16263" xr:uid="{78AD2A02-5C0B-4EA5-9A5F-F435935F0926}"/>
    <cellStyle name="การคำนวณ 2 6 5 2 2" xfId="30280" xr:uid="{E177C993-8297-4597-8FD8-C37189B0B8CB}"/>
    <cellStyle name="การคำนวณ 2 6 5 2 3" xfId="39340" xr:uid="{04A0DD81-B7B4-4A99-9BF3-772C396C3ADB}"/>
    <cellStyle name="การคำนวณ 2 6 5 2 4" xfId="34016" xr:uid="{8BEC9F1B-4A2E-4969-874D-650BA13FEA74}"/>
    <cellStyle name="การคำนวณ 2 6 5 3" xfId="30279" xr:uid="{21F56EEF-7339-4FE7-AF29-457207603E56}"/>
    <cellStyle name="การคำนวณ 2 6 5 4" xfId="39339" xr:uid="{927A95B6-7D80-4387-8465-02E52AC1EC55}"/>
    <cellStyle name="การคำนวณ 2 6 5 5" xfId="30778" xr:uid="{8B33CC6F-8998-4010-AFDC-01295B950DFE}"/>
    <cellStyle name="การคำนวณ 2 6 6" xfId="16264" xr:uid="{CF257C94-1C75-4813-A815-2B2C573E8F97}"/>
    <cellStyle name="การคำนวณ 2 6 6 2" xfId="16265" xr:uid="{AA483F2F-84C1-4A1E-9FCF-990ACA724E74}"/>
    <cellStyle name="การคำนวณ 2 6 6 2 2" xfId="30282" xr:uid="{A31FB3A7-BE97-4FCC-AAAB-FC39195CED43}"/>
    <cellStyle name="การคำนวณ 2 6 6 2 3" xfId="39342" xr:uid="{7ABECA3F-4750-4EAE-8515-3CB5B83A3D05}"/>
    <cellStyle name="การคำนวณ 2 6 6 2 4" xfId="27918" xr:uid="{00A1513C-D4E6-4F25-A75A-0C39283F9891}"/>
    <cellStyle name="การคำนวณ 2 6 6 3" xfId="30281" xr:uid="{C81BD7B6-2953-4930-A1F7-57E2D95B7392}"/>
    <cellStyle name="การคำนวณ 2 6 6 4" xfId="39341" xr:uid="{2DC55E3E-0D1B-448B-AC4D-ED612161006E}"/>
    <cellStyle name="การคำนวณ 2 6 6 5" xfId="9303" xr:uid="{E50C6E42-27D5-4514-9A12-F7C2FB28EC97}"/>
    <cellStyle name="การคำนวณ 2 6 7" xfId="16266" xr:uid="{526F52E0-5E56-4DFD-9BAF-A0CEE5B000EC}"/>
    <cellStyle name="การคำนวณ 2 6 7 2" xfId="30283" xr:uid="{5A3AD08F-9EB6-4AB5-9900-D79D194E2C50}"/>
    <cellStyle name="การคำนวณ 2 6 7 3" xfId="39343" xr:uid="{300BE326-9350-4A6B-AE32-BE8BC7CC728B}"/>
    <cellStyle name="การคำนวณ 2 6 7 4" xfId="41503" xr:uid="{2D2492D3-6B80-4275-953A-FD06B2B771DC}"/>
    <cellStyle name="การคำนวณ 2 6 8" xfId="16267" xr:uid="{AF54E3F4-37D9-4A33-A4CE-9F52FF7BEFA7}"/>
    <cellStyle name="การคำนวณ 2 6 8 2" xfId="16268" xr:uid="{A6500623-1425-4B79-8D38-C35653361DEE}"/>
    <cellStyle name="การคำนวณ 2 6 8 2 2" xfId="30285" xr:uid="{EC37E307-13F5-4A59-8D29-5E8FF1AB0007}"/>
    <cellStyle name="การคำนวณ 2 6 8 2 3" xfId="39345" xr:uid="{4E35E917-82F1-4EED-9F23-0056ADFB3B98}"/>
    <cellStyle name="การคำนวณ 2 6 8 2 4" xfId="31098" xr:uid="{F3BE0A7C-4C6E-4958-8461-26C42965EBC6}"/>
    <cellStyle name="การคำนวณ 2 6 8 3" xfId="30284" xr:uid="{19CF416E-A1D3-4D74-B152-C304C4596CA2}"/>
    <cellStyle name="การคำนวณ 2 6 8 4" xfId="39344" xr:uid="{AAD48813-F20D-4DBF-9FA2-161515DCF996}"/>
    <cellStyle name="การคำนวณ 2 6 8 5" xfId="30779" xr:uid="{132404FB-016A-4C0A-8C60-862C2A9C821E}"/>
    <cellStyle name="การคำนวณ 2 6 9" xfId="16269" xr:uid="{42510394-D6B3-4B7D-8043-6C64A376D7CB}"/>
    <cellStyle name="การคำนวณ 2 6 9 2" xfId="30286" xr:uid="{0BDB9833-01C5-40A4-AF31-03EDE8C7DD08}"/>
    <cellStyle name="การคำนวณ 2 6 9 3" xfId="39346" xr:uid="{AE8EDB97-914C-4156-AF84-F3B4D1DC0EAC}"/>
    <cellStyle name="การคำนวณ 2 6 9 4" xfId="30780" xr:uid="{382D2066-E1BC-4123-BBCA-1A24EBE1907A}"/>
    <cellStyle name="การคำนวณ 2 7" xfId="6636" xr:uid="{E19DF55D-E6C1-4BB9-AA7F-A338DD11ECDB}"/>
    <cellStyle name="การคำนวณ 2 7 10" xfId="22673" xr:uid="{7873F2DB-1D9D-438B-AA0D-9D4E0AA4595E}"/>
    <cellStyle name="การคำนวณ 2 7 10 2" xfId="36107" xr:uid="{84F71F5B-EB42-4565-828A-04F97DE5A2D5}"/>
    <cellStyle name="การคำนวณ 2 7 10 3" xfId="43792" xr:uid="{AA3FA71C-4E51-440E-B021-319256CBF93F}"/>
    <cellStyle name="การคำนวณ 2 7 10 4" xfId="47699" xr:uid="{D2B442A6-4ED6-45F4-880F-2C7BEB06E8A3}"/>
    <cellStyle name="การคำนวณ 2 7 11" xfId="16270" xr:uid="{2998F3D3-31BC-41D3-9D27-7CFE4FB9C2A3}"/>
    <cellStyle name="การคำนวณ 2 7 11 2" xfId="30287" xr:uid="{0B6BB0FC-63D4-446E-A852-31E62C315627}"/>
    <cellStyle name="การคำนวณ 2 7 11 3" xfId="39347" xr:uid="{E94FD2C5-FDDC-4F36-824C-1614F5492C27}"/>
    <cellStyle name="การคำนวณ 2 7 11 4" xfId="30781" xr:uid="{AF7286D3-D244-41EC-B67E-5765B3371CFF}"/>
    <cellStyle name="การคำนวณ 2 7 12" xfId="9614" xr:uid="{4C090238-5B59-4830-A45A-301500C02F0B}"/>
    <cellStyle name="การคำนวณ 2 7 13" xfId="24239" xr:uid="{D2956CC6-AA90-4274-B5D0-30BCAF0B5FF9}"/>
    <cellStyle name="การคำนวณ 2 7 14" xfId="24049" xr:uid="{F67D0C55-A6C3-41A4-A6E9-80EBCB19D01A}"/>
    <cellStyle name="การคำนวณ 2 7 15" xfId="29688" xr:uid="{B3707034-B895-4CD2-9D63-910AB4B6A25A}"/>
    <cellStyle name="การคำนวณ 2 7 2" xfId="7440" xr:uid="{64E1B9A9-F9D7-4000-84D6-0BC59FA337D3}"/>
    <cellStyle name="การคำนวณ 2 7 2 10" xfId="38242" xr:uid="{9745E17B-FF1B-4427-A9DE-EED73844AF2B}"/>
    <cellStyle name="การคำนวณ 2 7 2 2" xfId="16272" xr:uid="{B5127326-BA47-4059-886B-F4FBEBFDD963}"/>
    <cellStyle name="การคำนวณ 2 7 2 2 2" xfId="30289" xr:uid="{9AF5284F-B881-451D-A619-673008D8D835}"/>
    <cellStyle name="การคำนวณ 2 7 2 2 3" xfId="39349" xr:uid="{F843D8D4-1BD7-45C2-83F3-97A41AEE9D4B}"/>
    <cellStyle name="การคำนวณ 2 7 2 2 4" xfId="30783" xr:uid="{E0CF647C-E06A-45D7-9904-4D346371525A}"/>
    <cellStyle name="การคำนวณ 2 7 2 3" xfId="21022" xr:uid="{818D0359-0159-4B0C-A0E3-AC22D470D668}"/>
    <cellStyle name="การคำนวณ 2 7 2 3 2" xfId="34492" xr:uid="{A414FB74-17ED-4A17-80AB-67B082309006}"/>
    <cellStyle name="การคำนวณ 2 7 2 3 3" xfId="42602" xr:uid="{4CD6A8CE-2036-4EF3-A4AA-988E668C3280}"/>
    <cellStyle name="การคำนวณ 2 7 2 3 4" xfId="46928" xr:uid="{C97CB512-507A-446D-9D69-6D91E2E498DC}"/>
    <cellStyle name="การคำนวณ 2 7 2 4" xfId="19315" xr:uid="{FF17E18B-7964-46AB-831C-247B7E5EDDF5}"/>
    <cellStyle name="การคำนวณ 2 7 2 4 2" xfId="32980" xr:uid="{E50A1429-79A7-4EC6-8573-C80E02F88652}"/>
    <cellStyle name="การคำนวณ 2 7 2 4 3" xfId="41493" xr:uid="{00C746CE-04E9-40D2-9343-03E6EF5543ED}"/>
    <cellStyle name="การคำนวณ 2 7 2 4 4" xfId="46263" xr:uid="{8A6CE5E6-49F2-4317-B4AE-3AC1703E9303}"/>
    <cellStyle name="การคำนวณ 2 7 2 5" xfId="23212" xr:uid="{80922C1C-B7DF-419C-B044-B898E4F7D8C5}"/>
    <cellStyle name="การคำนวณ 2 7 2 5 2" xfId="36635" xr:uid="{62986676-3E4D-42B5-816E-48FA7D25E513}"/>
    <cellStyle name="การคำนวณ 2 7 2 5 3" xfId="44165" xr:uid="{0D29620C-940F-44D5-949E-8E0CB9580655}"/>
    <cellStyle name="การคำนวณ 2 7 2 5 4" xfId="47931" xr:uid="{E15BBB4E-9317-4112-BBBF-09A131E3C51F}"/>
    <cellStyle name="การคำนวณ 2 7 2 6" xfId="16271" xr:uid="{5F9CC25C-681B-45CD-B7EF-19340C6B3725}"/>
    <cellStyle name="การคำนวณ 2 7 2 6 2" xfId="30288" xr:uid="{17A89AF7-4B93-48A0-BA67-99CD66CD7579}"/>
    <cellStyle name="การคำนวณ 2 7 2 6 3" xfId="39348" xr:uid="{6C883CA1-35B9-449D-AFAE-D03322043DE2}"/>
    <cellStyle name="การคำนวณ 2 7 2 6 4" xfId="30782" xr:uid="{D3C482D4-7E05-46AE-985F-A8EFC47B5FD3}"/>
    <cellStyle name="การคำนวณ 2 7 2 7" xfId="10301" xr:uid="{012071D8-1667-49E5-B39A-2882AA74363C}"/>
    <cellStyle name="การคำนวณ 2 7 2 8" xfId="24916" xr:uid="{23E4EBFF-5F69-4B19-B6F4-9B3E5BB0CB25}"/>
    <cellStyle name="การคำนวณ 2 7 2 9" xfId="32667" xr:uid="{FF8367AF-1C1A-4FF0-B247-3C2022DAE596}"/>
    <cellStyle name="การคำนวณ 2 7 3" xfId="16273" xr:uid="{4B64258F-E739-43D3-A7A0-BA9AF8E7F3B3}"/>
    <cellStyle name="การคำนวณ 2 7 3 2" xfId="16274" xr:uid="{CF289A83-0AD2-4E73-852A-C5015EB2D0B1}"/>
    <cellStyle name="การคำนวณ 2 7 3 2 2" xfId="30291" xr:uid="{7438B01E-8294-4DB0-AE30-78DAC43C0083}"/>
    <cellStyle name="การคำนวณ 2 7 3 2 3" xfId="39351" xr:uid="{4E577222-7667-4AB1-9999-E6731AB169AA}"/>
    <cellStyle name="การคำนวณ 2 7 3 2 4" xfId="30785" xr:uid="{272AE1A3-EBC7-49ED-B59C-8536AE7FD398}"/>
    <cellStyle name="การคำนวณ 2 7 3 3" xfId="30290" xr:uid="{ED681CC7-5051-4636-8C8A-75EEF3D2224A}"/>
    <cellStyle name="การคำนวณ 2 7 3 4" xfId="39350" xr:uid="{18A61A04-EAEE-4320-A25C-B6AEACE60387}"/>
    <cellStyle name="การคำนวณ 2 7 3 5" xfId="30784" xr:uid="{AD0E8458-03E1-43BF-8A53-C7D04EEB633D}"/>
    <cellStyle name="การคำนวณ 2 7 4" xfId="16275" xr:uid="{30593AA6-2AEA-4AAC-B2D5-D7DBD2FA9970}"/>
    <cellStyle name="การคำนวณ 2 7 4 2" xfId="16276" xr:uid="{8D3C6D09-588B-4623-8322-B1D71BA2E6EB}"/>
    <cellStyle name="การคำนวณ 2 7 4 2 2" xfId="30293" xr:uid="{9B433310-5DE6-43CF-9808-1623218287DE}"/>
    <cellStyle name="การคำนวณ 2 7 4 2 3" xfId="39353" xr:uid="{E8E12107-991A-4F06-9C68-2E33106B5500}"/>
    <cellStyle name="การคำนวณ 2 7 4 2 4" xfId="30787" xr:uid="{3400D886-41D1-463B-806A-AD2835CCC08B}"/>
    <cellStyle name="การคำนวณ 2 7 4 3" xfId="30292" xr:uid="{20535C67-DE92-4ABB-9F16-7B13C3B0B4C4}"/>
    <cellStyle name="การคำนวณ 2 7 4 4" xfId="39352" xr:uid="{08C495E4-CF91-44EE-9613-23029E40C367}"/>
    <cellStyle name="การคำนวณ 2 7 4 5" xfId="30786" xr:uid="{7B95440D-2EA3-4A60-A1A0-FCCEBB720C04}"/>
    <cellStyle name="การคำนวณ 2 7 5" xfId="16277" xr:uid="{9EB03590-932D-429E-8B94-C271E9A7F0E4}"/>
    <cellStyle name="การคำนวณ 2 7 5 2" xfId="30294" xr:uid="{E1787221-FABA-4A23-AC05-ED5D40AFD087}"/>
    <cellStyle name="การคำนวณ 2 7 5 3" xfId="39354" xr:uid="{396AA878-A8D6-4674-BCE4-1C9B7433C9B8}"/>
    <cellStyle name="การคำนวณ 2 7 5 4" xfId="30788" xr:uid="{32E11085-DDAE-4666-B59A-E357071B99C4}"/>
    <cellStyle name="การคำนวณ 2 7 6" xfId="16278" xr:uid="{BC836F96-D3AC-4F39-B518-42151489F113}"/>
    <cellStyle name="การคำนวณ 2 7 6 2" xfId="30295" xr:uid="{E92333B8-ABF3-4F8F-80B5-28B24D62050A}"/>
    <cellStyle name="การคำนวณ 2 7 6 3" xfId="39355" xr:uid="{67367591-9950-4115-AFB0-DE989CEA2411}"/>
    <cellStyle name="การคำนวณ 2 7 6 4" xfId="30789" xr:uid="{44796AB1-11AB-4534-B42A-B12487AA8D04}"/>
    <cellStyle name="การคำนวณ 2 7 7" xfId="16279" xr:uid="{2D01F575-E90E-4E12-9062-DF9B9A57289C}"/>
    <cellStyle name="การคำนวณ 2 7 7 2" xfId="16280" xr:uid="{AF110853-F825-4180-A482-7B591DDC0C03}"/>
    <cellStyle name="การคำนวณ 2 7 7 2 2" xfId="30297" xr:uid="{5EBA6385-F1FA-41E9-937A-AB54FE3884AC}"/>
    <cellStyle name="การคำนวณ 2 7 7 2 3" xfId="39357" xr:uid="{E8E11B11-5841-4C65-A6E0-D0E746C5A552}"/>
    <cellStyle name="การคำนวณ 2 7 7 2 4" xfId="30791" xr:uid="{A2034441-0009-4E6E-AD36-AFF919C4E391}"/>
    <cellStyle name="การคำนวณ 2 7 7 3" xfId="30296" xr:uid="{59AFDC7A-1C8E-472F-8D69-DB1130AE1029}"/>
    <cellStyle name="การคำนวณ 2 7 7 4" xfId="39356" xr:uid="{5F2D46B1-CEC1-4219-B471-3257EE30C65C}"/>
    <cellStyle name="การคำนวณ 2 7 7 5" xfId="30790" xr:uid="{D0DB0AEC-9198-4A7A-BFE6-819F8BF905BE}"/>
    <cellStyle name="การคำนวณ 2 7 8" xfId="20428" xr:uid="{10EBB3C4-BF18-4B5B-B0E2-E47D43A2516D}"/>
    <cellStyle name="การคำนวณ 2 7 8 2" xfId="33925" xr:uid="{A6BD3845-FEEB-428B-B1DC-A1A8DC553D02}"/>
    <cellStyle name="การคำนวณ 2 7 8 3" xfId="42194" xr:uid="{9554724C-DFEE-4FD7-9029-B4D0E2FFAA90}"/>
    <cellStyle name="การคำนวณ 2 7 8 4" xfId="46616" xr:uid="{AF400F71-AF17-41F8-9F12-11633DC18EC9}"/>
    <cellStyle name="การคำนวณ 2 7 9" xfId="22194" xr:uid="{35294A22-6A86-4FEC-9F3F-A4584BB894C3}"/>
    <cellStyle name="การคำนวณ 2 7 9 2" xfId="35642" xr:uid="{33E6B77F-2B64-428D-907B-FCD7E1BED225}"/>
    <cellStyle name="การคำนวณ 2 7 9 3" xfId="43453" xr:uid="{481B85EE-227B-4D7B-8C07-E86400590BAE}"/>
    <cellStyle name="การคำนวณ 2 7 9 4" xfId="47463" xr:uid="{C54F2F94-E1FD-4883-89D0-BA0352B3001E}"/>
    <cellStyle name="การคำนวณ 2 8" xfId="7433" xr:uid="{9B133DA6-C34E-4CC5-93AE-9E1D5872C17A}"/>
    <cellStyle name="การคำนวณ 2 8 10" xfId="41960" xr:uid="{53462995-C62A-491F-B14C-8FD539C68E07}"/>
    <cellStyle name="การคำนวณ 2 8 2" xfId="16282" xr:uid="{D52AEA5E-E580-45EE-8804-366FCA871C77}"/>
    <cellStyle name="การคำนวณ 2 8 2 2" xfId="30299" xr:uid="{43487223-A5F5-4D4F-936D-EFA2B4C301F5}"/>
    <cellStyle name="การคำนวณ 2 8 2 3" xfId="39359" xr:uid="{F0A22B64-DB21-47E1-96F0-B73F8DC3B616}"/>
    <cellStyle name="การคำนวณ 2 8 2 4" xfId="30793" xr:uid="{83DE4DD7-1EB6-4478-8275-003729888C61}"/>
    <cellStyle name="การคำนวณ 2 8 3" xfId="21015" xr:uid="{19A49739-37A8-4A3C-9A78-ADA0C7677FF2}"/>
    <cellStyle name="การคำนวณ 2 8 3 2" xfId="34485" xr:uid="{458D2CF4-14BB-40E1-B32A-E239D0003A7A}"/>
    <cellStyle name="การคำนวณ 2 8 3 3" xfId="42595" xr:uid="{3A176045-F889-45DE-B286-F9D952D03519}"/>
    <cellStyle name="การคำนวณ 2 8 3 4" xfId="46921" xr:uid="{96C76A07-310F-45EE-8F43-F6FEAA11804A}"/>
    <cellStyle name="การคำนวณ 2 8 4" xfId="19310" xr:uid="{541B8F38-B107-4A2B-B249-16009C760770}"/>
    <cellStyle name="การคำนวณ 2 8 4 2" xfId="32975" xr:uid="{B9F9F861-65DD-4E99-863B-844D7B867BF7}"/>
    <cellStyle name="การคำนวณ 2 8 4 3" xfId="41488" xr:uid="{054BD745-88E8-4660-A682-C9CA13BD8990}"/>
    <cellStyle name="การคำนวณ 2 8 4 4" xfId="46258" xr:uid="{7DEB0EEE-E72B-469B-A940-E25DDEB9EB5D}"/>
    <cellStyle name="การคำนวณ 2 8 5" xfId="23205" xr:uid="{29ADF35A-9884-4180-9575-228E34F5A420}"/>
    <cellStyle name="การคำนวณ 2 8 5 2" xfId="36628" xr:uid="{2CF42EC9-4C0B-4235-B51E-561F845F1982}"/>
    <cellStyle name="การคำนวณ 2 8 5 3" xfId="44158" xr:uid="{080C3CF4-B444-494C-8805-5CB8969169E0}"/>
    <cellStyle name="การคำนวณ 2 8 5 4" xfId="47924" xr:uid="{50BB34C9-92A8-4AD9-8CC9-B76B803A565E}"/>
    <cellStyle name="การคำนวณ 2 8 6" xfId="16281" xr:uid="{81CF0DCD-C1B1-4D30-96D6-484E34150D49}"/>
    <cellStyle name="การคำนวณ 2 8 6 2" xfId="30298" xr:uid="{6DDB925F-F96F-4F29-9BB7-86373360C8A0}"/>
    <cellStyle name="การคำนวณ 2 8 6 3" xfId="39358" xr:uid="{4B466177-6A72-4C48-B7A7-D8C7D913DC01}"/>
    <cellStyle name="การคำนวณ 2 8 6 4" xfId="30792" xr:uid="{BD44270D-8880-4EE8-B3F3-ED9FECCB785B}"/>
    <cellStyle name="การคำนวณ 2 8 7" xfId="10294" xr:uid="{38E733AD-9701-4CB5-B72A-E02A20ED1520}"/>
    <cellStyle name="การคำนวณ 2 8 8" xfId="24909" xr:uid="{0D78A0DF-1B43-41A3-B617-EF8CB85D2E84}"/>
    <cellStyle name="การคำนวณ 2 8 9" xfId="35064" xr:uid="{EEED6568-C8C6-4176-9C43-B0ADFF280BA5}"/>
    <cellStyle name="การคำนวณ 2 9" xfId="20421" xr:uid="{85E51694-1005-4B49-BEE5-440CDB1A4A45}"/>
    <cellStyle name="การคำนวณ 2 9 2" xfId="33918" xr:uid="{BDF2AC7E-4E08-4B5B-958C-503310D39BB5}"/>
    <cellStyle name="การคำนวณ 2 9 3" xfId="42187" xr:uid="{A5FD0FC0-0D92-448A-8CFE-BAC08BBF1BDE}"/>
    <cellStyle name="การคำนวณ 2 9 4" xfId="46609" xr:uid="{573F9DD4-0862-4192-86DF-5E1099FD1D3A}"/>
    <cellStyle name="การคำนวณ 20" xfId="24227" xr:uid="{D7EE7185-8538-413B-9634-EA7084711275}"/>
    <cellStyle name="การคำนวณ 21" xfId="29555" xr:uid="{653A2F5A-B336-4D94-B623-AD163B77B921}"/>
    <cellStyle name="การคำนวณ 22" xfId="29682" xr:uid="{8A996848-BC0E-4C92-836C-7ABBED0B06A9}"/>
    <cellStyle name="การคำนวณ 3" xfId="6637" xr:uid="{7DF9B961-F546-4E71-BB37-A7EBD04F80E8}"/>
    <cellStyle name="การคำนวณ 3 10" xfId="20429" xr:uid="{9010E579-DE58-4D2F-845E-89F87DCA6B4A}"/>
    <cellStyle name="การคำนวณ 3 10 2" xfId="33926" xr:uid="{09EF30D6-8436-4DB3-AD62-90C0D5A084D0}"/>
    <cellStyle name="การคำนวณ 3 10 3" xfId="42195" xr:uid="{A6C8045C-A4E3-43B0-A731-AD34E2703A73}"/>
    <cellStyle name="การคำนวณ 3 10 4" xfId="46617" xr:uid="{BDB95A18-5612-4E63-9D01-9696B1215033}"/>
    <cellStyle name="การคำนวณ 3 11" xfId="22195" xr:uid="{51BA4885-8F0D-4E79-B919-C3366314B599}"/>
    <cellStyle name="การคำนวณ 3 11 2" xfId="35643" xr:uid="{4FFB017D-46B5-4BA3-B5FB-1F93C0FF88AF}"/>
    <cellStyle name="การคำนวณ 3 11 3" xfId="43454" xr:uid="{33BA5186-7165-48A9-810A-90B291F8C285}"/>
    <cellStyle name="การคำนวณ 3 11 4" xfId="47464" xr:uid="{D8BBF702-C2CE-44BC-9943-D2DCC1FE53F0}"/>
    <cellStyle name="การคำนวณ 3 12" xfId="22674" xr:uid="{5D81D6DB-EAF0-48C6-A536-63F9FAEA86C9}"/>
    <cellStyle name="การคำนวณ 3 12 2" xfId="36108" xr:uid="{3330AEA3-6652-44E8-A34B-8B3C98640396}"/>
    <cellStyle name="การคำนวณ 3 12 3" xfId="43793" xr:uid="{D374B933-DB8D-4C0E-B527-257B06B0C93B}"/>
    <cellStyle name="การคำนวณ 3 12 4" xfId="47700" xr:uid="{0DD35885-324E-437E-9F80-33D3F3A606B1}"/>
    <cellStyle name="การคำนวณ 3 13" xfId="16283" xr:uid="{7F14FBC8-2E11-41BC-8061-C600832EAAEF}"/>
    <cellStyle name="การคำนวณ 3 13 2" xfId="30300" xr:uid="{2228E4BC-2C4E-4666-A79B-600B675D45DA}"/>
    <cellStyle name="การคำนวณ 3 13 3" xfId="39360" xr:uid="{B3359ED2-DD77-454F-8DC7-6DC641075BD2}"/>
    <cellStyle name="การคำนวณ 3 13 4" xfId="30794" xr:uid="{C5088F8F-3E19-415A-8945-8F42603F728E}"/>
    <cellStyle name="การคำนวณ 3 14" xfId="9615" xr:uid="{1C7504E1-0DF8-4B07-B9EA-BC533E51AE25}"/>
    <cellStyle name="การคำนวณ 3 15" xfId="24240" xr:uid="{94CDD40D-719F-4AB3-BEDC-9B8D1D78C863}"/>
    <cellStyle name="การคำนวณ 3 16" xfId="24048" xr:uid="{12863A62-E7AC-4C8A-AC30-26356BD0C1AF}"/>
    <cellStyle name="การคำนวณ 3 17" xfId="29689" xr:uid="{643696E8-26A6-4E63-BF79-0C37E66D7940}"/>
    <cellStyle name="การคำนวณ 3 2" xfId="6638" xr:uid="{024E2776-E787-4393-B9D9-BB00108DCB0D}"/>
    <cellStyle name="การคำนวณ 3 2 10" xfId="22675" xr:uid="{4381883F-0FBA-4CF4-8EE4-1BE6BEC3134C}"/>
    <cellStyle name="การคำนวณ 3 2 10 2" xfId="36109" xr:uid="{E4B34D7D-F5B2-4A5F-B2E7-ED0C4FEC1F8E}"/>
    <cellStyle name="การคำนวณ 3 2 10 3" xfId="43794" xr:uid="{39117E00-72FA-4618-910A-DA98AE08BB1A}"/>
    <cellStyle name="การคำนวณ 3 2 10 4" xfId="47701" xr:uid="{21CD080B-C6B0-4156-B85F-C4FCA341F2C0}"/>
    <cellStyle name="การคำนวณ 3 2 11" xfId="16284" xr:uid="{698766E8-DFF9-45B3-8817-5A535C6486F4}"/>
    <cellStyle name="การคำนวณ 3 2 11 2" xfId="30301" xr:uid="{8548599E-5F18-41EE-94FA-913CA9C31867}"/>
    <cellStyle name="การคำนวณ 3 2 11 3" xfId="39361" xr:uid="{02A81045-51D7-4308-AF07-F3C642EE0463}"/>
    <cellStyle name="การคำนวณ 3 2 11 4" xfId="30795" xr:uid="{7AAA7E23-E2DF-4ADE-98D9-80D232B10AB5}"/>
    <cellStyle name="การคำนวณ 3 2 12" xfId="9616" xr:uid="{8823CF5E-B595-45D8-A688-4295649294BB}"/>
    <cellStyle name="การคำนวณ 3 2 13" xfId="24241" xr:uid="{820B87BD-78A8-4575-86C5-AD84D46793C0}"/>
    <cellStyle name="การคำนวณ 3 2 14" xfId="29543" xr:uid="{545F2C5F-42F0-41F8-A144-9DABE11C9684}"/>
    <cellStyle name="การคำนวณ 3 2 15" xfId="29690" xr:uid="{43046AB2-3283-4BEC-9106-1FCCE7446C52}"/>
    <cellStyle name="การคำนวณ 3 2 2" xfId="6639" xr:uid="{91CD98A0-F5EC-48CE-B8BC-B97F8D678B63}"/>
    <cellStyle name="การคำนวณ 3 2 2 10" xfId="16286" xr:uid="{661A3847-F7BB-4B60-A4B9-05B5208ADF34}"/>
    <cellStyle name="การคำนวณ 3 2 2 10 2" xfId="30303" xr:uid="{578EDF70-A79F-4DEE-A221-65ED6B8341F7}"/>
    <cellStyle name="การคำนวณ 3 2 2 10 3" xfId="39363" xr:uid="{B7974816-2073-4853-A737-D589A48C38C3}"/>
    <cellStyle name="การคำนวณ 3 2 2 10 4" xfId="24316" xr:uid="{E2F46BE5-444D-4067-8BF2-A5F1B4F75CC4}"/>
    <cellStyle name="การคำนวณ 3 2 2 11" xfId="20431" xr:uid="{80398001-83E6-413B-8AE6-61E128F51CC7}"/>
    <cellStyle name="การคำนวณ 3 2 2 11 2" xfId="33928" xr:uid="{D9DFB03E-6EA0-463A-A519-8D060B5D39B8}"/>
    <cellStyle name="การคำนวณ 3 2 2 11 3" xfId="42197" xr:uid="{0ECF8EAB-3431-419C-8CC9-35A7DDD55274}"/>
    <cellStyle name="การคำนวณ 3 2 2 11 4" xfId="46619" xr:uid="{8AD90412-B6A9-4116-B0D9-F49331B65592}"/>
    <cellStyle name="การคำนวณ 3 2 2 12" xfId="21480" xr:uid="{CB0A9275-A0C6-4B7A-B5E9-545B649A5154}"/>
    <cellStyle name="การคำนวณ 3 2 2 12 2" xfId="34944" xr:uid="{F70AC8D3-A49D-461E-9181-BF6161F069D4}"/>
    <cellStyle name="การคำนวณ 3 2 2 12 3" xfId="42977" xr:uid="{839C8E5E-081F-47CB-BB26-AA3D6F48A632}"/>
    <cellStyle name="การคำนวณ 3 2 2 12 4" xfId="47239" xr:uid="{C24C68E5-2BA7-43E0-B2B6-308828D3327F}"/>
    <cellStyle name="การคำนวณ 3 2 2 13" xfId="22676" xr:uid="{04DE9AC8-2FCC-40F2-B453-81243E9E03BC}"/>
    <cellStyle name="การคำนวณ 3 2 2 13 2" xfId="36110" xr:uid="{A920F830-9544-4DE7-A5D2-C1BEA327E70B}"/>
    <cellStyle name="การคำนวณ 3 2 2 13 3" xfId="43795" xr:uid="{45982F7F-C87F-4B7D-9762-F31A6BF8E58B}"/>
    <cellStyle name="การคำนวณ 3 2 2 13 4" xfId="47702" xr:uid="{2B861D80-A08D-4749-9229-36FDFEFF5FBD}"/>
    <cellStyle name="การคำนวณ 3 2 2 14" xfId="16285" xr:uid="{2C2CEE72-EE29-410A-8A6D-0B510C31310B}"/>
    <cellStyle name="การคำนวณ 3 2 2 14 2" xfId="30302" xr:uid="{FE5E9CB4-87F7-403F-89F4-9654AACD8232}"/>
    <cellStyle name="การคำนวณ 3 2 2 14 3" xfId="39362" xr:uid="{94CBE883-525B-41F7-92B0-0036187F3BAD}"/>
    <cellStyle name="การคำนวณ 3 2 2 14 4" xfId="33989" xr:uid="{A47F6209-7CB5-4C02-B7E4-47FD59A475DD}"/>
    <cellStyle name="การคำนวณ 3 2 2 15" xfId="9617" xr:uid="{588467EE-5AF4-443A-8EB9-6CFE9557F565}"/>
    <cellStyle name="การคำนวณ 3 2 2 16" xfId="24242" xr:uid="{F91124B3-120B-47D8-A9D1-50C467BABFD1}"/>
    <cellStyle name="การคำนวณ 3 2 2 17" xfId="24047" xr:uid="{BF9E4B3B-3CE4-41D5-BF09-D6FDCDE10F79}"/>
    <cellStyle name="การคำนวณ 3 2 2 18" xfId="29691" xr:uid="{2AC650B5-944F-4AD5-9BBE-8D45BB681E33}"/>
    <cellStyle name="การคำนวณ 3 2 2 2" xfId="7443" xr:uid="{A89738C7-532F-4A89-890B-CEF2E0268912}"/>
    <cellStyle name="การคำนวณ 3 2 2 2 10" xfId="38239" xr:uid="{720ADD1C-47FA-4AC5-8B22-0F50C52C9D0E}"/>
    <cellStyle name="การคำนวณ 3 2 2 2 2" xfId="16288" xr:uid="{CC47166A-0F91-4CB1-90F3-121E40ABB3F8}"/>
    <cellStyle name="การคำนวณ 3 2 2 2 2 2" xfId="30305" xr:uid="{D76017EB-1C44-4739-89F7-12BA1E541DBE}"/>
    <cellStyle name="การคำนวณ 3 2 2 2 2 3" xfId="39365" xr:uid="{97C9F044-AEEE-4342-BE47-C1A831974D40}"/>
    <cellStyle name="การคำนวณ 3 2 2 2 2 4" xfId="24317" xr:uid="{E311F416-5352-4C0A-BD82-BF3347C8126A}"/>
    <cellStyle name="การคำนวณ 3 2 2 2 3" xfId="21025" xr:uid="{2B1A5FE5-1A29-429E-BE09-A1CD20F1C926}"/>
    <cellStyle name="การคำนวณ 3 2 2 2 3 2" xfId="34495" xr:uid="{011F392F-C3A4-4B7D-8716-D0E85FEF589F}"/>
    <cellStyle name="การคำนวณ 3 2 2 2 3 3" xfId="42605" xr:uid="{45383BE5-C339-489D-B4E6-62B66B48848B}"/>
    <cellStyle name="การคำนวณ 3 2 2 2 3 4" xfId="46931" xr:uid="{57E58B49-9BE0-4DD3-9E71-C7FD25788E6F}"/>
    <cellStyle name="การคำนวณ 3 2 2 2 4" xfId="19317" xr:uid="{67043133-7C46-44BD-BC63-05D527FFBE2F}"/>
    <cellStyle name="การคำนวณ 3 2 2 2 4 2" xfId="32982" xr:uid="{00190D43-097E-4C91-BFEC-0A0D13A3FE0A}"/>
    <cellStyle name="การคำนวณ 3 2 2 2 4 3" xfId="41495" xr:uid="{4F75CC35-2A92-42F4-82E2-2AF54BD118B5}"/>
    <cellStyle name="การคำนวณ 3 2 2 2 4 4" xfId="46265" xr:uid="{A57BA60F-7F5A-4398-9B32-4EA11B7C3C33}"/>
    <cellStyle name="การคำนวณ 3 2 2 2 5" xfId="23215" xr:uid="{D635D581-3FE5-4DD8-A6CE-157827FB9536}"/>
    <cellStyle name="การคำนวณ 3 2 2 2 5 2" xfId="36638" xr:uid="{008E6818-2915-4E06-840E-EF069C16E0D1}"/>
    <cellStyle name="การคำนวณ 3 2 2 2 5 3" xfId="44168" xr:uid="{008294FD-16D7-4288-80CB-91938638C989}"/>
    <cellStyle name="การคำนวณ 3 2 2 2 5 4" xfId="47934" xr:uid="{EBCE70B7-799C-4AFE-825B-EE671BBDC487}"/>
    <cellStyle name="การคำนวณ 3 2 2 2 6" xfId="16287" xr:uid="{DAB3897C-750F-4BAF-8934-69A82A6E0C8F}"/>
    <cellStyle name="การคำนวณ 3 2 2 2 6 2" xfId="30304" xr:uid="{61A591EB-4B69-4450-AA8B-8EE5E3227E18}"/>
    <cellStyle name="การคำนวณ 3 2 2 2 6 3" xfId="39364" xr:uid="{2C93CB99-E2CD-42C8-B153-69128370F4CC}"/>
    <cellStyle name="การคำนวณ 3 2 2 2 6 4" xfId="30796" xr:uid="{26841A3E-BC04-4F61-A64D-DC3D931679A7}"/>
    <cellStyle name="การคำนวณ 3 2 2 2 7" xfId="10304" xr:uid="{7F8F2F52-3193-4765-B649-6CA7FDA19478}"/>
    <cellStyle name="การคำนวณ 3 2 2 2 8" xfId="24919" xr:uid="{425E0326-5D2A-4045-B07B-A723A09C71DC}"/>
    <cellStyle name="การคำนวณ 3 2 2 2 9" xfId="35265" xr:uid="{94A25084-86FA-4703-9CCE-CBDA43CE5D6A}"/>
    <cellStyle name="การคำนวณ 3 2 2 3" xfId="16289" xr:uid="{4B34A7F0-3B00-4353-8074-BCAFD96EFDFC}"/>
    <cellStyle name="การคำนวณ 3 2 2 3 2" xfId="16290" xr:uid="{923CE9AE-5C9D-4E2B-B38F-5DE9FE7F0679}"/>
    <cellStyle name="การคำนวณ 3 2 2 3 2 2" xfId="30307" xr:uid="{7DA4ABD2-1973-4F0F-9BFA-966DB9D6698B}"/>
    <cellStyle name="การคำนวณ 3 2 2 3 2 3" xfId="39367" xr:uid="{3D7F5164-0E1D-483C-84C6-BE20336526E6}"/>
    <cellStyle name="การคำนวณ 3 2 2 3 2 4" xfId="40861" xr:uid="{2FDB431E-FE1A-4C35-9A09-320E14C0B4AB}"/>
    <cellStyle name="การคำนวณ 3 2 2 3 3" xfId="30306" xr:uid="{FC2DDF9D-E565-4A7F-B6A5-C6001C18F4FC}"/>
    <cellStyle name="การคำนวณ 3 2 2 3 4" xfId="39366" xr:uid="{20322158-A94C-4A48-AC8D-C35645A684B9}"/>
    <cellStyle name="การคำนวณ 3 2 2 3 5" xfId="30960" xr:uid="{2D184C17-D1C5-488E-ABAE-6051911288AB}"/>
    <cellStyle name="การคำนวณ 3 2 2 4" xfId="16291" xr:uid="{0A8011C9-7A45-4C9A-8165-8E21842C509A}"/>
    <cellStyle name="การคำนวณ 3 2 2 4 2" xfId="16292" xr:uid="{23A97590-4B31-459A-B6C7-094891CAC4B7}"/>
    <cellStyle name="การคำนวณ 3 2 2 4 2 2" xfId="30309" xr:uid="{5AD404FE-5843-4619-819B-70FBFF20D7DC}"/>
    <cellStyle name="การคำนวณ 3 2 2 4 2 3" xfId="39369" xr:uid="{0A0D78F7-1B5C-4DE6-9982-1CEBD42F2CAC}"/>
    <cellStyle name="การคำนวณ 3 2 2 4 2 4" xfId="30798" xr:uid="{1F0A92F8-0B6B-424A-B457-C8DEF4C604F4}"/>
    <cellStyle name="การคำนวณ 3 2 2 4 3" xfId="30308" xr:uid="{B82A9298-8AB2-45F4-9397-02A8D0A8671C}"/>
    <cellStyle name="การคำนวณ 3 2 2 4 4" xfId="39368" xr:uid="{D04B6EC3-01C7-4500-907B-7CFB864012F3}"/>
    <cellStyle name="การคำนวณ 3 2 2 4 5" xfId="41482" xr:uid="{27D29B19-EB5D-45F2-A147-0FE0B78E24A6}"/>
    <cellStyle name="การคำนวณ 3 2 2 5" xfId="16293" xr:uid="{3CF54DEB-C244-40AE-A3FE-D6F0EAE15B3B}"/>
    <cellStyle name="การคำนวณ 3 2 2 5 2" xfId="16294" xr:uid="{FBE23139-259A-456E-997A-509E52EDBC0F}"/>
    <cellStyle name="การคำนวณ 3 2 2 5 2 2" xfId="30311" xr:uid="{9B3A41F2-201B-4649-B8D5-9E8D41F76BF7}"/>
    <cellStyle name="การคำนวณ 3 2 2 5 2 3" xfId="39371" xr:uid="{8B679BC2-5E43-4D9E-BFF1-029AC8947229}"/>
    <cellStyle name="การคำนวณ 3 2 2 5 2 4" xfId="7909" xr:uid="{253A74EF-57A0-4758-9753-10E90CCE5911}"/>
    <cellStyle name="การคำนวณ 3 2 2 5 3" xfId="30310" xr:uid="{DF583618-3AE9-44E7-A785-6E07643C37FF}"/>
    <cellStyle name="การคำนวณ 3 2 2 5 4" xfId="39370" xr:uid="{A5EE7BFD-E661-4E87-B38E-2A17069A54AD}"/>
    <cellStyle name="การคำนวณ 3 2 2 5 5" xfId="24406" xr:uid="{A5D4EAF6-E864-4570-B0A8-6290F5F91C84}"/>
    <cellStyle name="การคำนวณ 3 2 2 6" xfId="16295" xr:uid="{62498FF2-17D5-4ABD-A4B0-D9432ACEFC0B}"/>
    <cellStyle name="การคำนวณ 3 2 2 6 2" xfId="16296" xr:uid="{69102993-E008-495F-8B61-FA390976517B}"/>
    <cellStyle name="การคำนวณ 3 2 2 6 2 2" xfId="30313" xr:uid="{D781DD70-E621-42A6-A14C-79312508F47F}"/>
    <cellStyle name="การคำนวณ 3 2 2 6 2 3" xfId="39373" xr:uid="{61D72E25-75FF-45C9-85F2-F93AC32CBC2D}"/>
    <cellStyle name="การคำนวณ 3 2 2 6 2 4" xfId="41481" xr:uid="{461D2677-5F0E-4C13-955F-C8061050E029}"/>
    <cellStyle name="การคำนวณ 3 2 2 6 3" xfId="30312" xr:uid="{A378A4B3-6811-4D68-AA91-7ABD8F554CAD}"/>
    <cellStyle name="การคำนวณ 3 2 2 6 4" xfId="39372" xr:uid="{ECD31A36-1427-4E04-9ABD-5622617E612B}"/>
    <cellStyle name="การคำนวณ 3 2 2 6 5" xfId="27920" xr:uid="{C88C7ADF-EB3C-4287-9425-4D6DCFFA177F}"/>
    <cellStyle name="การคำนวณ 3 2 2 7" xfId="16297" xr:uid="{6B6B4E6E-7F17-45BF-87B0-509BD2D82D6F}"/>
    <cellStyle name="การคำนวณ 3 2 2 7 2" xfId="16298" xr:uid="{CFBE379E-BBC5-4C7D-A761-4EEA4941E143}"/>
    <cellStyle name="การคำนวณ 3 2 2 7 2 2" xfId="30315" xr:uid="{E4DD92CA-769B-40F1-8588-EC15E110BCFF}"/>
    <cellStyle name="การคำนวณ 3 2 2 7 2 3" xfId="39375" xr:uid="{F5773656-88B2-4DD5-A8FB-7865D0AFB221}"/>
    <cellStyle name="การคำนวณ 3 2 2 7 2 4" xfId="34017" xr:uid="{2D19E107-758D-467D-9064-36AAA94B152E}"/>
    <cellStyle name="การคำนวณ 3 2 2 7 3" xfId="30314" xr:uid="{AA833129-1FEC-4432-A288-DEB9E6B16801}"/>
    <cellStyle name="การคำนวณ 3 2 2 7 4" xfId="39374" xr:uid="{EFDC5D12-2BDD-4B07-87E5-9BC764314BE9}"/>
    <cellStyle name="การคำนวณ 3 2 2 7 5" xfId="30799" xr:uid="{6C049838-9F8C-4E00-944F-BF3BBF94BB51}"/>
    <cellStyle name="การคำนวณ 3 2 2 8" xfId="16299" xr:uid="{3204027C-C446-4778-BE50-8EECC12F2E91}"/>
    <cellStyle name="การคำนวณ 3 2 2 8 2" xfId="30316" xr:uid="{E713D92E-FD55-49D6-B952-AF012FDD14AF}"/>
    <cellStyle name="การคำนวณ 3 2 2 8 3" xfId="39376" xr:uid="{611A7867-8E62-4552-BB23-92781602DF38}"/>
    <cellStyle name="การคำนวณ 3 2 2 8 4" xfId="30964" xr:uid="{E5A02491-C092-41F2-A76A-2798AC799F39}"/>
    <cellStyle name="การคำนวณ 3 2 2 9" xfId="16300" xr:uid="{A206B362-E078-4C02-BF61-427277A4D0E9}"/>
    <cellStyle name="การคำนวณ 3 2 2 9 2" xfId="16301" xr:uid="{0E5A6351-4EE4-4DED-AFFB-1EB6DB7FBA55}"/>
    <cellStyle name="การคำนวณ 3 2 2 9 2 2" xfId="30318" xr:uid="{419F8D5F-4E41-453B-8CE9-568CCF1CFDF3}"/>
    <cellStyle name="การคำนวณ 3 2 2 9 2 3" xfId="39378" xr:uid="{BE1A1CE4-B5E6-448F-9B31-EAE203C0119E}"/>
    <cellStyle name="การคำนวณ 3 2 2 9 2 4" xfId="41480" xr:uid="{12A98AE3-44C3-444F-BE13-063D5C64D2A1}"/>
    <cellStyle name="การคำนวณ 3 2 2 9 3" xfId="30317" xr:uid="{529253F5-1F05-4E8C-AE57-96AF2D34C145}"/>
    <cellStyle name="การคำนวณ 3 2 2 9 4" xfId="39377" xr:uid="{31A5F021-7FC7-438D-8052-54893271D718}"/>
    <cellStyle name="การคำนวณ 3 2 2 9 5" xfId="40860" xr:uid="{27C3348B-E011-4F76-996E-F437D35A1E56}"/>
    <cellStyle name="การคำนวณ 3 2 3" xfId="7442" xr:uid="{4B114081-3BD2-4082-AE14-8BAA7771FB34}"/>
    <cellStyle name="การคำนวณ 3 2 3 10" xfId="21024" xr:uid="{A3DCBE7E-7128-4335-A401-F181E3F42C5E}"/>
    <cellStyle name="การคำนวณ 3 2 3 10 2" xfId="34494" xr:uid="{8861661F-C4A8-4121-B310-859E65598142}"/>
    <cellStyle name="การคำนวณ 3 2 3 10 3" xfId="42604" xr:uid="{B00B055C-BFCB-4267-A735-B39728213910}"/>
    <cellStyle name="การคำนวณ 3 2 3 10 4" xfId="46930" xr:uid="{0D9391DA-8A8D-4D4F-ABB4-411BD05FBEBF}"/>
    <cellStyle name="การคำนวณ 3 2 3 11" xfId="20323" xr:uid="{ADD41241-D8C7-48B8-BB23-1C2AC4C15F3F}"/>
    <cellStyle name="การคำนวณ 3 2 3 11 2" xfId="33840" xr:uid="{80C6AEDF-B190-46E3-967A-CEE21AAB58A4}"/>
    <cellStyle name="การคำนวณ 3 2 3 11 3" xfId="42100" xr:uid="{2BEC2625-43D9-4705-BD13-6A86725987AB}"/>
    <cellStyle name="การคำนวณ 3 2 3 11 4" xfId="46535" xr:uid="{AA01AB86-C4C2-4D39-B585-148E71B17B4E}"/>
    <cellStyle name="การคำนวณ 3 2 3 12" xfId="23214" xr:uid="{F7BBB942-37F9-40EB-A1D6-8E1A44E2A4A3}"/>
    <cellStyle name="การคำนวณ 3 2 3 12 2" xfId="36637" xr:uid="{F494DA03-ED09-4A73-BAD2-49D774774179}"/>
    <cellStyle name="การคำนวณ 3 2 3 12 3" xfId="44167" xr:uid="{31C7FD64-3816-45E3-8FE0-0D4D1578FD97}"/>
    <cellStyle name="การคำนวณ 3 2 3 12 4" xfId="47933" xr:uid="{EB114D6C-2506-4E0D-B8C6-16A67C59BC22}"/>
    <cellStyle name="การคำนวณ 3 2 3 13" xfId="16302" xr:uid="{367E9FD6-8A56-4E15-A129-4520C552036E}"/>
    <cellStyle name="การคำนวณ 3 2 3 13 2" xfId="30319" xr:uid="{BDA40371-F187-4C99-9C75-CC0720D3D3BD}"/>
    <cellStyle name="การคำนวณ 3 2 3 13 3" xfId="39379" xr:uid="{6F4DAA0A-51FB-4328-BEE4-3AE0020C9E34}"/>
    <cellStyle name="การคำนวณ 3 2 3 13 4" xfId="30800" xr:uid="{B855DDD2-A270-4ABC-B50C-50CEF2B3E236}"/>
    <cellStyle name="การคำนวณ 3 2 3 14" xfId="10303" xr:uid="{8EF0BDFF-5DD7-4F1F-AA5F-416D68467CDB}"/>
    <cellStyle name="การคำนวณ 3 2 3 15" xfId="24918" xr:uid="{413AFCB8-6DAC-4193-A040-D48E7F8D8AE9}"/>
    <cellStyle name="การคำนวณ 3 2 3 16" xfId="35805" xr:uid="{92CE4A8D-6002-4BDE-8C23-FDEAE3509187}"/>
    <cellStyle name="การคำนวณ 3 2 3 17" xfId="38240" xr:uid="{04E828EF-4E32-4A1D-BFFD-16D835A41CE2}"/>
    <cellStyle name="การคำนวณ 3 2 3 2" xfId="16303" xr:uid="{5C5143C3-9282-4A71-A92D-89BD702B269D}"/>
    <cellStyle name="การคำนวณ 3 2 3 2 2" xfId="16304" xr:uid="{544C6D2F-3457-40E6-853D-79467A9452DE}"/>
    <cellStyle name="การคำนวณ 3 2 3 2 2 2" xfId="30321" xr:uid="{61F2EA1D-5D34-4625-8D76-8BC8AB0A2E6B}"/>
    <cellStyle name="การคำนวณ 3 2 3 2 2 3" xfId="39381" xr:uid="{ABADBFD0-AC6C-4502-8A99-449EA25F5982}"/>
    <cellStyle name="การคำนวณ 3 2 3 2 2 4" xfId="27921" xr:uid="{33A60998-7BE2-4827-A99E-01CA60AB538A}"/>
    <cellStyle name="การคำนวณ 3 2 3 2 3" xfId="30320" xr:uid="{6234474C-C0E8-4F35-AE7D-8761FEAC891A}"/>
    <cellStyle name="การคำนวณ 3 2 3 2 4" xfId="39380" xr:uid="{2D07AAEE-244D-4564-A358-13E20172E1A4}"/>
    <cellStyle name="การคำนวณ 3 2 3 2 5" xfId="31099" xr:uid="{63A9C1EC-F641-483C-ADD1-E3C2572A3FF5}"/>
    <cellStyle name="การคำนวณ 3 2 3 3" xfId="16305" xr:uid="{7A9E54B5-1864-437E-8348-4177CCA9F3F6}"/>
    <cellStyle name="การคำนวณ 3 2 3 3 2" xfId="16306" xr:uid="{23C9FC43-C315-45B3-B641-8308C87B3655}"/>
    <cellStyle name="การคำนวณ 3 2 3 3 2 2" xfId="30323" xr:uid="{4721AEDC-F546-4A89-92E8-54219CB6A4FB}"/>
    <cellStyle name="การคำนวณ 3 2 3 3 2 3" xfId="39383" xr:uid="{AA938D1A-0D41-45E7-9C6E-E429CF27FB3C}"/>
    <cellStyle name="การคำนวณ 3 2 3 3 2 4" xfId="41479" xr:uid="{FE6BCDC1-65C1-420E-A20C-A4888097B570}"/>
    <cellStyle name="การคำนวณ 3 2 3 3 3" xfId="30322" xr:uid="{E99FD9CA-D4FE-4D3F-BD6A-985456F69220}"/>
    <cellStyle name="การคำนวณ 3 2 3 3 4" xfId="39382" xr:uid="{81F07A3A-4AB9-428F-AAEA-FA7E3B6810DE}"/>
    <cellStyle name="การคำนวณ 3 2 3 3 5" xfId="32432" xr:uid="{7B5BB928-9039-4F0C-9713-B064E72B3BAE}"/>
    <cellStyle name="การคำนวณ 3 2 3 4" xfId="16307" xr:uid="{060421B2-CDDA-4F7E-9A88-C35BDE598CD8}"/>
    <cellStyle name="การคำนวณ 3 2 3 4 2" xfId="16308" xr:uid="{9A543A39-A86D-4D62-8DF1-5F82820296C2}"/>
    <cellStyle name="การคำนวณ 3 2 3 4 2 2" xfId="30325" xr:uid="{46D8174A-E007-45D0-902F-3B5A246CADD5}"/>
    <cellStyle name="การคำนวณ 3 2 3 4 2 3" xfId="39385" xr:uid="{926311CB-E488-4920-AF82-20CCB8DDE385}"/>
    <cellStyle name="การคำนวณ 3 2 3 4 2 4" xfId="24407" xr:uid="{0EEC75E6-139D-4D40-8EA2-928B08B9D77B}"/>
    <cellStyle name="การคำนวณ 3 2 3 4 3" xfId="30324" xr:uid="{B99EE0F7-10CA-480E-80E2-54B1A54EEEF0}"/>
    <cellStyle name="การคำนวณ 3 2 3 4 4" xfId="39384" xr:uid="{4B25C29C-504A-44C0-87F1-A7E4F31F4F07}"/>
    <cellStyle name="การคำนวณ 3 2 3 4 5" xfId="30801" xr:uid="{2C506131-10AA-4CC0-B8C0-1749E349438A}"/>
    <cellStyle name="การคำนวณ 3 2 3 5" xfId="16309" xr:uid="{3387EB35-BE73-46C1-AF23-A4BB80C44BFF}"/>
    <cellStyle name="การคำนวณ 3 2 3 5 2" xfId="16310" xr:uid="{9E2604D4-6723-4F79-99CD-7485DCCDE47D}"/>
    <cellStyle name="การคำนวณ 3 2 3 5 2 2" xfId="30327" xr:uid="{430B64E4-9238-4BBF-A841-E5D8D6781904}"/>
    <cellStyle name="การคำนวณ 3 2 3 5 2 3" xfId="39387" xr:uid="{6A701FB5-1456-4496-A5FC-A0BFA10AE189}"/>
    <cellStyle name="การคำนวณ 3 2 3 5 2 4" xfId="40859" xr:uid="{818C73DC-677A-4523-A74C-97E38A657DC8}"/>
    <cellStyle name="การคำนวณ 3 2 3 5 3" xfId="30326" xr:uid="{9B3DEB27-0025-4224-ACAE-A1F234677874}"/>
    <cellStyle name="การคำนวณ 3 2 3 5 4" xfId="39386" xr:uid="{ADBDB88B-F7E0-4182-8D50-3213B9FFB910}"/>
    <cellStyle name="การคำนวณ 3 2 3 5 5" xfId="30968" xr:uid="{CF778194-FB32-4FB8-B22E-544C5F64B219}"/>
    <cellStyle name="การคำนวณ 3 2 3 6" xfId="16311" xr:uid="{ED64769E-5155-4FF0-A0F7-90B1B43BF062}"/>
    <cellStyle name="การคำนวณ 3 2 3 6 2" xfId="16312" xr:uid="{FFE4A4C0-AC66-4324-B7C2-764E38FCC513}"/>
    <cellStyle name="การคำนวณ 3 2 3 6 2 2" xfId="30329" xr:uid="{B1A2C370-FD5F-4D62-97B8-6E5D9DBF5891}"/>
    <cellStyle name="การคำนวณ 3 2 3 6 2 3" xfId="39389" xr:uid="{231A983F-9206-45A4-87C0-A8AEC5663DB9}"/>
    <cellStyle name="การคำนวณ 3 2 3 6 2 4" xfId="30802" xr:uid="{8104D2E8-DABC-45CC-9EBA-703C2B03CC08}"/>
    <cellStyle name="การคำนวณ 3 2 3 6 3" xfId="30328" xr:uid="{38E1936F-FDAF-49B2-A2E1-F8C18C936CD4}"/>
    <cellStyle name="การคำนวณ 3 2 3 6 4" xfId="39388" xr:uid="{A5C0F62C-5F80-4FAC-BA6E-258060D40527}"/>
    <cellStyle name="การคำนวณ 3 2 3 6 5" xfId="41478" xr:uid="{A25812AC-2729-4A69-8615-C74FE6EE3FAF}"/>
    <cellStyle name="การคำนวณ 3 2 3 7" xfId="16313" xr:uid="{C0B3D780-3960-4BBE-AFD4-530F5B1999ED}"/>
    <cellStyle name="การคำนวณ 3 2 3 7 2" xfId="30330" xr:uid="{74FD6155-BED1-4265-B08F-9C2321AEA3A8}"/>
    <cellStyle name="การคำนวณ 3 2 3 7 3" xfId="39390" xr:uid="{CFD9646B-B06E-4C01-B570-8C496F31531A}"/>
    <cellStyle name="การคำนวณ 3 2 3 7 4" xfId="34018" xr:uid="{14DA5DBD-2306-44E6-98EF-F48BA33B7EA4}"/>
    <cellStyle name="การคำนวณ 3 2 3 8" xfId="16314" xr:uid="{60B86FB6-8930-4432-9EF8-776FF7AC4D48}"/>
    <cellStyle name="การคำนวณ 3 2 3 8 2" xfId="16315" xr:uid="{979698CF-13F0-461E-971B-44085D789AF4}"/>
    <cellStyle name="การคำนวณ 3 2 3 8 2 2" xfId="30332" xr:uid="{55AC8436-A0A5-42F4-9931-61F474C51D63}"/>
    <cellStyle name="การคำนวณ 3 2 3 8 2 3" xfId="39392" xr:uid="{590416B2-9440-43D8-96CE-01F78893E7DC}"/>
    <cellStyle name="การคำนวณ 3 2 3 8 2 4" xfId="27923" xr:uid="{49C4103C-6DCD-48B9-A3B7-AACE8C2A2E83}"/>
    <cellStyle name="การคำนวณ 3 2 3 8 3" xfId="30331" xr:uid="{64A04325-7E2F-408C-B51B-0E18B27CE0FC}"/>
    <cellStyle name="การคำนวณ 3 2 3 8 4" xfId="39391" xr:uid="{2B64D877-E528-4965-9B0D-4C050A50FF6E}"/>
    <cellStyle name="การคำนวณ 3 2 3 8 5" xfId="27922" xr:uid="{C789DA72-A366-46E3-AFD8-9744E45F31CE}"/>
    <cellStyle name="การคำนวณ 3 2 3 9" xfId="16316" xr:uid="{71078192-5044-4505-9D1B-E2EA0B824460}"/>
    <cellStyle name="การคำนวณ 3 2 3 9 2" xfId="30333" xr:uid="{22741595-3132-4D2F-A579-9C73C25DDD4B}"/>
    <cellStyle name="การคำนวณ 3 2 3 9 3" xfId="39393" xr:uid="{4EAA7208-5827-4522-898B-43B57EBE1313}"/>
    <cellStyle name="การคำนวณ 3 2 3 9 4" xfId="41477" xr:uid="{CBAB7FE0-407E-427A-80DF-2C00187DF3E8}"/>
    <cellStyle name="การคำนวณ 3 2 4" xfId="16317" xr:uid="{748832AD-691F-441E-9DFA-E9CD6C0065BB}"/>
    <cellStyle name="การคำนวณ 3 2 4 10" xfId="30334" xr:uid="{D309CCCF-46FE-457B-80E4-663D3C36C849}"/>
    <cellStyle name="การคำนวณ 3 2 4 11" xfId="39394" xr:uid="{49EDBD41-363C-4783-B8D9-6560F739D8B5}"/>
    <cellStyle name="การคำนวณ 3 2 4 12" xfId="30803" xr:uid="{79820BEE-6393-4BF8-823E-E0B61383B03A}"/>
    <cellStyle name="การคำนวณ 3 2 4 2" xfId="16318" xr:uid="{317BBDC7-4BB6-4C2E-8A18-9189DBF66AAE}"/>
    <cellStyle name="การคำนวณ 3 2 4 2 2" xfId="16319" xr:uid="{0C5E253A-BBAB-4C24-8FA7-51B41BF70455}"/>
    <cellStyle name="การคำนวณ 3 2 4 2 2 2" xfId="30336" xr:uid="{C7589D67-445E-40B7-B32D-BBCE692B0FC4}"/>
    <cellStyle name="การคำนวณ 3 2 4 2 2 3" xfId="39396" xr:uid="{E9193146-8EC8-47E7-B269-8D23D5663E0D}"/>
    <cellStyle name="การคำนวณ 3 2 4 2 2 4" xfId="30972" xr:uid="{B66884CB-0933-475E-8E65-72A32016B326}"/>
    <cellStyle name="การคำนวณ 3 2 4 2 3" xfId="30335" xr:uid="{F09C3FC8-07D9-41F2-A4B1-40F52E6B3661}"/>
    <cellStyle name="การคำนวณ 3 2 4 2 4" xfId="39395" xr:uid="{852C39B6-1845-454C-864D-94E1BFD6380A}"/>
    <cellStyle name="การคำนวณ 3 2 4 2 5" xfId="31100" xr:uid="{6BC8A10B-4993-41E4-9331-CB99C4D7EB81}"/>
    <cellStyle name="การคำนวณ 3 2 4 3" xfId="16320" xr:uid="{100BC74D-8696-458F-A915-EF4539394D9D}"/>
    <cellStyle name="การคำนวณ 3 2 4 3 2" xfId="16321" xr:uid="{A8B0B814-1095-456F-A8CF-1D021E578734}"/>
    <cellStyle name="การคำนวณ 3 2 4 3 2 2" xfId="30338" xr:uid="{72953EE4-7E78-4D37-A757-7EC2E23504D3}"/>
    <cellStyle name="การคำนวณ 3 2 4 3 2 3" xfId="39398" xr:uid="{946AFBC6-7029-4FD3-BD23-914E195A4233}"/>
    <cellStyle name="การคำนวณ 3 2 4 3 2 4" xfId="41476" xr:uid="{14D31BB1-10E9-4FCD-8F57-51D8BB7F1CA1}"/>
    <cellStyle name="การคำนวณ 3 2 4 3 3" xfId="30337" xr:uid="{896F00D2-412D-45F5-82D0-B4C618F0693C}"/>
    <cellStyle name="การคำนวณ 3 2 4 3 4" xfId="39397" xr:uid="{3E787B05-2D92-43A0-A5BF-9A2E049E2051}"/>
    <cellStyle name="การคำนวณ 3 2 4 3 5" xfId="40858" xr:uid="{79F482B4-578C-4225-B042-58033C68D548}"/>
    <cellStyle name="การคำนวณ 3 2 4 4" xfId="16322" xr:uid="{5C2C11DD-DBE0-4844-96DE-94440C1416ED}"/>
    <cellStyle name="การคำนวณ 3 2 4 4 2" xfId="16323" xr:uid="{247510F0-9B1E-4F99-BAA4-BDBD7D165BEC}"/>
    <cellStyle name="การคำนวณ 3 2 4 4 2 2" xfId="30340" xr:uid="{5A8B642A-A071-4D52-8C67-5D6A86B0A4D3}"/>
    <cellStyle name="การคำนวณ 3 2 4 4 2 3" xfId="39400" xr:uid="{E8FF1CF0-5CE3-4483-9E61-AD257BECB23F}"/>
    <cellStyle name="การคำนวณ 3 2 4 4 2 4" xfId="31101" xr:uid="{B46DA106-626D-4E25-87B3-F6D7B5A0ACE7}"/>
    <cellStyle name="การคำนวณ 3 2 4 4 3" xfId="30339" xr:uid="{F20BD8C2-7811-4975-BFDC-386E775B5784}"/>
    <cellStyle name="การคำนวณ 3 2 4 4 4" xfId="39399" xr:uid="{8BB0AE63-FD9E-4B8D-8309-C79FDC0B610B}"/>
    <cellStyle name="การคำนวณ 3 2 4 4 5" xfId="30804" xr:uid="{8874477E-80BD-469C-A0D9-0EFA3A16C3C6}"/>
    <cellStyle name="การคำนวณ 3 2 4 5" xfId="16324" xr:uid="{6E52F9A5-1E8F-41EB-84F6-BBC0606FE197}"/>
    <cellStyle name="การคำนวณ 3 2 4 5 2" xfId="16325" xr:uid="{E0F6F5A2-6B00-4159-8BD0-E65A68AEB7FF}"/>
    <cellStyle name="การคำนวณ 3 2 4 5 2 2" xfId="30342" xr:uid="{125E5CD9-A625-41DD-B804-67427D2A0916}"/>
    <cellStyle name="การคำนวณ 3 2 4 5 2 3" xfId="39402" xr:uid="{4FF50E0F-3F64-40B4-9324-D1B740D367FA}"/>
    <cellStyle name="การคำนวณ 3 2 4 5 2 4" xfId="32431" xr:uid="{3FA935FF-0ACD-46E3-91AD-165D165AE305}"/>
    <cellStyle name="การคำนวณ 3 2 4 5 3" xfId="30341" xr:uid="{5FE23B79-0126-42C2-AF05-7868088EF51B}"/>
    <cellStyle name="การคำนวณ 3 2 4 5 4" xfId="39401" xr:uid="{FF202CD6-03AD-4078-AD76-8DCF48C0F3E8}"/>
    <cellStyle name="การคำนวณ 3 2 4 5 5" xfId="27924" xr:uid="{9243D9F9-F8A1-420A-897B-BE0948B86B19}"/>
    <cellStyle name="การคำนวณ 3 2 4 6" xfId="16326" xr:uid="{FDBF9C79-75B6-4038-842C-FBA485FE4BD3}"/>
    <cellStyle name="การคำนวณ 3 2 4 6 2" xfId="16327" xr:uid="{10112822-166D-4BEA-9D52-D54E41D45F67}"/>
    <cellStyle name="การคำนวณ 3 2 4 6 2 2" xfId="30344" xr:uid="{81556646-5327-4941-8434-3898F1B7B8C9}"/>
    <cellStyle name="การคำนวณ 3 2 4 6 2 3" xfId="39404" xr:uid="{3A1E9C66-3BA9-41E2-87A0-58B33B18A024}"/>
    <cellStyle name="การคำนวณ 3 2 4 6 2 4" xfId="30805" xr:uid="{37529C0C-D306-48D9-B561-8F0187A180B8}"/>
    <cellStyle name="การคำนวณ 3 2 4 6 3" xfId="30343" xr:uid="{17A23C7A-CAE0-439F-B366-986FC3590D2B}"/>
    <cellStyle name="การคำนวณ 3 2 4 6 4" xfId="39403" xr:uid="{10949218-65AD-47A5-B7FA-B320D6F4CD12}"/>
    <cellStyle name="การคำนวณ 3 2 4 6 5" xfId="41475" xr:uid="{98066817-4BF6-4A17-AEE6-9E6658F3EB80}"/>
    <cellStyle name="การคำนวณ 3 2 4 7" xfId="16328" xr:uid="{8AC181F4-7EA6-4BF2-BF8B-80806EC16DE7}"/>
    <cellStyle name="การคำนวณ 3 2 4 7 2" xfId="30345" xr:uid="{638E0BEB-9D17-4D7D-BB52-2A742A33B03C}"/>
    <cellStyle name="การคำนวณ 3 2 4 7 3" xfId="39405" xr:uid="{4076DCE6-5411-4537-A0DF-0B681042D922}"/>
    <cellStyle name="การคำนวณ 3 2 4 7 4" xfId="24408" xr:uid="{F20D029F-F9B5-4430-8319-011752A3C65A}"/>
    <cellStyle name="การคำนวณ 3 2 4 8" xfId="16329" xr:uid="{FD8983C9-37DB-475A-B242-87BE575D3904}"/>
    <cellStyle name="การคำนวณ 3 2 4 8 2" xfId="16330" xr:uid="{BAA5DBC7-633A-4848-8B26-82032D07344D}"/>
    <cellStyle name="การคำนวณ 3 2 4 8 2 2" xfId="30347" xr:uid="{74C94120-5C34-403D-8E29-25D472406CA4}"/>
    <cellStyle name="การคำนวณ 3 2 4 8 2 3" xfId="39407" xr:uid="{7528A00C-D7F3-467B-AC22-F8341F516F85}"/>
    <cellStyle name="การคำนวณ 3 2 4 8 2 4" xfId="40856" xr:uid="{65228015-0988-4B0A-89DD-23EFB7774F7C}"/>
    <cellStyle name="การคำนวณ 3 2 4 8 3" xfId="30346" xr:uid="{48879C25-2637-42D0-86D3-C3307E8F56C6}"/>
    <cellStyle name="การคำนวณ 3 2 4 8 4" xfId="39406" xr:uid="{33A78E57-A30C-4646-82B7-8519860B49C7}"/>
    <cellStyle name="การคำนวณ 3 2 4 8 5" xfId="30976" xr:uid="{0D9EE7EF-EF36-469B-BE1D-96810E7B1302}"/>
    <cellStyle name="การคำนวณ 3 2 4 9" xfId="16331" xr:uid="{C820C68C-A49F-4D1E-8028-0D5D4D63B2D7}"/>
    <cellStyle name="การคำนวณ 3 2 4 9 2" xfId="30348" xr:uid="{3F9F100B-08DF-4274-AADB-FA49EAF7E461}"/>
    <cellStyle name="การคำนวณ 3 2 4 9 3" xfId="39408" xr:uid="{E0BDA34F-BC5E-4C0D-9C24-1BABA8091B43}"/>
    <cellStyle name="การคำนวณ 3 2 4 9 4" xfId="41474" xr:uid="{49A1D7AF-DBA7-453C-BAEB-B6D94C1E45F0}"/>
    <cellStyle name="การคำนวณ 3 2 5" xfId="16332" xr:uid="{B8F6EFB6-3904-4CFC-9B6A-45392B969C48}"/>
    <cellStyle name="การคำนวณ 3 2 5 10" xfId="30349" xr:uid="{D6136451-555F-4F2D-94F0-DDF4B02DC646}"/>
    <cellStyle name="การคำนวณ 3 2 5 11" xfId="39409" xr:uid="{B110FF6E-A129-4DD9-A75E-DF85E2047D33}"/>
    <cellStyle name="การคำนวณ 3 2 5 12" xfId="30806" xr:uid="{1300B04D-4E68-4C70-8EDD-2D0A45A74CEB}"/>
    <cellStyle name="การคำนวณ 3 2 5 2" xfId="16333" xr:uid="{3AA14A2F-05F3-4B7C-9965-A88FFD8EC834}"/>
    <cellStyle name="การคำนวณ 3 2 5 2 2" xfId="16334" xr:uid="{9AB4C80C-21D3-4138-9090-F3718029099F}"/>
    <cellStyle name="การคำนวณ 3 2 5 2 2 2" xfId="30351" xr:uid="{BE9D3DDE-E5AA-4E23-BFBA-DAD8D099C020}"/>
    <cellStyle name="การคำนวณ 3 2 5 2 2 3" xfId="39411" xr:uid="{7B59A145-125A-40CC-92B1-50F556A18CE6}"/>
    <cellStyle name="การคำนวณ 3 2 5 2 2 4" xfId="37358" xr:uid="{E6993CD7-C306-47DF-BF6D-8ECBEC949108}"/>
    <cellStyle name="การคำนวณ 3 2 5 2 3" xfId="30350" xr:uid="{E66B5154-0AD7-45B3-9BF4-BCFD12D7BD5F}"/>
    <cellStyle name="การคำนวณ 3 2 5 2 4" xfId="39410" xr:uid="{25A9374C-116D-429D-915C-27AF591717BA}"/>
    <cellStyle name="การคำนวณ 3 2 5 2 5" xfId="24409" xr:uid="{E3143954-A9AD-45EF-959B-DED4EDE96792}"/>
    <cellStyle name="การคำนวณ 3 2 5 3" xfId="16335" xr:uid="{68E80BB2-D8E5-40A5-A876-ABA2C649EE69}"/>
    <cellStyle name="การคำนวณ 3 2 5 3 2" xfId="16336" xr:uid="{0710B6AB-C4F5-4B99-B3E9-0B308D2DC30B}"/>
    <cellStyle name="การคำนวณ 3 2 5 3 2 2" xfId="30353" xr:uid="{EA66C67F-8598-4D14-8FAE-73F60980E333}"/>
    <cellStyle name="การคำนวณ 3 2 5 3 2 3" xfId="39413" xr:uid="{B5A94797-B795-4F0D-AD86-4DC4525B5402}"/>
    <cellStyle name="การคำนวณ 3 2 5 3 2 4" xfId="41473" xr:uid="{250167CB-3255-4102-967C-112FC6289019}"/>
    <cellStyle name="การคำนวณ 3 2 5 3 3" xfId="30352" xr:uid="{FAB4BF18-FB94-4BFB-A38F-EA1E84EB6B18}"/>
    <cellStyle name="การคำนวณ 3 2 5 3 4" xfId="39412" xr:uid="{62049DC7-B605-4C7E-A231-19A9CE644224}"/>
    <cellStyle name="การคำนวณ 3 2 5 3 5" xfId="27919" xr:uid="{E4D6F25D-CC70-43DF-8C01-4590CF963E23}"/>
    <cellStyle name="การคำนวณ 3 2 5 4" xfId="16337" xr:uid="{2982AB8D-4D71-4B50-BE5F-9EF0C8314CBA}"/>
    <cellStyle name="การคำนวณ 3 2 5 4 2" xfId="16338" xr:uid="{C059F539-67CE-4E6F-BA51-5D34AEFE1BC6}"/>
    <cellStyle name="การคำนวณ 3 2 5 4 2 2" xfId="30355" xr:uid="{35D7DB9E-31F3-4981-B078-4EDC2E9A05FF}"/>
    <cellStyle name="การคำนวณ 3 2 5 4 2 3" xfId="39415" xr:uid="{48B2AA00-9F1D-4B3C-BEE2-C1438FF34FD3}"/>
    <cellStyle name="การคำนวณ 3 2 5 4 2 4" xfId="24410" xr:uid="{0B944FCE-54E6-40A1-A338-781E0B63E5EF}"/>
    <cellStyle name="การคำนวณ 3 2 5 4 3" xfId="30354" xr:uid="{FDE12966-014A-4169-BFC6-8546A9736A84}"/>
    <cellStyle name="การคำนวณ 3 2 5 4 4" xfId="39414" xr:uid="{1267AFB9-CD30-4411-8BB7-3A7722187D25}"/>
    <cellStyle name="การคำนวณ 3 2 5 4 5" xfId="30807" xr:uid="{A0957F74-05B6-4FA6-894B-79ABC6FC491E}"/>
    <cellStyle name="การคำนวณ 3 2 5 5" xfId="16339" xr:uid="{FA745A3D-F6CE-4ED9-B770-EE07A2FA720A}"/>
    <cellStyle name="การคำนวณ 3 2 5 5 2" xfId="16340" xr:uid="{2167B241-A918-4679-885B-83E7A35856EE}"/>
    <cellStyle name="การคำนวณ 3 2 5 5 2 2" xfId="30357" xr:uid="{6F4DF3A0-0F66-4206-B305-36F94ABD963F}"/>
    <cellStyle name="การคำนวณ 3 2 5 5 2 3" xfId="39417" xr:uid="{7D2A2FBD-51B8-4788-879C-D5CA515E3F15}"/>
    <cellStyle name="การคำนวณ 3 2 5 5 2 4" xfId="40855" xr:uid="{218FC3EF-B4A4-4DF6-A9D3-62EB7A49FB41}"/>
    <cellStyle name="การคำนวณ 3 2 5 5 3" xfId="30356" xr:uid="{6DD512B5-3131-4CC1-A277-8E9DC4AC6F19}"/>
    <cellStyle name="การคำนวณ 3 2 5 5 4" xfId="39416" xr:uid="{D53E6CBC-6EF2-4879-89C2-E886049DC959}"/>
    <cellStyle name="การคำนวณ 3 2 5 5 5" xfId="30980" xr:uid="{A0515846-92BF-43D2-8BAD-EF7B7CD49B84}"/>
    <cellStyle name="การคำนวณ 3 2 5 6" xfId="16341" xr:uid="{62B0C323-2E3F-415B-B597-9D2CBA0E77EB}"/>
    <cellStyle name="การคำนวณ 3 2 5 6 2" xfId="16342" xr:uid="{266B173E-F60E-4AED-82B9-D0199BCD856A}"/>
    <cellStyle name="การคำนวณ 3 2 5 6 2 2" xfId="30359" xr:uid="{25B0261F-7E91-45D7-B3F6-556B23C171FF}"/>
    <cellStyle name="การคำนวณ 3 2 5 6 2 3" xfId="39419" xr:uid="{42883C74-DCD0-41D6-A62B-FB4E1EB81254}"/>
    <cellStyle name="การคำนวณ 3 2 5 6 2 4" xfId="30808" xr:uid="{CAE77603-2FEB-449B-865A-A0466642377C}"/>
    <cellStyle name="การคำนวณ 3 2 5 6 3" xfId="30358" xr:uid="{8460D568-5B14-4766-9232-7082CE023FA8}"/>
    <cellStyle name="การคำนวณ 3 2 5 6 4" xfId="39418" xr:uid="{4B767EA2-7C92-4E98-AA9F-6E5C403E45C0}"/>
    <cellStyle name="การคำนวณ 3 2 5 6 5" xfId="41472" xr:uid="{86F606C0-6DFF-4182-A56C-9FD35EC06589}"/>
    <cellStyle name="การคำนวณ 3 2 5 7" xfId="16343" xr:uid="{CAFE3B6D-1AE0-42DB-8D78-56E410E7146F}"/>
    <cellStyle name="การคำนวณ 3 2 5 7 2" xfId="30360" xr:uid="{506BA99A-4383-4F0D-BC62-2DF2D0BBD4DA}"/>
    <cellStyle name="การคำนวณ 3 2 5 7 3" xfId="39420" xr:uid="{0BA79036-EFED-4752-9CE0-CFE85B0FB22D}"/>
    <cellStyle name="การคำนวณ 3 2 5 7 4" xfId="34019" xr:uid="{8A0A3C63-C9B4-43F3-9774-049023FA9413}"/>
    <cellStyle name="การคำนวณ 3 2 5 8" xfId="16344" xr:uid="{04935960-71C3-4283-81A2-0ACE55D880D3}"/>
    <cellStyle name="การคำนวณ 3 2 5 8 2" xfId="16345" xr:uid="{806DE49E-D724-4A13-BD2D-7271EEB13551}"/>
    <cellStyle name="การคำนวณ 3 2 5 8 2 2" xfId="30362" xr:uid="{7897AF0B-A80D-4ADA-ADF3-300BDB81FC7C}"/>
    <cellStyle name="การคำนวณ 3 2 5 8 2 3" xfId="39422" xr:uid="{0D61C2F0-166C-4C61-ACFD-94CD7B04D9BC}"/>
    <cellStyle name="การคำนวณ 3 2 5 8 2 4" xfId="27926" xr:uid="{91C4EC89-183E-43BE-8DE1-F71E5FCB4318}"/>
    <cellStyle name="การคำนวณ 3 2 5 8 3" xfId="30361" xr:uid="{F29A8F19-F3FA-44C1-B0DF-F0D1D824D642}"/>
    <cellStyle name="การคำนวณ 3 2 5 8 4" xfId="39421" xr:uid="{12EAB7B8-D13C-49A6-87DE-3C74ADDF45B5}"/>
    <cellStyle name="การคำนวณ 3 2 5 8 5" xfId="7910" xr:uid="{1D86658E-8738-4EB5-A3DC-F8B0B8D67FAB}"/>
    <cellStyle name="การคำนวณ 3 2 5 9" xfId="16346" xr:uid="{A63D318B-A732-44B8-92A0-C78C02450603}"/>
    <cellStyle name="การคำนวณ 3 2 5 9 2" xfId="30363" xr:uid="{88C247C7-30A8-4552-B67F-C387C9876A05}"/>
    <cellStyle name="การคำนวณ 3 2 5 9 3" xfId="39423" xr:uid="{415EF622-6485-4B54-906B-6E77A51D686A}"/>
    <cellStyle name="การคำนวณ 3 2 5 9 4" xfId="41471" xr:uid="{38A9B335-4206-4DB2-978C-5A1747B83475}"/>
    <cellStyle name="การคำนวณ 3 2 6" xfId="16347" xr:uid="{55DAB586-E6A6-44B0-8158-13C00F69660C}"/>
    <cellStyle name="การคำนวณ 3 2 6 10" xfId="33992" xr:uid="{7D8288A3-C67B-4C6F-A4F6-610BA6B2BE75}"/>
    <cellStyle name="การคำนวณ 3 2 6 2" xfId="16348" xr:uid="{385E7EFB-4E6C-488C-9298-0F789985A606}"/>
    <cellStyle name="การคำนวณ 3 2 6 2 2" xfId="16349" xr:uid="{FE2B49E2-193C-4710-B6AD-D2C74C485DB6}"/>
    <cellStyle name="การคำนวณ 3 2 6 2 2 2" xfId="30366" xr:uid="{EFCE3DC5-FA42-4A45-A56D-1C52B955AA03}"/>
    <cellStyle name="การคำนวณ 3 2 6 2 2 3" xfId="39426" xr:uid="{2EDC359C-0A74-41C3-9D00-1BA65E9CF29D}"/>
    <cellStyle name="การคำนวณ 3 2 6 2 2 4" xfId="30797" xr:uid="{88DD1967-60B7-4D67-89EF-B04A203968F6}"/>
    <cellStyle name="การคำนวณ 3 2 6 2 3" xfId="30365" xr:uid="{29B3BB03-099D-4D9F-A293-391DB90AC7A8}"/>
    <cellStyle name="การคำนวณ 3 2 6 2 4" xfId="39425" xr:uid="{2662634E-7425-4ECA-B6DA-9DE98179471B}"/>
    <cellStyle name="การคำนวณ 3 2 6 2 5" xfId="31102" xr:uid="{C00C438D-959E-4349-976A-3269A1FB902A}"/>
    <cellStyle name="การคำนวณ 3 2 6 3" xfId="16350" xr:uid="{556BF188-B1DD-4328-BAC9-81A51EF6102C}"/>
    <cellStyle name="การคำนวณ 3 2 6 3 2" xfId="16351" xr:uid="{06009D88-CFB1-4C83-BD7D-BC9CD2FEB014}"/>
    <cellStyle name="การคำนวณ 3 2 6 3 2 2" xfId="30368" xr:uid="{E8CDD4BE-5406-4ADE-88F3-5C817C0CB6B6}"/>
    <cellStyle name="การคำนวณ 3 2 6 3 2 3" xfId="39428" xr:uid="{DA2DFAF7-E8CD-4E41-95D2-185B58CEB174}"/>
    <cellStyle name="การคำนวณ 3 2 6 3 2 4" xfId="30810" xr:uid="{E1168D25-D933-4021-AD9E-45F23893E23D}"/>
    <cellStyle name="การคำนวณ 3 2 6 3 3" xfId="30367" xr:uid="{971D7015-B4AA-458B-A992-9C846E44D330}"/>
    <cellStyle name="การคำนวณ 3 2 6 3 4" xfId="39427" xr:uid="{DB95F9FE-F2F4-489F-A895-00464F4396C0}"/>
    <cellStyle name="การคำนวณ 3 2 6 3 5" xfId="30809" xr:uid="{037D9E18-7F4E-47D0-B5E4-438C0E9ACBDF}"/>
    <cellStyle name="การคำนวณ 3 2 6 4" xfId="16352" xr:uid="{9212BD7D-18EC-469E-AB38-C0B2C1E38C95}"/>
    <cellStyle name="การคำนวณ 3 2 6 4 2" xfId="16353" xr:uid="{199826B2-3368-4ADB-8C95-7BB3C61BFEAF}"/>
    <cellStyle name="การคำนวณ 3 2 6 4 2 2" xfId="30370" xr:uid="{98EEA6F6-CEEF-45A9-BE80-2B52C65D8BD6}"/>
    <cellStyle name="การคำนวณ 3 2 6 4 2 3" xfId="39430" xr:uid="{BC81EF21-FBB9-44D0-9D67-3FB240F0937E}"/>
    <cellStyle name="การคำนวณ 3 2 6 4 2 4" xfId="30812" xr:uid="{C3DA7F15-E63C-44D3-A1A8-2D98B1914DB9}"/>
    <cellStyle name="การคำนวณ 3 2 6 4 3" xfId="30369" xr:uid="{35823246-1E68-44DD-A37D-32EABD6EA8E0}"/>
    <cellStyle name="การคำนวณ 3 2 6 4 4" xfId="39429" xr:uid="{FFF72711-04AA-4B3A-A5BD-198F8D789A91}"/>
    <cellStyle name="การคำนวณ 3 2 6 4 5" xfId="30811" xr:uid="{4D729ACA-1B5D-495B-B20B-2E7FC3588082}"/>
    <cellStyle name="การคำนวณ 3 2 6 5" xfId="16354" xr:uid="{3AF2C835-0979-47D4-B3EA-9BEF68D8842D}"/>
    <cellStyle name="การคำนวณ 3 2 6 5 2" xfId="30371" xr:uid="{9042981C-D67B-4C25-98ED-9816EDDBB3B9}"/>
    <cellStyle name="การคำนวณ 3 2 6 5 3" xfId="39431" xr:uid="{8B034E7C-BC14-437B-A081-C4C101547C65}"/>
    <cellStyle name="การคำนวณ 3 2 6 5 4" xfId="30813" xr:uid="{E83FC756-0E09-4ABB-8A8F-9E9A863EB1C6}"/>
    <cellStyle name="การคำนวณ 3 2 6 6" xfId="16355" xr:uid="{E0600024-618E-4539-8C3E-344F8619B70D}"/>
    <cellStyle name="การคำนวณ 3 2 6 6 2" xfId="30372" xr:uid="{61AC32C1-8100-4592-B403-3863DCA5CFE9}"/>
    <cellStyle name="การคำนวณ 3 2 6 6 3" xfId="39432" xr:uid="{537AD191-B5B9-4EF8-974D-AB3013601E67}"/>
    <cellStyle name="การคำนวณ 3 2 6 6 4" xfId="30814" xr:uid="{B350BA28-0A5A-4B2B-A29B-4DF7FB062169}"/>
    <cellStyle name="การคำนวณ 3 2 6 7" xfId="16356" xr:uid="{2DBB6E24-B95B-40E2-AE1E-C515FC4212C7}"/>
    <cellStyle name="การคำนวณ 3 2 6 7 2" xfId="16357" xr:uid="{302CF1AB-884E-401A-A51B-2A10289B472D}"/>
    <cellStyle name="การคำนวณ 3 2 6 7 2 2" xfId="30374" xr:uid="{AACA2AF1-3786-407C-8FC0-C8257C427109}"/>
    <cellStyle name="การคำนวณ 3 2 6 7 2 3" xfId="39434" xr:uid="{F13BDB27-A97F-4912-9448-9F8B32AAB90E}"/>
    <cellStyle name="การคำนวณ 3 2 6 7 2 4" xfId="30816" xr:uid="{81708215-F399-4BC1-9B58-6DE477564EA9}"/>
    <cellStyle name="การคำนวณ 3 2 6 7 3" xfId="30373" xr:uid="{F1CB1009-7A6F-4125-B791-CC30B3674AA8}"/>
    <cellStyle name="การคำนวณ 3 2 6 7 4" xfId="39433" xr:uid="{6AEFBA8A-587A-4F95-8764-8E3C43D9DFF8}"/>
    <cellStyle name="การคำนวณ 3 2 6 7 5" xfId="30815" xr:uid="{5B4883A9-20A0-4953-8E41-B2632BF71578}"/>
    <cellStyle name="การคำนวณ 3 2 6 8" xfId="30364" xr:uid="{573114F1-D93C-4388-A5EB-98F069CF0E16}"/>
    <cellStyle name="การคำนวณ 3 2 6 9" xfId="39424" xr:uid="{E9E6645B-1393-41F6-8BB2-8D01190156D0}"/>
    <cellStyle name="การคำนวณ 3 2 7" xfId="16358" xr:uid="{12CBE16F-B8CA-4434-BE93-4FB093EE0188}"/>
    <cellStyle name="การคำนวณ 3 2 7 2" xfId="16359" xr:uid="{DE50C663-8E4D-410A-9C91-092C72629C33}"/>
    <cellStyle name="การคำนวณ 3 2 7 2 2" xfId="30376" xr:uid="{72BCD5F7-74C4-461E-8A0B-815D69B19DE3}"/>
    <cellStyle name="การคำนวณ 3 2 7 2 3" xfId="39436" xr:uid="{EBB3BDDB-D220-4CD6-8D10-F0E92AF8DE6A}"/>
    <cellStyle name="การคำนวณ 3 2 7 2 4" xfId="30818" xr:uid="{C77AFB89-A588-4DA7-BA82-C54C3A53E8DF}"/>
    <cellStyle name="การคำนวณ 3 2 7 3" xfId="30375" xr:uid="{D1D9C0BF-BEBD-484F-9706-B62160409A23}"/>
    <cellStyle name="การคำนวณ 3 2 7 4" xfId="39435" xr:uid="{418FC49C-F291-4B94-A521-7E3FDF6E6A3E}"/>
    <cellStyle name="การคำนวณ 3 2 7 5" xfId="30817" xr:uid="{AE891F4A-B194-4F15-A541-BD7182DAB6D2}"/>
    <cellStyle name="การคำนวณ 3 2 8" xfId="20430" xr:uid="{9E06AD83-328A-4C72-9DF3-9C063D1DB626}"/>
    <cellStyle name="การคำนวณ 3 2 8 2" xfId="33927" xr:uid="{670D067F-D79D-4AB1-8054-E887286F5100}"/>
    <cellStyle name="การคำนวณ 3 2 8 3" xfId="42196" xr:uid="{8F6252AF-061A-4F60-A42B-D5B724861CDA}"/>
    <cellStyle name="การคำนวณ 3 2 8 4" xfId="46618" xr:uid="{DE800552-7B93-4542-B68B-4F261B4E26E9}"/>
    <cellStyle name="การคำนวณ 3 2 9" xfId="21481" xr:uid="{7D39AE34-AAD7-4503-9395-FD1248AAC507}"/>
    <cellStyle name="การคำนวณ 3 2 9 2" xfId="34945" xr:uid="{56B7B1C6-6469-4963-90AE-7F3D41C8076F}"/>
    <cellStyle name="การคำนวณ 3 2 9 3" xfId="42978" xr:uid="{456F2A33-7AA1-4C60-AB00-6065B81EA3F6}"/>
    <cellStyle name="การคำนวณ 3 2 9 4" xfId="47240" xr:uid="{4E1A72A4-0BC8-4652-9BF7-197BAF6C13CE}"/>
    <cellStyle name="การคำนวณ 3 3" xfId="6640" xr:uid="{827F5A56-16A6-432D-B199-5132DA9DFA01}"/>
    <cellStyle name="การคำนวณ 3 3 10" xfId="16361" xr:uid="{F090F190-3685-4AC9-8A4C-A6193B048800}"/>
    <cellStyle name="การคำนวณ 3 3 10 2" xfId="30378" xr:uid="{963C4584-8322-4A0A-AE03-7F00B4288B96}"/>
    <cellStyle name="การคำนวณ 3 3 10 3" xfId="39438" xr:uid="{FE3CE2FA-2EF6-49CD-AF1A-C7A7AC99A210}"/>
    <cellStyle name="การคำนวณ 3 3 10 4" xfId="30820" xr:uid="{3BAB2EE0-92C1-4536-A431-D757B4310C96}"/>
    <cellStyle name="การคำนวณ 3 3 11" xfId="20432" xr:uid="{F11F68C1-D76D-4CE4-8F11-BF298F0A5F15}"/>
    <cellStyle name="การคำนวณ 3 3 11 2" xfId="33929" xr:uid="{EEAE95C5-D1BA-454C-9BD0-42F9E2D4D7A2}"/>
    <cellStyle name="การคำนวณ 3 3 11 3" xfId="42198" xr:uid="{59224367-C3B8-4A14-8B92-94CFEE11BCA6}"/>
    <cellStyle name="การคำนวณ 3 3 11 4" xfId="46620" xr:uid="{658CE209-D987-42F3-B4B1-2AB59FD3323B}"/>
    <cellStyle name="การคำนวณ 3 3 12" xfId="19001" xr:uid="{6B854E00-83B0-4844-936B-9FAB7CC6C29F}"/>
    <cellStyle name="การคำนวณ 3 3 12 2" xfId="32701" xr:uid="{3C4A9E7A-621E-4EF8-9156-5D40ED44BCB2}"/>
    <cellStyle name="การคำนวณ 3 3 12 3" xfId="41238" xr:uid="{031B01CE-D81E-4BEB-BC53-D2D1F4E60321}"/>
    <cellStyle name="การคำนวณ 3 3 12 4" xfId="46119" xr:uid="{74BEAA76-4FE5-4F59-9171-67A4E7B5F399}"/>
    <cellStyle name="การคำนวณ 3 3 13" xfId="22677" xr:uid="{66DD3498-459E-4E6E-8790-4C0BB5C45DDC}"/>
    <cellStyle name="การคำนวณ 3 3 13 2" xfId="36111" xr:uid="{84037F80-1DF4-4F71-B4D3-37ADFB5B8FD6}"/>
    <cellStyle name="การคำนวณ 3 3 13 3" xfId="43796" xr:uid="{57482148-952A-497E-84B2-BF8B4AB59A7D}"/>
    <cellStyle name="การคำนวณ 3 3 13 4" xfId="47703" xr:uid="{5B92719C-2888-45B4-AC2D-7EFB4CBABD2E}"/>
    <cellStyle name="การคำนวณ 3 3 14" xfId="16360" xr:uid="{F50C69D7-D540-4F99-A008-D6BB4F73E677}"/>
    <cellStyle name="การคำนวณ 3 3 14 2" xfId="30377" xr:uid="{9B1E17B2-49E8-4EF6-AA5A-BBBA75C098D2}"/>
    <cellStyle name="การคำนวณ 3 3 14 3" xfId="39437" xr:uid="{827388E6-FEA8-48F3-9356-5011F0C0DFA4}"/>
    <cellStyle name="การคำนวณ 3 3 14 4" xfId="30819" xr:uid="{2AB5415C-98EC-460B-BF76-D72B6FA4B722}"/>
    <cellStyle name="การคำนวณ 3 3 15" xfId="9618" xr:uid="{284F9583-FBB2-442B-BC02-1576158A4234}"/>
    <cellStyle name="การคำนวณ 3 3 16" xfId="24243" xr:uid="{9D11DA06-7BD1-43FF-828C-12DCFD15C99D}"/>
    <cellStyle name="การคำนวณ 3 3 17" xfId="33734" xr:uid="{D8DC3A3B-B187-4483-86BF-1B484C7E9147}"/>
    <cellStyle name="การคำนวณ 3 3 18" xfId="33753" xr:uid="{1A854237-EA1C-4855-A45A-EFBAC99E12A0}"/>
    <cellStyle name="การคำนวณ 3 3 2" xfId="7444" xr:uid="{30983567-2D8E-44B7-85AC-7DF4B8954C11}"/>
    <cellStyle name="การคำนวณ 3 3 2 10" xfId="38238" xr:uid="{FC89C2CE-DC07-4AFD-8222-8226856199A5}"/>
    <cellStyle name="การคำนวณ 3 3 2 2" xfId="16363" xr:uid="{DC27DF33-32CB-4013-A169-C13E23C21D3D}"/>
    <cellStyle name="การคำนวณ 3 3 2 2 2" xfId="30380" xr:uid="{FE3DBE5D-2AA0-4BAE-8180-36E0B4F01658}"/>
    <cellStyle name="การคำนวณ 3 3 2 2 3" xfId="39440" xr:uid="{D4F65B74-5F67-40D9-B5B2-89BC19453FC7}"/>
    <cellStyle name="การคำนวณ 3 3 2 2 4" xfId="30822" xr:uid="{AF61EFC5-98E2-490B-A8C3-A22DED36808B}"/>
    <cellStyle name="การคำนวณ 3 3 2 3" xfId="21026" xr:uid="{2142F7B3-C8B6-4BCB-8482-2CCC15520E62}"/>
    <cellStyle name="การคำนวณ 3 3 2 3 2" xfId="34496" xr:uid="{4629F158-956F-4C75-8EE1-3121F2D5C854}"/>
    <cellStyle name="การคำนวณ 3 3 2 3 3" xfId="42606" xr:uid="{37F27662-ECDF-4D6B-84BF-AD51CFEB9B84}"/>
    <cellStyle name="การคำนวณ 3 3 2 3 4" xfId="46932" xr:uid="{2113BA3F-808B-48F4-8BBF-B6B5A9C5EE6B}"/>
    <cellStyle name="การคำนวณ 3 3 2 4" xfId="19318" xr:uid="{1E595A74-0E16-4AE7-8A8F-4EEC125E7EC3}"/>
    <cellStyle name="การคำนวณ 3 3 2 4 2" xfId="32983" xr:uid="{001DBCE6-3C0D-4FD5-B3AB-A35D1D9F5F4D}"/>
    <cellStyle name="การคำนวณ 3 3 2 4 3" xfId="41496" xr:uid="{07D78AA8-5CFE-4009-B573-1EA7C5E91E56}"/>
    <cellStyle name="การคำนวณ 3 3 2 4 4" xfId="46266" xr:uid="{8D6C568E-3DA6-4185-946A-7E9B86BA8FD3}"/>
    <cellStyle name="การคำนวณ 3 3 2 5" xfId="23216" xr:uid="{E27D9DD1-5A27-4DE1-9F2F-B794EDE04B79}"/>
    <cellStyle name="การคำนวณ 3 3 2 5 2" xfId="36639" xr:uid="{2B53F8CC-F8E1-47D9-84FA-C7D6CF9C2624}"/>
    <cellStyle name="การคำนวณ 3 3 2 5 3" xfId="44169" xr:uid="{F905078F-8547-4C71-BFDF-0B614BBDD76B}"/>
    <cellStyle name="การคำนวณ 3 3 2 5 4" xfId="47935" xr:uid="{98DC7E10-0BDC-4C0A-A215-EF4EA583FF91}"/>
    <cellStyle name="การคำนวณ 3 3 2 6" xfId="16362" xr:uid="{1E85C444-3E3D-44CF-8B13-5396AA0707A9}"/>
    <cellStyle name="การคำนวณ 3 3 2 6 2" xfId="30379" xr:uid="{2176C578-E1F8-43AC-93E6-4CFEC573243B}"/>
    <cellStyle name="การคำนวณ 3 3 2 6 3" xfId="39439" xr:uid="{2532D9C1-CD77-46C6-A669-69B298F5495C}"/>
    <cellStyle name="การคำนวณ 3 3 2 6 4" xfId="30821" xr:uid="{73926105-E3CE-43BD-B3E8-D7F081AB2D61}"/>
    <cellStyle name="การคำนวณ 3 3 2 7" xfId="10305" xr:uid="{86809D94-2A62-4AD9-87E1-84D5903B7E53}"/>
    <cellStyle name="การคำนวณ 3 3 2 8" xfId="24920" xr:uid="{9CDDA221-E36E-42CD-A36B-105BD268516D}"/>
    <cellStyle name="การคำนวณ 3 3 2 9" xfId="33514" xr:uid="{440E31E9-F66C-48A5-9F70-9945CD9063BB}"/>
    <cellStyle name="การคำนวณ 3 3 3" xfId="16364" xr:uid="{3B4D8A91-624D-4EF2-84A1-76A876A72176}"/>
    <cellStyle name="การคำนวณ 3 3 3 2" xfId="16365" xr:uid="{A89D9691-8AEE-4DDC-9354-94BDD5369E6F}"/>
    <cellStyle name="การคำนวณ 3 3 3 2 2" xfId="30382" xr:uid="{69B870EF-BD31-42C4-9AF6-D4B821215CA5}"/>
    <cellStyle name="การคำนวณ 3 3 3 2 3" xfId="39442" xr:uid="{368E0758-6C7C-46CC-BFF7-8045546D8F1B}"/>
    <cellStyle name="การคำนวณ 3 3 3 2 4" xfId="30824" xr:uid="{36645F67-C70E-4B52-B8D4-89B96F7D394F}"/>
    <cellStyle name="การคำนวณ 3 3 3 3" xfId="30381" xr:uid="{141B731D-7F6C-4C07-AD34-C6A7B34AD604}"/>
    <cellStyle name="การคำนวณ 3 3 3 4" xfId="39441" xr:uid="{542E4A75-213E-4CE3-8F99-81F6C5C483BD}"/>
    <cellStyle name="การคำนวณ 3 3 3 5" xfId="30823" xr:uid="{2FC98620-6520-4216-9786-D245AD8F369A}"/>
    <cellStyle name="การคำนวณ 3 3 4" xfId="16366" xr:uid="{929C2006-2E6B-43FB-AE95-362DB386A878}"/>
    <cellStyle name="การคำนวณ 3 3 4 2" xfId="16367" xr:uid="{478E1695-9F8D-4100-9A73-C44126CCE088}"/>
    <cellStyle name="การคำนวณ 3 3 4 2 2" xfId="30384" xr:uid="{FD51E538-7908-4AFC-B2D8-F73E149A2450}"/>
    <cellStyle name="การคำนวณ 3 3 4 2 3" xfId="39444" xr:uid="{DFDA58C1-DBBD-4882-AF39-EE5A93B5BD44}"/>
    <cellStyle name="การคำนวณ 3 3 4 2 4" xfId="30961" xr:uid="{B43B90B7-1393-4991-AC31-C5DD7795CA31}"/>
    <cellStyle name="การคำนวณ 3 3 4 3" xfId="30383" xr:uid="{81D37BAA-F832-4723-A6AD-DFBEBF10CD00}"/>
    <cellStyle name="การคำนวณ 3 3 4 4" xfId="39443" xr:uid="{6CA5195C-8010-481C-8408-536DBF577F47}"/>
    <cellStyle name="การคำนวณ 3 3 4 5" xfId="30825" xr:uid="{255B3181-7464-4BF5-86A9-18029432B3D2}"/>
    <cellStyle name="การคำนวณ 3 3 5" xfId="16368" xr:uid="{46CE870D-EAD4-4B11-AA23-B6D8FB50551E}"/>
    <cellStyle name="การคำนวณ 3 3 5 2" xfId="16369" xr:uid="{610FF0A3-E1AB-498B-A9F9-F2AF1D172CF5}"/>
    <cellStyle name="การคำนวณ 3 3 5 2 2" xfId="30386" xr:uid="{7F02B90D-FAA3-41B8-B4AF-5D58029ADB2A}"/>
    <cellStyle name="การคำนวณ 3 3 5 2 3" xfId="39446" xr:uid="{F57D7F9D-276F-41EC-A32F-8BFF6A3975B0}"/>
    <cellStyle name="การคำนวณ 3 3 5 2 4" xfId="41463" xr:uid="{3137068D-277E-4188-B3B4-95E4EDD5009D}"/>
    <cellStyle name="การคำนวณ 3 3 5 3" xfId="30385" xr:uid="{D4FF91BF-6BF6-4533-9FD4-536D6C189092}"/>
    <cellStyle name="การคำนวณ 3 3 5 4" xfId="39445" xr:uid="{542EA5F5-4D08-4854-9134-E7E01051FE07}"/>
    <cellStyle name="การคำนวณ 3 3 5 5" xfId="40854" xr:uid="{7F11CAB5-0F53-411B-9CE7-66332A035193}"/>
    <cellStyle name="การคำนวณ 3 3 6" xfId="16370" xr:uid="{DCF44D3C-B4C6-472B-9AEA-F7F434AC1569}"/>
    <cellStyle name="การคำนวณ 3 3 6 2" xfId="16371" xr:uid="{00A8FD3A-9E1F-412E-AA83-3A0A6E91339C}"/>
    <cellStyle name="การคำนวณ 3 3 6 2 2" xfId="30388" xr:uid="{CF3266AA-3182-46FA-9924-046EB21F6AB9}"/>
    <cellStyle name="การคำนวณ 3 3 6 2 3" xfId="39448" xr:uid="{6A1914A4-2235-4924-AE7A-6D488D8D0568}"/>
    <cellStyle name="การคำนวณ 3 3 6 2 4" xfId="24411" xr:uid="{CC020611-27AB-49F5-804F-8AF2DA078F38}"/>
    <cellStyle name="การคำนวณ 3 3 6 3" xfId="30387" xr:uid="{CACDF749-AD4A-4B0B-B1EE-22D4038769B5}"/>
    <cellStyle name="การคำนวณ 3 3 6 4" xfId="39447" xr:uid="{7B0E4DDF-1AEE-4BEA-B825-87BD3ED5F40B}"/>
    <cellStyle name="การคำนวณ 3 3 6 5" xfId="30826" xr:uid="{5DB3226D-735D-433E-9522-1B3E71271F30}"/>
    <cellStyle name="การคำนวณ 3 3 7" xfId="16372" xr:uid="{281EAFA6-90FA-42EE-B7EE-5F9696DCF66A}"/>
    <cellStyle name="การคำนวณ 3 3 7 2" xfId="16373" xr:uid="{2899F85F-FBC0-464C-BAE0-971F67DCB6BC}"/>
    <cellStyle name="การคำนวณ 3 3 7 2 2" xfId="30390" xr:uid="{39A69145-EF3D-4676-BCC8-8F2802E8F9FD}"/>
    <cellStyle name="การคำนวณ 3 3 7 2 3" xfId="39450" xr:uid="{876FC1AA-DE50-4869-8EAD-605963A0949B}"/>
    <cellStyle name="การคำนวณ 3 3 7 2 4" xfId="37359" xr:uid="{CE411C17-CCF0-4547-ADCE-EC95C9036A36}"/>
    <cellStyle name="การคำนวณ 3 3 7 3" xfId="30389" xr:uid="{C13507F2-84E2-4E1A-BCC3-FF9C4BB6E019}"/>
    <cellStyle name="การคำนวณ 3 3 7 4" xfId="39449" xr:uid="{298C9758-AB60-4BAA-AD9F-451DEB644AD3}"/>
    <cellStyle name="การคำนวณ 3 3 7 5" xfId="32433" xr:uid="{7F5D22C5-9C3F-4B68-85AD-7B0308C4BEA0}"/>
    <cellStyle name="การคำนวณ 3 3 8" xfId="16374" xr:uid="{36734123-29F0-4D13-AB49-AF4232AEA90B}"/>
    <cellStyle name="การคำนวณ 3 3 8 2" xfId="30391" xr:uid="{CB1ADF79-0BD9-4242-8B34-EBE77E2F6D6A}"/>
    <cellStyle name="การคำนวณ 3 3 8 3" xfId="39451" xr:uid="{8BA72FEE-E71A-4A14-9728-BA89C3059BEC}"/>
    <cellStyle name="การคำนวณ 3 3 8 4" xfId="41462" xr:uid="{AE7EB7A4-3AFF-46DD-9E62-FFD123062C05}"/>
    <cellStyle name="การคำนวณ 3 3 9" xfId="16375" xr:uid="{18A61469-85EB-4D36-A362-3652AEBA06B5}"/>
    <cellStyle name="การคำนวณ 3 3 9 2" xfId="16376" xr:uid="{F99673B3-F855-4F81-891C-3535F6F648E0}"/>
    <cellStyle name="การคำนวณ 3 3 9 2 2" xfId="30393" xr:uid="{BF69CD3E-9C46-4052-9CCD-BEEFB20D57B5}"/>
    <cellStyle name="การคำนวณ 3 3 9 2 3" xfId="39453" xr:uid="{785921F9-13F5-453D-A317-DC5E7B4F0216}"/>
    <cellStyle name="การคำนวณ 3 3 9 2 4" xfId="24412" xr:uid="{05AC9FF9-FC34-4457-9202-48D99729156D}"/>
    <cellStyle name="การคำนวณ 3 3 9 3" xfId="30392" xr:uid="{FEB6E59E-94B0-4463-ADBB-F2F79E907EDE}"/>
    <cellStyle name="การคำนวณ 3 3 9 4" xfId="39452" xr:uid="{377330B3-C88C-4DA4-88DE-3F3C1BB8C291}"/>
    <cellStyle name="การคำนวณ 3 3 9 5" xfId="30827" xr:uid="{5B99520B-C0D5-4E60-8D21-78958F3FDCC6}"/>
    <cellStyle name="การคำนวณ 3 4" xfId="6641" xr:uid="{71268C06-FA48-4BD2-9F4E-B53118F3BFA1}"/>
    <cellStyle name="การคำนวณ 3 4 10" xfId="20433" xr:uid="{662538C4-D9CB-464F-99F3-E1093D4851E8}"/>
    <cellStyle name="การคำนวณ 3 4 10 2" xfId="33930" xr:uid="{87A16508-F01D-4AFE-9CD5-C612D2BB79BB}"/>
    <cellStyle name="การคำนวณ 3 4 10 3" xfId="42199" xr:uid="{E80E130B-85BA-4907-BFC7-8151ACA27A6E}"/>
    <cellStyle name="การคำนวณ 3 4 10 4" xfId="46621" xr:uid="{7427307E-3124-41E1-89F1-76C22B4F41E3}"/>
    <cellStyle name="การคำนวณ 3 4 11" xfId="22183" xr:uid="{3BA5BA04-9ED8-418F-9655-E0B0D9134239}"/>
    <cellStyle name="การคำนวณ 3 4 11 2" xfId="35631" xr:uid="{58EB5406-6FD7-4A87-893A-0C7C471EBADD}"/>
    <cellStyle name="การคำนวณ 3 4 11 3" xfId="43442" xr:uid="{1715BBDD-3E0C-4BCC-893E-BB452C63D867}"/>
    <cellStyle name="การคำนวณ 3 4 11 4" xfId="47452" xr:uid="{8094A696-B1E5-4571-9742-7516C25BC321}"/>
    <cellStyle name="การคำนวณ 3 4 12" xfId="22678" xr:uid="{852BBD77-6567-48F9-9D6D-E1D5ADE25295}"/>
    <cellStyle name="การคำนวณ 3 4 12 2" xfId="36112" xr:uid="{AFB254D3-EB8D-4236-A95B-4773F5EEFAC7}"/>
    <cellStyle name="การคำนวณ 3 4 12 3" xfId="43797" xr:uid="{DBC171A2-4E2B-4A37-8E09-A49A268AF6ED}"/>
    <cellStyle name="การคำนวณ 3 4 12 4" xfId="47704" xr:uid="{57FA5913-9049-4C94-9870-1A9A308ABA6C}"/>
    <cellStyle name="การคำนวณ 3 4 13" xfId="16377" xr:uid="{B540195A-77EF-446F-ABC7-89C3A319E13E}"/>
    <cellStyle name="การคำนวณ 3 4 13 2" xfId="30394" xr:uid="{A28AAE11-9691-47CB-9509-E1F7592D05CE}"/>
    <cellStyle name="การคำนวณ 3 4 13 3" xfId="39454" xr:uid="{EC1F47DF-722A-4451-B8D5-E86E88493EF3}"/>
    <cellStyle name="การคำนวณ 3 4 13 4" xfId="30965" xr:uid="{61F96F98-5D4E-48BE-9C3D-157FF8223B67}"/>
    <cellStyle name="การคำนวณ 3 4 14" xfId="9619" xr:uid="{89B83058-0334-44BF-8BAA-DD18656FBDAA}"/>
    <cellStyle name="การคำนวณ 3 4 15" xfId="24244" xr:uid="{E5A4B9AA-9C39-4172-B2D5-25DAC8D202B8}"/>
    <cellStyle name="การคำนวณ 3 4 16" xfId="29542" xr:uid="{1B23AECE-DD32-474F-8425-7D1FC0922C5E}"/>
    <cellStyle name="การคำนวณ 3 4 17" xfId="38663" xr:uid="{9FDBD4C5-01B7-4004-AF7F-00E70091D76F}"/>
    <cellStyle name="การคำนวณ 3 4 2" xfId="7445" xr:uid="{20668BC5-19AF-476D-A665-2D50A70DF312}"/>
    <cellStyle name="การคำนวณ 3 4 2 10" xfId="38237" xr:uid="{338D93AA-9F76-4A0D-B613-1747040009B2}"/>
    <cellStyle name="การคำนวณ 3 4 2 2" xfId="16379" xr:uid="{68B3B8C6-917C-466A-85B3-B2533F1730F2}"/>
    <cellStyle name="การคำนวณ 3 4 2 2 2" xfId="30396" xr:uid="{40706199-3EAA-4543-B84A-8A5D99CD0DF5}"/>
    <cellStyle name="การคำนวณ 3 4 2 2 3" xfId="39456" xr:uid="{43E70BDE-13EB-4040-BC19-3DB6E98A3107}"/>
    <cellStyle name="การคำนวณ 3 4 2 2 4" xfId="41461" xr:uid="{0EED20E9-962D-49D8-998A-3AD52DD9F93A}"/>
    <cellStyle name="การคำนวณ 3 4 2 3" xfId="21027" xr:uid="{D1C1B09C-0335-4940-9F87-2B67C07B60F3}"/>
    <cellStyle name="การคำนวณ 3 4 2 3 2" xfId="34497" xr:uid="{4A74E905-164C-472F-9A27-378728723CFC}"/>
    <cellStyle name="การคำนวณ 3 4 2 3 3" xfId="42607" xr:uid="{2BBFAE3E-98E8-4BC4-921B-F51BB2AC4C84}"/>
    <cellStyle name="การคำนวณ 3 4 2 3 4" xfId="46933" xr:uid="{D8A51148-E561-4601-A745-6FCF38F0FEF1}"/>
    <cellStyle name="การคำนวณ 3 4 2 4" xfId="19319" xr:uid="{1F26B6FC-5439-44EC-94C2-DBA43659021C}"/>
    <cellStyle name="การคำนวณ 3 4 2 4 2" xfId="32984" xr:uid="{A933D64F-8824-4D91-B2B9-7E74D3F94CAD}"/>
    <cellStyle name="การคำนวณ 3 4 2 4 3" xfId="41497" xr:uid="{5626950C-D6F2-4252-9F58-9089883E862E}"/>
    <cellStyle name="การคำนวณ 3 4 2 4 4" xfId="46267" xr:uid="{30A45518-2F9C-449E-B6F2-FC13C0E28839}"/>
    <cellStyle name="การคำนวณ 3 4 2 5" xfId="23217" xr:uid="{02011B3C-83C0-4A9A-AB8F-7E917C4DB720}"/>
    <cellStyle name="การคำนวณ 3 4 2 5 2" xfId="36640" xr:uid="{56B6F4D4-04F5-46A5-9D1E-D4A2A2166E54}"/>
    <cellStyle name="การคำนวณ 3 4 2 5 3" xfId="44170" xr:uid="{E1A32220-8858-4038-84C6-350ED2486348}"/>
    <cellStyle name="การคำนวณ 3 4 2 5 4" xfId="47936" xr:uid="{AB0C7B1A-E186-4816-B512-2835C7C2C62D}"/>
    <cellStyle name="การคำนวณ 3 4 2 6" xfId="16378" xr:uid="{FC7875B2-170E-409D-A61A-E9F2E128101F}"/>
    <cellStyle name="การคำนวณ 3 4 2 6 2" xfId="30395" xr:uid="{0180ACE4-C4BC-485E-9CD1-647782DCCC4B}"/>
    <cellStyle name="การคำนวณ 3 4 2 6 3" xfId="39455" xr:uid="{7135E5C6-C685-4B67-9BD6-0940FA463365}"/>
    <cellStyle name="การคำนวณ 3 4 2 6 4" xfId="40852" xr:uid="{60E80F0B-5102-407B-BCF0-7EB3A7ABB972}"/>
    <cellStyle name="การคำนวณ 3 4 2 7" xfId="10306" xr:uid="{AF1877BE-5E39-4893-A0F3-B97339430F62}"/>
    <cellStyle name="การคำนวณ 3 4 2 8" xfId="24921" xr:uid="{C11BDE17-7A38-4D23-B909-5F61B3022901}"/>
    <cellStyle name="การคำนวณ 3 4 2 9" xfId="36991" xr:uid="{E61F2465-C119-464A-BD6A-FF9C4B507D87}"/>
    <cellStyle name="การคำนวณ 3 4 3" xfId="16380" xr:uid="{1E6B8E35-6FEB-4724-A15C-565584A48FEF}"/>
    <cellStyle name="การคำนวณ 3 4 3 2" xfId="16381" xr:uid="{B8218A12-4830-4C04-88A6-1E7A62D9E953}"/>
    <cellStyle name="การคำนวณ 3 4 3 2 2" xfId="30398" xr:uid="{D86BB02E-487A-4D45-B75B-85457D1552C9}"/>
    <cellStyle name="การคำนวณ 3 4 3 2 3" xfId="39458" xr:uid="{903EFBAC-77F0-43F3-9B33-B98D5D7C496F}"/>
    <cellStyle name="การคำนวณ 3 4 3 2 4" xfId="24413" xr:uid="{D06ADE3A-F7F2-4153-BD89-4F8834667822}"/>
    <cellStyle name="การคำนวณ 3 4 3 3" xfId="30397" xr:uid="{EDF24A4B-1FED-4DB0-9750-5E41A257AA7A}"/>
    <cellStyle name="การคำนวณ 3 4 3 4" xfId="39457" xr:uid="{8F5EAD8A-99A2-49F1-97E6-DD7E419A3372}"/>
    <cellStyle name="การคำนวณ 3 4 3 5" xfId="30828" xr:uid="{8CBA7884-51EC-4C70-B623-9AA2E1EC7259}"/>
    <cellStyle name="การคำนวณ 3 4 4" xfId="16382" xr:uid="{884EC523-8FCD-4738-B232-3B38788A99B0}"/>
    <cellStyle name="การคำนวณ 3 4 4 2" xfId="16383" xr:uid="{F02830CD-50E8-4455-B76C-96615BCECF85}"/>
    <cellStyle name="การคำนวณ 3 4 4 2 2" xfId="30400" xr:uid="{E1D94AEB-8E9D-48B6-815D-7A9840EC070A}"/>
    <cellStyle name="การคำนวณ 3 4 4 2 3" xfId="39460" xr:uid="{2BB24050-A939-4602-AA93-30418CA2D0CB}"/>
    <cellStyle name="การคำนวณ 3 4 4 2 4" xfId="27927" xr:uid="{94A602EB-6835-4F6A-850B-9E38E7DEB1AE}"/>
    <cellStyle name="การคำนวณ 3 4 4 3" xfId="30399" xr:uid="{84DC48C4-D676-42E0-B213-EB3E69770FF3}"/>
    <cellStyle name="การคำนวณ 3 4 4 4" xfId="39459" xr:uid="{B1BB9E67-AA79-40EF-A72E-F782E9D9843C}"/>
    <cellStyle name="การคำนวณ 3 4 4 5" xfId="27925" xr:uid="{19C58BCB-BD91-4BCB-84A9-C54B13AB689E}"/>
    <cellStyle name="การคำนวณ 3 4 5" xfId="16384" xr:uid="{29A59678-AA55-4081-8DF6-6FAA6006857F}"/>
    <cellStyle name="การคำนวณ 3 4 5 2" xfId="16385" xr:uid="{F83C9EB3-3A62-40F8-9A7B-08C248868CAA}"/>
    <cellStyle name="การคำนวณ 3 4 5 2 2" xfId="30402" xr:uid="{54C35C26-F835-4237-894D-D8F988F8B8DB}"/>
    <cellStyle name="การคำนวณ 3 4 5 2 3" xfId="39462" xr:uid="{B028E314-DAFD-4095-91FC-10E50BFB4AB8}"/>
    <cellStyle name="การคำนวณ 3 4 5 2 4" xfId="30829" xr:uid="{4FB51FA9-EB5F-4937-AD42-ED424F93EC22}"/>
    <cellStyle name="การคำนวณ 3 4 5 3" xfId="30401" xr:uid="{74D851FB-3BFC-4DB8-BBEC-D75944A059D8}"/>
    <cellStyle name="การคำนวณ 3 4 5 4" xfId="39461" xr:uid="{99AD1046-997C-4717-83B3-086465B08224}"/>
    <cellStyle name="การคำนวณ 3 4 5 5" xfId="41460" xr:uid="{52AC1DAC-41B6-40E5-859F-0F931D55E89E}"/>
    <cellStyle name="การคำนวณ 3 4 6" xfId="16386" xr:uid="{774E4A66-A800-4AE8-B191-DEEBD46D86B9}"/>
    <cellStyle name="การคำนวณ 3 4 6 2" xfId="16387" xr:uid="{474C56E1-1950-436E-B2AE-AFB6E6B64A0E}"/>
    <cellStyle name="การคำนวณ 3 4 6 2 2" xfId="30404" xr:uid="{79096A1F-1AE2-4B8F-9967-DACD36B48B2C}"/>
    <cellStyle name="การคำนวณ 3 4 6 2 3" xfId="39464" xr:uid="{8A2D8876-1758-4A87-907F-EF33818EA55C}"/>
    <cellStyle name="การคำนวณ 3 4 6 2 4" xfId="30969" xr:uid="{6FA8F5E4-1C56-4FF0-9522-F7D576754D2E}"/>
    <cellStyle name="การคำนวณ 3 4 6 3" xfId="30403" xr:uid="{155E6F60-7FDC-4C3D-A7C9-8F1A8E0B65CC}"/>
    <cellStyle name="การคำนวณ 3 4 6 4" xfId="39463" xr:uid="{CABAA744-983E-41A1-8F49-3BE190045A6F}"/>
    <cellStyle name="การคำนวณ 3 4 6 5" xfId="24414" xr:uid="{9DEFB0C9-50EC-49A1-830F-EEA3EEC5D490}"/>
    <cellStyle name="การคำนวณ 3 4 7" xfId="16388" xr:uid="{25EB0FB0-AE4D-4B5D-9DBE-0AC273BB28A9}"/>
    <cellStyle name="การคำนวณ 3 4 7 2" xfId="30405" xr:uid="{EDEE360E-7944-4111-98EC-3AC43827F17A}"/>
    <cellStyle name="การคำนวณ 3 4 7 3" xfId="39465" xr:uid="{A21344F7-5489-4FFF-86A3-248B009E57D7}"/>
    <cellStyle name="การคำนวณ 3 4 7 4" xfId="40851" xr:uid="{C2999CB4-7339-46AC-9B39-F3128CDF5658}"/>
    <cellStyle name="การคำนวณ 3 4 8" xfId="16389" xr:uid="{E6BC8FBA-BF97-43F3-B6C8-A05A589BF42A}"/>
    <cellStyle name="การคำนวณ 3 4 8 2" xfId="16390" xr:uid="{566059A3-E7F2-44F4-9607-4EF2C020706F}"/>
    <cellStyle name="การคำนวณ 3 4 8 2 2" xfId="30407" xr:uid="{D3B619B9-D99F-4F7E-A889-28466BD3DAAF}"/>
    <cellStyle name="การคำนวณ 3 4 8 2 3" xfId="39467" xr:uid="{468C7ADE-40D9-47CF-A572-210D59BE1047}"/>
    <cellStyle name="การคำนวณ 3 4 8 2 4" xfId="30830" xr:uid="{11CE1F64-671D-4389-966B-15E6E16962ED}"/>
    <cellStyle name="การคำนวณ 3 4 8 3" xfId="30406" xr:uid="{77E93215-F941-431A-BE0A-492EA6C7F700}"/>
    <cellStyle name="การคำนวณ 3 4 8 4" xfId="39466" xr:uid="{D818D60F-2358-4383-8AD3-B0F124E694B5}"/>
    <cellStyle name="การคำนวณ 3 4 8 5" xfId="41459" xr:uid="{302D247C-27F2-4701-8841-A5656F6C444E}"/>
    <cellStyle name="การคำนวณ 3 4 9" xfId="16391" xr:uid="{D1E4AB3F-73F5-4101-A3DD-941D4949E534}"/>
    <cellStyle name="การคำนวณ 3 4 9 2" xfId="30408" xr:uid="{504309E5-A0F9-4EF1-B6D4-E3604826109B}"/>
    <cellStyle name="การคำนวณ 3 4 9 3" xfId="39468" xr:uid="{40F240F3-0187-4164-BED3-6D7192F3634F}"/>
    <cellStyle name="การคำนวณ 3 4 9 4" xfId="24415" xr:uid="{553D8474-87C3-4FBD-921F-F41E54B382A4}"/>
    <cellStyle name="การคำนวณ 3 5" xfId="6642" xr:uid="{FB29769C-6F45-4E6A-BA1F-CBB971706394}"/>
    <cellStyle name="การคำนวณ 3 5 10" xfId="20434" xr:uid="{9A43A402-DAFF-4F0B-8872-A60CFBC20169}"/>
    <cellStyle name="การคำนวณ 3 5 10 2" xfId="33931" xr:uid="{A3D36A3D-84A4-4728-884B-BF25D7AFFD54}"/>
    <cellStyle name="การคำนวณ 3 5 10 3" xfId="42200" xr:uid="{60FF7F0F-DB0C-4534-B904-6995B1623541}"/>
    <cellStyle name="การคำนวณ 3 5 10 4" xfId="46622" xr:uid="{5A8CCADC-D999-4F56-8B91-78FFFB43F841}"/>
    <cellStyle name="การคำนวณ 3 5 11" xfId="21467" xr:uid="{4FE5DAD2-B3F2-447F-8857-F3B47EB3542C}"/>
    <cellStyle name="การคำนวณ 3 5 11 2" xfId="34932" xr:uid="{6B7FEAA4-AEA8-4FD9-8593-A3D36149B032}"/>
    <cellStyle name="การคำนวณ 3 5 11 3" xfId="42964" xr:uid="{2D884BE1-0CA4-44C7-84E7-A3421FAE2581}"/>
    <cellStyle name="การคำนวณ 3 5 11 4" xfId="47228" xr:uid="{2D7F702E-8A79-4688-B2D8-A391E3824022}"/>
    <cellStyle name="การคำนวณ 3 5 12" xfId="22679" xr:uid="{D2D3B59E-FB0D-4AB7-9B78-5DFCCBFD943A}"/>
    <cellStyle name="การคำนวณ 3 5 12 2" xfId="36113" xr:uid="{EC7C07FF-F524-4C00-A01F-0170DB257788}"/>
    <cellStyle name="การคำนวณ 3 5 12 3" xfId="43798" xr:uid="{A9DDE0BC-72BD-48CB-BBA8-FDBB3A1F9F4C}"/>
    <cellStyle name="การคำนวณ 3 5 12 4" xfId="47705" xr:uid="{ED8FFA9F-68B8-4E77-8F4A-CF836F27CAA2}"/>
    <cellStyle name="การคำนวณ 3 5 13" xfId="16392" xr:uid="{BA10A3A1-D1F8-49FE-9E3E-B450E1D70A02}"/>
    <cellStyle name="การคำนวณ 3 5 13 2" xfId="30409" xr:uid="{B5269E1C-E96E-468E-AFA9-C6E796973404}"/>
    <cellStyle name="การคำนวณ 3 5 13 3" xfId="39469" xr:uid="{AABEF374-8C7E-41FA-9E60-94CEB5569E65}"/>
    <cellStyle name="การคำนวณ 3 5 13 4" xfId="27928" xr:uid="{31936F9D-7095-49AC-AF5F-83E9B0F91626}"/>
    <cellStyle name="การคำนวณ 3 5 14" xfId="9620" xr:uid="{FF6C9BE9-55A2-4637-B685-1AE165DC13A3}"/>
    <cellStyle name="การคำนวณ 3 5 15" xfId="24245" xr:uid="{AB6650EF-1057-4C17-8766-752C0000FA48}"/>
    <cellStyle name="การคำนวณ 3 5 16" xfId="29541" xr:uid="{ED5568CA-05B3-4A0D-9C2A-EBC15FE54E4C}"/>
    <cellStyle name="การคำนวณ 3 5 17" xfId="38662" xr:uid="{C98874CC-68AA-43E2-9B20-0AA03FA6497D}"/>
    <cellStyle name="การคำนวณ 3 5 2" xfId="7446" xr:uid="{976641EB-E7B5-474F-BFA1-4A98FA0118C4}"/>
    <cellStyle name="การคำนวณ 3 5 2 10" xfId="38236" xr:uid="{916362CE-6C31-4C75-9C76-0947F19970A5}"/>
    <cellStyle name="การคำนวณ 3 5 2 2" xfId="16394" xr:uid="{842CACCF-98FC-48D5-AA57-151B59323383}"/>
    <cellStyle name="การคำนวณ 3 5 2 2 2" xfId="30411" xr:uid="{1E30F127-DBF9-4BC8-A761-D781536B15DF}"/>
    <cellStyle name="การคำนวณ 3 5 2 2 3" xfId="39471" xr:uid="{54AA5553-B05B-41BE-9167-121D3C4058CF}"/>
    <cellStyle name="การคำนวณ 3 5 2 2 4" xfId="41458" xr:uid="{CDDA41E7-C0EC-4686-BB3F-E29864EC5DAA}"/>
    <cellStyle name="การคำนวณ 3 5 2 3" xfId="21028" xr:uid="{7059907E-FE84-44A8-8E95-B5053C76E91E}"/>
    <cellStyle name="การคำนวณ 3 5 2 3 2" xfId="34498" xr:uid="{1FC76CB0-996C-4BCD-B0DD-AC48DA2F5F7D}"/>
    <cellStyle name="การคำนวณ 3 5 2 3 3" xfId="42608" xr:uid="{80276CC1-042C-4F66-9F3B-78618429F2CB}"/>
    <cellStyle name="การคำนวณ 3 5 2 3 4" xfId="46934" xr:uid="{EE21D5A4-03C3-4AC6-A8E5-FA2A51F8E41E}"/>
    <cellStyle name="การคำนวณ 3 5 2 4" xfId="20324" xr:uid="{CF38243E-099C-4623-AB17-7D76EDCB9BF4}"/>
    <cellStyle name="การคำนวณ 3 5 2 4 2" xfId="33841" xr:uid="{ACC10B32-F2D5-4F51-9257-ABBEEF861278}"/>
    <cellStyle name="การคำนวณ 3 5 2 4 3" xfId="42101" xr:uid="{37E82E3B-7287-4D90-ACC6-EBA3F09FAD2A}"/>
    <cellStyle name="การคำนวณ 3 5 2 4 4" xfId="46536" xr:uid="{7B268887-54B5-4275-8E49-409F6CFC7284}"/>
    <cellStyle name="การคำนวณ 3 5 2 5" xfId="23218" xr:uid="{5FE2EBF9-08FB-4BE8-ACE1-CA428523559F}"/>
    <cellStyle name="การคำนวณ 3 5 2 5 2" xfId="36641" xr:uid="{B5E76F96-430F-4F77-A7F6-E501D5C81772}"/>
    <cellStyle name="การคำนวณ 3 5 2 5 3" xfId="44171" xr:uid="{7C9E4703-29DA-44FC-8FF8-5B69DA98D9AB}"/>
    <cellStyle name="การคำนวณ 3 5 2 5 4" xfId="47937" xr:uid="{1FA426F0-F487-470F-A567-861340760182}"/>
    <cellStyle name="การคำนวณ 3 5 2 6" xfId="16393" xr:uid="{4D0CDAA8-5C64-4C66-A640-32A4E6110C38}"/>
    <cellStyle name="การคำนวณ 3 5 2 6 2" xfId="30410" xr:uid="{7B76D73E-3E61-472A-9C55-0B23CE27AE05}"/>
    <cellStyle name="การคำนวณ 3 5 2 6 3" xfId="39470" xr:uid="{6D053EFD-ED11-48D3-A66E-5329A63E8AA2}"/>
    <cellStyle name="การคำนวณ 3 5 2 6 4" xfId="27929" xr:uid="{94C8596F-23AE-428A-8613-9AA09377C242}"/>
    <cellStyle name="การคำนวณ 3 5 2 7" xfId="10307" xr:uid="{A0E2DF8E-3BDD-49EE-9031-6DC2B357B5AA}"/>
    <cellStyle name="การคำนวณ 3 5 2 8" xfId="24922" xr:uid="{3311215E-EEDB-49B0-A0D4-9103068E27D7}"/>
    <cellStyle name="การคำนวณ 3 5 2 9" xfId="36485" xr:uid="{1972352C-B828-4C9C-AC03-DB9EB8769D6A}"/>
    <cellStyle name="การคำนวณ 3 5 3" xfId="16395" xr:uid="{1664A597-6AE7-4BCC-B2C5-F4177DFDDD07}"/>
    <cellStyle name="การคำนวณ 3 5 3 2" xfId="16396" xr:uid="{974945BF-A3F2-4BFE-B8A3-4ACF47111C5A}"/>
    <cellStyle name="การคำนวณ 3 5 3 2 2" xfId="30413" xr:uid="{80A90E3F-D463-4422-B641-3A4118C3B9A5}"/>
    <cellStyle name="การคำนวณ 3 5 3 2 3" xfId="39473" xr:uid="{90297C78-268F-4C53-A527-8705055F0665}"/>
    <cellStyle name="การคำนวณ 3 5 3 2 4" xfId="31103" xr:uid="{F198B46E-C25F-41B6-9AF0-164C8D9308D7}"/>
    <cellStyle name="การคำนวณ 3 5 3 3" xfId="30412" xr:uid="{015A92B2-AE79-4004-BA74-248DCF0832E8}"/>
    <cellStyle name="การคำนวณ 3 5 3 4" xfId="39472" xr:uid="{0F27ED70-DD2C-49C5-A4B2-796FE9A3770A}"/>
    <cellStyle name="การคำนวณ 3 5 3 5" xfId="30831" xr:uid="{C6633EE9-957A-47A3-9DF6-95CF67C73A3B}"/>
    <cellStyle name="การคำนวณ 3 5 4" xfId="16397" xr:uid="{CC6A270E-5A02-4370-A99C-073330535946}"/>
    <cellStyle name="การคำนวณ 3 5 4 2" xfId="16398" xr:uid="{D91ECF72-7E91-4D3A-9C9B-AD12A05BB327}"/>
    <cellStyle name="การคำนวณ 3 5 4 2 2" xfId="30415" xr:uid="{A5A1064B-7B84-43DE-AC92-AB9D05AADD99}"/>
    <cellStyle name="การคำนวณ 3 5 4 2 3" xfId="39475" xr:uid="{8D82CCC0-376D-4C8B-804B-ABAC093F2133}"/>
    <cellStyle name="การคำนวณ 3 5 4 2 4" xfId="40850" xr:uid="{DEB3A365-7C0B-4958-B53F-D55A491EDEE3}"/>
    <cellStyle name="การคำนวณ 3 5 4 3" xfId="30414" xr:uid="{E52A31E2-7DD8-4F14-B193-5472206B7994}"/>
    <cellStyle name="การคำนวณ 3 5 4 4" xfId="39474" xr:uid="{24AC82FB-A3CE-469C-AD89-EA51424FBECE}"/>
    <cellStyle name="การคำนวณ 3 5 4 5" xfId="30973" xr:uid="{0D5C5B64-3D48-4287-8229-574D1F705C8C}"/>
    <cellStyle name="การคำนวณ 3 5 5" xfId="16399" xr:uid="{55FC025C-FE87-4244-A8E8-06CC283526A0}"/>
    <cellStyle name="การคำนวณ 3 5 5 2" xfId="16400" xr:uid="{704CB2A8-7413-41CB-99B1-4FC7B21AE68E}"/>
    <cellStyle name="การคำนวณ 3 5 5 2 2" xfId="30417" xr:uid="{EA89355A-5A54-46E6-91A1-3273DFFDD2D0}"/>
    <cellStyle name="การคำนวณ 3 5 5 2 3" xfId="39477" xr:uid="{E627E194-3C54-47CD-9713-561A72C7D5F3}"/>
    <cellStyle name="การคำนวณ 3 5 5 2 4" xfId="33991" xr:uid="{72146A6D-84ED-4A5D-9D4B-171658E79F5A}"/>
    <cellStyle name="การคำนวณ 3 5 5 3" xfId="30416" xr:uid="{B6C548F1-D976-4C6E-951E-8DD9CE65CDB7}"/>
    <cellStyle name="การคำนวณ 3 5 5 4" xfId="39476" xr:uid="{0A240561-8116-4CB3-8CE5-857315F03EC2}"/>
    <cellStyle name="การคำนวณ 3 5 5 5" xfId="41457" xr:uid="{175279BD-4B8E-43E3-A67C-93151414D680}"/>
    <cellStyle name="การคำนวณ 3 5 6" xfId="16401" xr:uid="{C483FE2B-9CF7-4A22-BE75-21FE3B244978}"/>
    <cellStyle name="การคำนวณ 3 5 6 2" xfId="16402" xr:uid="{F2EA3AB4-655B-4B92-8876-DC8A19AE3217}"/>
    <cellStyle name="การคำนวณ 3 5 6 2 2" xfId="30419" xr:uid="{C10A9DA5-62ED-4D64-8838-295C9094BB79}"/>
    <cellStyle name="การคำนวณ 3 5 6 2 3" xfId="39479" xr:uid="{27E38122-CFFD-4458-B5A0-876B1A312ACF}"/>
    <cellStyle name="การคำนวณ 3 5 6 2 4" xfId="27930" xr:uid="{1631785E-ED79-471C-9683-4B293E735959}"/>
    <cellStyle name="การคำนวณ 3 5 6 3" xfId="30418" xr:uid="{F51CE31A-5AC0-49B2-A203-3390EE98DDBD}"/>
    <cellStyle name="การคำนวณ 3 5 6 4" xfId="39478" xr:uid="{29D2581F-5C30-45A3-A027-2B8E19DA804F}"/>
    <cellStyle name="การคำนวณ 3 5 6 5" xfId="24416" xr:uid="{306C5351-ADBC-4D29-BB28-795251BEBD66}"/>
    <cellStyle name="การคำนวณ 3 5 7" xfId="16403" xr:uid="{749EDC10-B368-48E4-AD16-CB4BD8FCF8D6}"/>
    <cellStyle name="การคำนวณ 3 5 7 2" xfId="30420" xr:uid="{72719DA1-D7DA-4D20-A654-B8CF66DC811B}"/>
    <cellStyle name="การคำนวณ 3 5 7 3" xfId="39480" xr:uid="{876E6B91-AD7A-4FCF-B4B6-131D272A5073}"/>
    <cellStyle name="การคำนวณ 3 5 7 4" xfId="27931" xr:uid="{EBC4A1DD-E7B1-4660-B3CF-962D5AEE764A}"/>
    <cellStyle name="การคำนวณ 3 5 8" xfId="16404" xr:uid="{D5CBDDEB-AEE4-463F-B8DD-B0511EFF79CA}"/>
    <cellStyle name="การคำนวณ 3 5 8 2" xfId="16405" xr:uid="{219426D4-6ABD-4A76-ACDD-BA7A99644273}"/>
    <cellStyle name="การคำนวณ 3 5 8 2 2" xfId="30422" xr:uid="{B8DF9E9E-D1D2-4E68-B3E1-88B06422E198}"/>
    <cellStyle name="การคำนวณ 3 5 8 2 3" xfId="39482" xr:uid="{A234BDE8-4B77-4A3A-9478-7632DECB5FB3}"/>
    <cellStyle name="การคำนวณ 3 5 8 2 4" xfId="24318" xr:uid="{B4027BA8-0A27-4D88-9D19-4F724792F8A3}"/>
    <cellStyle name="การคำนวณ 3 5 8 3" xfId="30421" xr:uid="{BE113883-0FDA-4562-8294-CDD301618E96}"/>
    <cellStyle name="การคำนวณ 3 5 8 4" xfId="39481" xr:uid="{1B280FD7-C0AA-4C17-9EFD-B30D0A352E97}"/>
    <cellStyle name="การคำนวณ 3 5 8 5" xfId="41456" xr:uid="{2CA29046-E728-4A21-BEC0-6EBC7EF1E8A6}"/>
    <cellStyle name="การคำนวณ 3 5 9" xfId="16406" xr:uid="{0AC34871-C3C3-4B92-99CE-417DE5E58B7C}"/>
    <cellStyle name="การคำนวณ 3 5 9 2" xfId="30423" xr:uid="{1382F224-155D-4817-8A60-1E8DE4047E5E}"/>
    <cellStyle name="การคำนวณ 3 5 9 3" xfId="39483" xr:uid="{2EB940E8-B1BE-4CA9-BFD6-608C55C02344}"/>
    <cellStyle name="การคำนวณ 3 5 9 4" xfId="24417" xr:uid="{79E4CBD4-F8E2-417A-825B-0AEEE06EC4B5}"/>
    <cellStyle name="การคำนวณ 3 6" xfId="6643" xr:uid="{7009FB2D-EA76-4449-A487-93204A58C70C}"/>
    <cellStyle name="การคำนวณ 3 6 10" xfId="20435" xr:uid="{A15BFC30-344C-422B-9A79-206213871CE1}"/>
    <cellStyle name="การคำนวณ 3 6 10 2" xfId="33932" xr:uid="{5F59E90E-0B30-466F-86D8-CCF94212F872}"/>
    <cellStyle name="การคำนวณ 3 6 10 3" xfId="42201" xr:uid="{0762C378-9B08-4213-BD36-70CDAFBA128B}"/>
    <cellStyle name="การคำนวณ 3 6 10 4" xfId="46623" xr:uid="{3C6728B7-F08A-45B5-9F62-9FAFCCFDA648}"/>
    <cellStyle name="การคำนวณ 3 6 11" xfId="22192" xr:uid="{C89A8FA4-C414-41A8-9176-65D283EE9388}"/>
    <cellStyle name="การคำนวณ 3 6 11 2" xfId="35640" xr:uid="{5185E518-8093-412D-BF28-FC553CFDD42F}"/>
    <cellStyle name="การคำนวณ 3 6 11 3" xfId="43451" xr:uid="{2320296F-B046-4E95-A41E-E9DCEA6D1714}"/>
    <cellStyle name="การคำนวณ 3 6 11 4" xfId="47461" xr:uid="{0877861D-8F6B-42F2-9DCA-1E2CA77F3202}"/>
    <cellStyle name="การคำนวณ 3 6 12" xfId="22680" xr:uid="{F62F93DA-271C-485C-AA0A-D24C76CB1D83}"/>
    <cellStyle name="การคำนวณ 3 6 12 2" xfId="36114" xr:uid="{F4A2C09E-EE62-493B-89B8-893F4AFACC33}"/>
    <cellStyle name="การคำนวณ 3 6 12 3" xfId="43799" xr:uid="{665209E7-0FC2-4847-B233-E6F48C13492D}"/>
    <cellStyle name="การคำนวณ 3 6 12 4" xfId="47706" xr:uid="{ED2FFE1F-C021-4C83-BE32-70C93A5D85A6}"/>
    <cellStyle name="การคำนวณ 3 6 13" xfId="16407" xr:uid="{AEAB1389-9411-478B-B215-6437B55AFCD1}"/>
    <cellStyle name="การคำนวณ 3 6 13 2" xfId="30424" xr:uid="{9A883B3E-5941-4048-A7AF-0C651BA6A522}"/>
    <cellStyle name="การคำนวณ 3 6 13 3" xfId="39484" xr:uid="{13873AB8-E31E-4268-997B-47284443CEA6}"/>
    <cellStyle name="การคำนวณ 3 6 13 4" xfId="30977" xr:uid="{C34DF8AA-C158-4816-AAB4-F83460003518}"/>
    <cellStyle name="การคำนวณ 3 6 14" xfId="9621" xr:uid="{3B4D6DA7-C0D3-4EEF-B73D-BF69DF4EF1AD}"/>
    <cellStyle name="การคำนวณ 3 6 15" xfId="24246" xr:uid="{56E37DBA-6258-4240-8623-5E2D783C24F2}"/>
    <cellStyle name="การคำนวณ 3 6 16" xfId="29540" xr:uid="{6D59D4DF-E48B-436E-A2B4-F5F1951D7E33}"/>
    <cellStyle name="การคำนวณ 3 6 17" xfId="38661" xr:uid="{359BEE2E-A5EF-4DA7-8BA2-05031E5231D5}"/>
    <cellStyle name="การคำนวณ 3 6 2" xfId="7447" xr:uid="{23858BEA-1DD0-40A2-8C0B-92014AFA07AF}"/>
    <cellStyle name="การคำนวณ 3 6 2 10" xfId="43300" xr:uid="{24DA978F-6ACB-4144-9152-BF06154AC7E4}"/>
    <cellStyle name="การคำนวณ 3 6 2 2" xfId="16409" xr:uid="{C2A20D1A-3FA8-4DFA-89DE-7F67EAB5296D}"/>
    <cellStyle name="การคำนวณ 3 6 2 2 2" xfId="30426" xr:uid="{7E302B78-FF6A-4E67-A35C-55B99EB0602A}"/>
    <cellStyle name="การคำนวณ 3 6 2 2 3" xfId="39486" xr:uid="{8F9E05BB-9F66-42CF-BE55-9B5BFF1AAF2D}"/>
    <cellStyle name="การคำนวณ 3 6 2 2 4" xfId="41455" xr:uid="{3C37A697-9E51-4FB5-9D1F-1E1921CF1DD7}"/>
    <cellStyle name="การคำนวณ 3 6 2 3" xfId="21029" xr:uid="{CF88667A-A485-4761-B1D0-F282C3B14BFC}"/>
    <cellStyle name="การคำนวณ 3 6 2 3 2" xfId="34499" xr:uid="{2DE6092E-0BB5-4765-B0EF-F11D3E77DEE0}"/>
    <cellStyle name="การคำนวณ 3 6 2 3 3" xfId="42609" xr:uid="{AFFAB227-2990-4842-B30B-9E63E6BD5F4D}"/>
    <cellStyle name="การคำนวณ 3 6 2 3 4" xfId="46935" xr:uid="{982E291A-2F75-469B-BB00-684D5085F5E4}"/>
    <cellStyle name="การคำนวณ 3 6 2 4" xfId="19320" xr:uid="{6B0A1938-3B86-43B3-8ED5-E17BFF2C6D37}"/>
    <cellStyle name="การคำนวณ 3 6 2 4 2" xfId="32985" xr:uid="{DE19C9E0-9AF6-44E4-A8D4-E96EF5B620A2}"/>
    <cellStyle name="การคำนวณ 3 6 2 4 3" xfId="41498" xr:uid="{9B0BF538-A99F-4097-870C-5D8B3C288383}"/>
    <cellStyle name="การคำนวณ 3 6 2 4 4" xfId="46268" xr:uid="{E068513F-68B6-42D3-8EBE-8044D5AC91F2}"/>
    <cellStyle name="การคำนวณ 3 6 2 5" xfId="23219" xr:uid="{565AE843-C8DB-468D-AE2A-AE488A21CF42}"/>
    <cellStyle name="การคำนวณ 3 6 2 5 2" xfId="36642" xr:uid="{BA00AB9C-9C3E-422B-B239-B85E34E574A6}"/>
    <cellStyle name="การคำนวณ 3 6 2 5 3" xfId="44172" xr:uid="{8AA62128-3D3E-4416-820D-24A4454E1509}"/>
    <cellStyle name="การคำนวณ 3 6 2 5 4" xfId="47938" xr:uid="{E7099AFE-1E2E-4781-B20F-57919EF29ED5}"/>
    <cellStyle name="การคำนวณ 3 6 2 6" xfId="16408" xr:uid="{805EC202-7A18-4F0E-923C-8C0B937938CF}"/>
    <cellStyle name="การคำนวณ 3 6 2 6 2" xfId="30425" xr:uid="{534E0816-89D8-4AD4-B60C-EF434CAE4708}"/>
    <cellStyle name="การคำนวณ 3 6 2 6 3" xfId="39485" xr:uid="{8EEFD7A1-8D8A-4EE9-896C-9DA1C1230B4C}"/>
    <cellStyle name="การคำนวณ 3 6 2 6 4" xfId="40849" xr:uid="{7153E524-229E-4FC0-8AB5-8429EF4E08D5}"/>
    <cellStyle name="การคำนวณ 3 6 2 7" xfId="10308" xr:uid="{D7DE8D22-6550-4C11-9357-00AE3B6B107E}"/>
    <cellStyle name="การคำนวณ 3 6 2 8" xfId="24923" xr:uid="{A8AF418E-9468-4C3F-A0C3-FD9ABAA3F3E8}"/>
    <cellStyle name="การคำนวณ 3 6 2 9" xfId="33814" xr:uid="{569F1697-3C0E-4ABF-8415-2B498F51301E}"/>
    <cellStyle name="การคำนวณ 3 6 3" xfId="16410" xr:uid="{E690B86D-3EBF-41B4-9DB5-DC61604002CE}"/>
    <cellStyle name="การคำนวณ 3 6 3 2" xfId="16411" xr:uid="{7683AF5C-1BEE-4897-9B0A-01427CF52D46}"/>
    <cellStyle name="การคำนวณ 3 6 3 2 2" xfId="30428" xr:uid="{25057175-CAD0-4BBA-AE5C-2DB10E6054A2}"/>
    <cellStyle name="การคำนวณ 3 6 3 2 3" xfId="39488" xr:uid="{CE4C7A13-C84D-407B-BEA3-74401F40D8C5}"/>
    <cellStyle name="การคำนวณ 3 6 3 2 4" xfId="24418" xr:uid="{463CC83E-9A28-494F-9ABF-719EAD4B5CAF}"/>
    <cellStyle name="การคำนวณ 3 6 3 3" xfId="30427" xr:uid="{F419DA22-C0C8-40ED-9D5A-4E1D3F035EBB}"/>
    <cellStyle name="การคำนวณ 3 6 3 4" xfId="39487" xr:uid="{9114AD12-742A-4E02-B901-9BE7E7C4F4BA}"/>
    <cellStyle name="การคำนวณ 3 6 3 5" xfId="24319" xr:uid="{D4F473B3-5611-43A1-A54C-3733462A1E27}"/>
    <cellStyle name="การคำนวณ 3 6 4" xfId="16412" xr:uid="{A713FFB4-D9F9-45E7-81EC-032861FE281B}"/>
    <cellStyle name="การคำนวณ 3 6 4 2" xfId="16413" xr:uid="{AB8244C5-581C-487C-A703-E0EF5D2D760D}"/>
    <cellStyle name="การคำนวณ 3 6 4 2 2" xfId="30430" xr:uid="{EE452173-D213-477F-8DB5-DBD20E1CD85C}"/>
    <cellStyle name="การคำนวณ 3 6 4 2 3" xfId="39490" xr:uid="{9F12F4F0-C2DA-48E6-9F4F-88FE79336472}"/>
    <cellStyle name="การคำนวณ 3 6 4 2 4" xfId="37357" xr:uid="{7E4EB9E3-A7AD-404F-B22A-DB3BED4758D1}"/>
    <cellStyle name="การคำนวณ 3 6 4 3" xfId="30429" xr:uid="{DD1D6C86-F948-4FC5-8E86-FBFADAF879A6}"/>
    <cellStyle name="การคำนวณ 3 6 4 4" xfId="39489" xr:uid="{510EC99B-6901-47F1-91D6-45FE6F564738}"/>
    <cellStyle name="การคำนวณ 3 6 4 5" xfId="32430" xr:uid="{AD773F73-659A-4F07-980F-E6C0FCD0C090}"/>
    <cellStyle name="การคำนวณ 3 6 5" xfId="16414" xr:uid="{6F7FC437-B85F-4EC1-9FDF-73DCE4025801}"/>
    <cellStyle name="การคำนวณ 3 6 5 2" xfId="16415" xr:uid="{E9C72E13-7C02-49E3-8216-2CF71F0143C5}"/>
    <cellStyle name="การคำนวณ 3 6 5 2 2" xfId="30432" xr:uid="{9783E4B5-D6A2-456C-94E1-100F691107AD}"/>
    <cellStyle name="การคำนวณ 3 6 5 2 3" xfId="39492" xr:uid="{419E6E73-D5E2-42DA-9E2B-4415A10BECF0}"/>
    <cellStyle name="การคำนวณ 3 6 5 2 4" xfId="30832" xr:uid="{738B704F-CDEE-4D68-9AC1-8711A00560ED}"/>
    <cellStyle name="การคำนวณ 3 6 5 3" xfId="30431" xr:uid="{E8467503-3D6F-4E25-BD60-EE214AE14F07}"/>
    <cellStyle name="การคำนวณ 3 6 5 4" xfId="39491" xr:uid="{B43E4A41-73C8-4A60-8736-0708DA98AE00}"/>
    <cellStyle name="การคำนวณ 3 6 5 5" xfId="41454" xr:uid="{628132AF-9D3A-4B5E-86AC-1E430D60B325}"/>
    <cellStyle name="การคำนวณ 3 6 6" xfId="16416" xr:uid="{B42A3774-BA68-43DF-B1F8-E588459695B1}"/>
    <cellStyle name="การคำนวณ 3 6 6 2" xfId="16417" xr:uid="{7FF8C4FB-96C2-4D6D-B208-64E9F9F93D31}"/>
    <cellStyle name="การคำนวณ 3 6 6 2 2" xfId="30434" xr:uid="{3212C54C-0471-4941-913C-22477A155525}"/>
    <cellStyle name="การคำนวณ 3 6 6 2 3" xfId="39494" xr:uid="{2731357E-33D4-4AB4-8A2C-4803BBF510BB}"/>
    <cellStyle name="การคำนวณ 3 6 6 2 4" xfId="30981" xr:uid="{C66C88CC-DEA3-42FD-B59E-EF7BDE1B91EE}"/>
    <cellStyle name="การคำนวณ 3 6 6 3" xfId="30433" xr:uid="{5A9E9B07-8A7E-4263-AA41-9F3B2FFD2F9A}"/>
    <cellStyle name="การคำนวณ 3 6 6 4" xfId="39493" xr:uid="{57243370-21DA-47BF-8F13-D253897A53D8}"/>
    <cellStyle name="การคำนวณ 3 6 6 5" xfId="24419" xr:uid="{4203101D-9298-4BD3-B5FD-8028C42C352D}"/>
    <cellStyle name="การคำนวณ 3 6 7" xfId="16418" xr:uid="{BF24186A-1F75-4585-B7F6-10D834070385}"/>
    <cellStyle name="การคำนวณ 3 6 7 2" xfId="30435" xr:uid="{DBCD0400-2541-407B-A917-D08421B8286E}"/>
    <cellStyle name="การคำนวณ 3 6 7 3" xfId="39495" xr:uid="{2E729D83-FF72-4A9B-B180-747838B6FF19}"/>
    <cellStyle name="การคำนวณ 3 6 7 4" xfId="40848" xr:uid="{A6B42E8C-68B2-4DED-BFC5-4EE7E11074FE}"/>
    <cellStyle name="การคำนวณ 3 6 8" xfId="16419" xr:uid="{7D63564E-7B7A-4DEB-9835-449EA5BAACC0}"/>
    <cellStyle name="การคำนวณ 3 6 8 2" xfId="16420" xr:uid="{B9AF724C-268D-4FA7-A497-C5A768185D97}"/>
    <cellStyle name="การคำนวณ 3 6 8 2 2" xfId="30437" xr:uid="{5A59D5C0-7FB2-4EF5-8861-DA073329543A}"/>
    <cellStyle name="การคำนวณ 3 6 8 2 3" xfId="39497" xr:uid="{2DD58B33-2D43-45B8-A3A3-3BDFB2205273}"/>
    <cellStyle name="การคำนวณ 3 6 8 2 4" xfId="24320" xr:uid="{2E584224-DCF0-400A-BB4E-5DE8FDC65236}"/>
    <cellStyle name="การคำนวณ 3 6 8 3" xfId="30436" xr:uid="{B2998143-CA61-44C3-9C49-AEE602F6B514}"/>
    <cellStyle name="การคำนวณ 3 6 8 4" xfId="39496" xr:uid="{CD21D8CE-3DA8-4A58-A956-1E0536921E41}"/>
    <cellStyle name="การคำนวณ 3 6 8 5" xfId="41453" xr:uid="{2E9FC099-F646-401B-AB9B-BCE299BAA7BB}"/>
    <cellStyle name="การคำนวณ 3 6 9" xfId="16421" xr:uid="{37ED050F-5B97-4CE0-A17B-78642CECA084}"/>
    <cellStyle name="การคำนวณ 3 6 9 2" xfId="30438" xr:uid="{C0445C66-3E81-49C0-80C1-CDC7B72CA464}"/>
    <cellStyle name="การคำนวณ 3 6 9 3" xfId="39498" xr:uid="{9F6BECBF-E3E7-4415-AC32-B69227EB496A}"/>
    <cellStyle name="การคำนวณ 3 6 9 4" xfId="24420" xr:uid="{E69A4C04-C5AC-4568-A54A-E934F498437C}"/>
    <cellStyle name="การคำนวณ 3 7" xfId="6644" xr:uid="{B31F7172-514D-47F5-AA6B-346F48C01591}"/>
    <cellStyle name="การคำนวณ 3 7 10" xfId="22681" xr:uid="{5791F28F-C7F0-468F-81AF-2A86B237D7D3}"/>
    <cellStyle name="การคำนวณ 3 7 10 2" xfId="36115" xr:uid="{BAD04C3D-D44F-4943-B7F0-9C255F62B11C}"/>
    <cellStyle name="การคำนวณ 3 7 10 3" xfId="43800" xr:uid="{971E4AB9-6145-43D8-9921-17D187E38772}"/>
    <cellStyle name="การคำนวณ 3 7 10 4" xfId="47707" xr:uid="{250A4CD2-9D04-4F27-8CC2-D103F9D71E4C}"/>
    <cellStyle name="การคำนวณ 3 7 11" xfId="16422" xr:uid="{2B4A6C2B-83B5-4039-940C-DAC3AE3AB7A8}"/>
    <cellStyle name="การคำนวณ 3 7 11 2" xfId="30439" xr:uid="{EBBE9A17-84B9-4D00-94F1-666E370A2210}"/>
    <cellStyle name="การคำนวณ 3 7 11 3" xfId="39499" xr:uid="{43501159-FF15-4D56-92F6-1F4AA865742F}"/>
    <cellStyle name="การคำนวณ 3 7 11 4" xfId="37407" xr:uid="{C68E4361-0DD4-4F16-AF22-2BCEDB01DA6E}"/>
    <cellStyle name="การคำนวณ 3 7 12" xfId="9622" xr:uid="{1CB43754-55B1-4AE9-9376-C7012F386366}"/>
    <cellStyle name="การคำนวณ 3 7 13" xfId="24247" xr:uid="{01163C4E-2A28-4F38-BF04-3410A64C9B43}"/>
    <cellStyle name="การคำนวณ 3 7 14" xfId="29539" xr:uid="{E42849A4-6E83-4302-9BF8-E70C9392D6EB}"/>
    <cellStyle name="การคำนวณ 3 7 15" xfId="42022" xr:uid="{E3BB86C0-598E-4EF2-B4A7-80FAFED96BD5}"/>
    <cellStyle name="การคำนวณ 3 7 2" xfId="7448" xr:uid="{9A85C65F-60C3-4D74-A7FC-1F24810FB5D1}"/>
    <cellStyle name="การคำนวณ 3 7 2 10" xfId="43222" xr:uid="{FB9BEDEC-2E2A-434A-B24B-FDAAB4F76889}"/>
    <cellStyle name="การคำนวณ 3 7 2 2" xfId="16424" xr:uid="{24096BA9-9EA5-4D5D-8174-A37B26F4A310}"/>
    <cellStyle name="การคำนวณ 3 7 2 2 2" xfId="30441" xr:uid="{CE7081EF-874A-4EB3-9261-BA8A350160D4}"/>
    <cellStyle name="การคำนวณ 3 7 2 2 3" xfId="39501" xr:uid="{13236364-BCBA-4E66-BEE4-CFC8C489DCFE}"/>
    <cellStyle name="การคำนวณ 3 7 2 2 4" xfId="41452" xr:uid="{39F67124-AE63-431C-B1A4-49074564EE12}"/>
    <cellStyle name="การคำนวณ 3 7 2 3" xfId="21030" xr:uid="{A97BEE04-8433-4D34-B2FB-FE35501EC750}"/>
    <cellStyle name="การคำนวณ 3 7 2 3 2" xfId="34500" xr:uid="{557AD7B3-7D28-45ED-80E8-50D45918D1E5}"/>
    <cellStyle name="การคำนวณ 3 7 2 3 3" xfId="42610" xr:uid="{30F08DD2-8F3C-43A5-B71C-80BCB558BC60}"/>
    <cellStyle name="การคำนวณ 3 7 2 3 4" xfId="46936" xr:uid="{2F60B799-635B-4459-BEB8-3853F5DE75B5}"/>
    <cellStyle name="การคำนวณ 3 7 2 4" xfId="19321" xr:uid="{49284B1A-4911-4847-A60F-E14AEC7ED395}"/>
    <cellStyle name="การคำนวณ 3 7 2 4 2" xfId="32986" xr:uid="{B520B0C2-E134-4836-84AB-A184BA40D0A3}"/>
    <cellStyle name="การคำนวณ 3 7 2 4 3" xfId="41499" xr:uid="{1B9B66BD-7C9B-40F7-91F8-BDF80D202367}"/>
    <cellStyle name="การคำนวณ 3 7 2 4 4" xfId="46269" xr:uid="{D5DE6F01-BBAB-407A-9530-F4C919F24B79}"/>
    <cellStyle name="การคำนวณ 3 7 2 5" xfId="23220" xr:uid="{B390B4E6-D665-4486-A76B-36C08076F9FC}"/>
    <cellStyle name="การคำนวณ 3 7 2 5 2" xfId="36643" xr:uid="{5B82AE58-72A0-4FA5-A6A5-F7BA840B2A31}"/>
    <cellStyle name="การคำนวณ 3 7 2 5 3" xfId="44173" xr:uid="{77BB303D-5990-43AB-9BA8-192DC36DA8E7}"/>
    <cellStyle name="การคำนวณ 3 7 2 5 4" xfId="47939" xr:uid="{5CC2B00A-16EB-42D3-8C53-0D4B88A43438}"/>
    <cellStyle name="การคำนวณ 3 7 2 6" xfId="16423" xr:uid="{8298B5BA-0C36-4EE2-BD2E-13D41257F2A2}"/>
    <cellStyle name="การคำนวณ 3 7 2 6 2" xfId="30440" xr:uid="{C896D099-E174-44BD-BE82-5166BBC941AF}"/>
    <cellStyle name="การคำนวณ 3 7 2 6 3" xfId="39500" xr:uid="{69441758-8A4F-4289-830F-CF110BDB5548}"/>
    <cellStyle name="การคำนวณ 3 7 2 6 4" xfId="9316" xr:uid="{3657D9AD-616B-4583-9059-8ADF6B138C16}"/>
    <cellStyle name="การคำนวณ 3 7 2 7" xfId="10309" xr:uid="{A5E64B15-982B-4CDB-8761-D1B402A28CB8}"/>
    <cellStyle name="การคำนวณ 3 7 2 8" xfId="24924" xr:uid="{EFD8B393-EE4F-4D79-973A-8927C57BC263}"/>
    <cellStyle name="การคำนวณ 3 7 2 9" xfId="34340" xr:uid="{A3C11438-9434-4BF7-8C46-C9CBCC75623C}"/>
    <cellStyle name="การคำนวณ 3 7 3" xfId="16425" xr:uid="{90A4EBC1-03B7-433E-9E5E-F6037DB2A87E}"/>
    <cellStyle name="การคำนวณ 3 7 3 2" xfId="16426" xr:uid="{6CF43598-B145-4064-B9F1-902E4743EDFA}"/>
    <cellStyle name="การคำนวณ 3 7 3 2 2" xfId="30443" xr:uid="{E7812BA4-7A6A-49B5-B171-26C08FBF2AC8}"/>
    <cellStyle name="การคำนวณ 3 7 3 2 3" xfId="39503" xr:uid="{6B030D75-9472-427D-8D0C-AFB293B97409}"/>
    <cellStyle name="การคำนวณ 3 7 3 2 4" xfId="24421" xr:uid="{E08DC867-DD19-46F8-A67A-509E1D58DC3D}"/>
    <cellStyle name="การคำนวณ 3 7 3 3" xfId="30442" xr:uid="{8BFB9F42-B31E-498A-AC34-3DBA6C723120}"/>
    <cellStyle name="การคำนวณ 3 7 3 4" xfId="39502" xr:uid="{7486DC98-BD9F-476A-98E2-0F74D05E266E}"/>
    <cellStyle name="การคำนวณ 3 7 3 5" xfId="30834" xr:uid="{7BFE459F-19EF-4089-BE37-973EFE5E965D}"/>
    <cellStyle name="การคำนวณ 3 7 4" xfId="16427" xr:uid="{5A42325B-20C9-41F2-8496-0E10E958CE2E}"/>
    <cellStyle name="การคำนวณ 3 7 4 2" xfId="16428" xr:uid="{D6C3D07A-D872-4339-8311-D1F9438F7AEE}"/>
    <cellStyle name="การคำนวณ 3 7 4 2 2" xfId="30445" xr:uid="{00520882-361C-4B06-AC91-60D2602F20FC}"/>
    <cellStyle name="การคำนวณ 3 7 4 2 3" xfId="39505" xr:uid="{2C1FBDD1-3F9B-4E76-BE01-EB4664EC09ED}"/>
    <cellStyle name="การคำนวณ 3 7 4 2 4" xfId="30836" xr:uid="{C3978802-5FD2-4AA1-8F69-EC5F53969A38}"/>
    <cellStyle name="การคำนวณ 3 7 4 3" xfId="30444" xr:uid="{137339C4-8DCA-4F88-83BC-5D67F7FA2D3C}"/>
    <cellStyle name="การคำนวณ 3 7 4 4" xfId="39504" xr:uid="{DD129408-241C-4BBA-A982-ABD282CA7208}"/>
    <cellStyle name="การคำนวณ 3 7 4 5" xfId="30835" xr:uid="{BEF68574-3F89-42A8-9569-3B0BC8868905}"/>
    <cellStyle name="การคำนวณ 3 7 5" xfId="16429" xr:uid="{21A5EE1B-302F-414D-87CB-3C23301672C8}"/>
    <cellStyle name="การคำนวณ 3 7 5 2" xfId="30446" xr:uid="{498459CA-5477-4D92-8228-84421B9F4558}"/>
    <cellStyle name="การคำนวณ 3 7 5 3" xfId="39506" xr:uid="{5BC78C48-CA0F-44A0-8BC5-DF4DD3C4BD1C}"/>
    <cellStyle name="การคำนวณ 3 7 5 4" xfId="30837" xr:uid="{F7CF97F1-AB79-457A-BC05-7E995D6B68A5}"/>
    <cellStyle name="การคำนวณ 3 7 6" xfId="16430" xr:uid="{09BB7385-62FA-4C8A-8F68-6963BE74FB3D}"/>
    <cellStyle name="การคำนวณ 3 7 6 2" xfId="30447" xr:uid="{152C01D7-8D64-47D2-A7D0-C7D4E004C8B2}"/>
    <cellStyle name="การคำนวณ 3 7 6 3" xfId="39507" xr:uid="{B25C0643-F9E4-4690-BC7B-4988E18979FC}"/>
    <cellStyle name="การคำนวณ 3 7 6 4" xfId="30838" xr:uid="{42EF9A1E-19B6-4647-834B-5C016CA272FA}"/>
    <cellStyle name="การคำนวณ 3 7 7" xfId="16431" xr:uid="{FA98C732-02B8-458D-BEA2-68BCFC3A71BC}"/>
    <cellStyle name="การคำนวณ 3 7 7 2" xfId="16432" xr:uid="{1A34E4DE-EC8C-4496-B75D-AB97A1412D9B}"/>
    <cellStyle name="การคำนวณ 3 7 7 2 2" xfId="30449" xr:uid="{068219C8-2340-4B6B-87BC-09C47358C704}"/>
    <cellStyle name="การคำนวณ 3 7 7 2 3" xfId="39509" xr:uid="{15D449E1-44F4-4B79-BED1-1B22AA646316}"/>
    <cellStyle name="การคำนวณ 3 7 7 2 4" xfId="30840" xr:uid="{32168750-E27C-453B-A8FC-04390B36A23B}"/>
    <cellStyle name="การคำนวณ 3 7 7 3" xfId="30448" xr:uid="{E8FB2B94-6ADF-4E4F-B23F-62DE3C88A5E6}"/>
    <cellStyle name="การคำนวณ 3 7 7 4" xfId="39508" xr:uid="{146ED232-7DFD-4F5E-98E4-1BB027A83E01}"/>
    <cellStyle name="การคำนวณ 3 7 7 5" xfId="30839" xr:uid="{868EFFEC-CA9E-43EB-95AA-85BFA332FC2F}"/>
    <cellStyle name="การคำนวณ 3 7 8" xfId="20436" xr:uid="{834FDE70-A9BB-4901-9428-99487ACB9C2A}"/>
    <cellStyle name="การคำนวณ 3 7 8 2" xfId="33933" xr:uid="{AC4CC9BE-7340-4067-BB4E-75D517FD2DEE}"/>
    <cellStyle name="การคำนวณ 3 7 8 3" xfId="42202" xr:uid="{21B5A33E-C81C-4F53-9202-DD664316F825}"/>
    <cellStyle name="การคำนวณ 3 7 8 4" xfId="46624" xr:uid="{AD215A41-2D44-44B9-B82A-0ECDC85664F7}"/>
    <cellStyle name="การคำนวณ 3 7 9" xfId="21478" xr:uid="{0D74FDB4-6A04-4AE4-A8DE-56B6B7CC128A}"/>
    <cellStyle name="การคำนวณ 3 7 9 2" xfId="34943" xr:uid="{F5A15507-E1A2-44DF-B7AB-7428E01E134E}"/>
    <cellStyle name="การคำนวณ 3 7 9 3" xfId="42975" xr:uid="{D74D92A4-84C8-4E70-9B0D-3FB02F8ECBCE}"/>
    <cellStyle name="การคำนวณ 3 7 9 4" xfId="47237" xr:uid="{63F7B8A3-FFF6-4357-A3BE-CAFFDDE131DE}"/>
    <cellStyle name="การคำนวณ 3 8" xfId="6645" xr:uid="{A39ECAEE-47AE-4976-97D5-36B6064F1DE8}"/>
    <cellStyle name="การคำนวณ 3 8 10" xfId="24066" xr:uid="{4E70D0D7-1F34-4C22-88A9-00147430D93A}"/>
    <cellStyle name="การคำนวณ 3 8 2" xfId="7449" xr:uid="{4376D084-98AB-4559-B66A-B3B440B36CAF}"/>
    <cellStyle name="การคำนวณ 3 8 2 2" xfId="21031" xr:uid="{1DD72A84-8CD4-4DB1-BF1E-4A055419F5B6}"/>
    <cellStyle name="การคำนวณ 3 8 2 2 2" xfId="34501" xr:uid="{AF272F31-5131-4EE2-B899-933A97A41A23}"/>
    <cellStyle name="การคำนวณ 3 8 2 2 3" xfId="42611" xr:uid="{0EB6FC5C-0AC6-4F46-93E6-C38DCA05CDB9}"/>
    <cellStyle name="การคำนวณ 3 8 2 2 4" xfId="46937" xr:uid="{4470476D-AFB5-44D2-8340-F90070F5702F}"/>
    <cellStyle name="การคำนวณ 3 8 2 3" xfId="19322" xr:uid="{01E8BC84-CF35-4964-857E-37210FF1FD14}"/>
    <cellStyle name="การคำนวณ 3 8 2 3 2" xfId="32987" xr:uid="{D5314C76-FAEC-485A-952D-367625897F09}"/>
    <cellStyle name="การคำนวณ 3 8 2 3 3" xfId="41500" xr:uid="{F23437CC-B9F5-44B6-A9F3-6F19C62D6FE1}"/>
    <cellStyle name="การคำนวณ 3 8 2 3 4" xfId="46270" xr:uid="{B5CA0BEC-F454-4C6C-9596-C5AA1E9EEB8E}"/>
    <cellStyle name="การคำนวณ 3 8 2 4" xfId="23221" xr:uid="{5D93421F-181A-4358-B12F-17CBF6840964}"/>
    <cellStyle name="การคำนวณ 3 8 2 4 2" xfId="36644" xr:uid="{83DF10A4-F441-4A97-9D96-D7FBA346C48F}"/>
    <cellStyle name="การคำนวณ 3 8 2 4 3" xfId="44174" xr:uid="{3A8A560B-B898-469D-9464-C1F69F149B87}"/>
    <cellStyle name="การคำนวณ 3 8 2 4 4" xfId="47940" xr:uid="{11F706C8-4AF7-458C-9AC2-83AF2D89FAEC}"/>
    <cellStyle name="การคำนวณ 3 8 2 5" xfId="16434" xr:uid="{92A52F1D-274D-479C-962B-2F337B57F1CE}"/>
    <cellStyle name="การคำนวณ 3 8 2 5 2" xfId="30451" xr:uid="{0299157E-F878-4EDE-9FC9-48286097019C}"/>
    <cellStyle name="การคำนวณ 3 8 2 5 3" xfId="39511" xr:uid="{A8A5233B-5911-47B4-AF74-2E1F58F73E90}"/>
    <cellStyle name="การคำนวณ 3 8 2 5 4" xfId="30842" xr:uid="{6EF558F2-E5AD-49DB-B0DF-25B226A7C494}"/>
    <cellStyle name="การคำนวณ 3 8 2 6" xfId="10310" xr:uid="{EF0ED850-EEE1-4F47-A12F-E5566D5BC82A}"/>
    <cellStyle name="การคำนวณ 3 8 2 7" xfId="24925" xr:uid="{11F5CD80-EE21-4D3A-AC1E-D0C8742C4493}"/>
    <cellStyle name="การคำนวณ 3 8 2 8" xfId="32683" xr:uid="{D788BDA2-2098-4B3E-B46D-AF9A3EF7C9BB}"/>
    <cellStyle name="การคำนวณ 3 8 2 9" xfId="29722" xr:uid="{5ECA347D-955E-4A67-B811-46A0B33E24EB}"/>
    <cellStyle name="การคำนวณ 3 8 3" xfId="20437" xr:uid="{9EB7EAA2-51E1-42F1-9984-D87FB314EAD3}"/>
    <cellStyle name="การคำนวณ 3 8 3 2" xfId="33934" xr:uid="{C5774E47-4186-4266-85A5-C141FC469A74}"/>
    <cellStyle name="การคำนวณ 3 8 3 3" xfId="42203" xr:uid="{F63006FF-80A6-4A29-BC43-C8D878E20F69}"/>
    <cellStyle name="การคำนวณ 3 8 3 4" xfId="46625" xr:uid="{F575A2B8-FA6A-4AE6-9CBD-B56601AF5AB0}"/>
    <cellStyle name="การคำนวณ 3 8 4" xfId="22190" xr:uid="{A4B6229B-BBFC-47FD-9903-C531CC82F28D}"/>
    <cellStyle name="การคำนวณ 3 8 4 2" xfId="35638" xr:uid="{B3B51664-663F-4800-BA26-171BE2688000}"/>
    <cellStyle name="การคำนวณ 3 8 4 3" xfId="43449" xr:uid="{CD7BA6A7-FFCC-4462-8621-9B48D771B5F5}"/>
    <cellStyle name="การคำนวณ 3 8 4 4" xfId="47459" xr:uid="{B95282FF-8F48-4A09-9A17-5FB1734F14BE}"/>
    <cellStyle name="การคำนวณ 3 8 5" xfId="22682" xr:uid="{BA1A832C-60F4-4E0F-A1D3-4E373D2B55E5}"/>
    <cellStyle name="การคำนวณ 3 8 5 2" xfId="36116" xr:uid="{5FDE2F09-D48F-4900-A6C1-00A2C433E922}"/>
    <cellStyle name="การคำนวณ 3 8 5 3" xfId="43801" xr:uid="{A5501A14-A235-4836-AD3E-415F2CBE016D}"/>
    <cellStyle name="การคำนวณ 3 8 5 4" xfId="47708" xr:uid="{2A2D6135-104D-4CD4-82B6-A3C01DF7C456}"/>
    <cellStyle name="การคำนวณ 3 8 6" xfId="16433" xr:uid="{CC91D0AA-F9CF-43B1-907B-A749B28A0C11}"/>
    <cellStyle name="การคำนวณ 3 8 6 2" xfId="30450" xr:uid="{7D427FC1-DCB4-4EEE-B6E5-CF1B4A266BAC}"/>
    <cellStyle name="การคำนวณ 3 8 6 3" xfId="39510" xr:uid="{AD11DA38-6753-45CC-9190-84FC12B7E4BC}"/>
    <cellStyle name="การคำนวณ 3 8 6 4" xfId="30841" xr:uid="{6812C1FB-7A30-4C1E-8362-E052BCF1BE9A}"/>
    <cellStyle name="การคำนวณ 3 8 7" xfId="9623" xr:uid="{2AF7AB68-057F-4E9D-A6AC-4FBCBBF0F903}"/>
    <cellStyle name="การคำนวณ 3 8 8" xfId="24248" xr:uid="{D62A71F1-3D2D-453E-9063-8FB08E51DEB2}"/>
    <cellStyle name="การคำนวณ 3 8 9" xfId="29538" xr:uid="{E73D9B78-9137-4A0E-B636-7A952270729F}"/>
    <cellStyle name="การคำนวณ 3 9" xfId="7441" xr:uid="{BD4F203C-2449-4E95-9447-F52FD4CE98C8}"/>
    <cellStyle name="การคำนวณ 3 9 2" xfId="19316" xr:uid="{D391C8F5-6F3F-40EE-9046-8FE8BA761877}"/>
    <cellStyle name="การคำนวณ 3 9 2 2" xfId="32981" xr:uid="{7DBA602F-4CDF-413A-AA43-EABC1A21300F}"/>
    <cellStyle name="การคำนวณ 3 9 2 3" xfId="41494" xr:uid="{D0205DF7-03B9-4CB4-8D3F-AD3AD93A4AB5}"/>
    <cellStyle name="การคำนวณ 3 9 2 4" xfId="46264" xr:uid="{349F5D5F-C674-40F9-83C0-2AA05FAF789F}"/>
    <cellStyle name="การคำนวณ 3 9 3" xfId="23213" xr:uid="{5DF145D6-A1AA-4550-B817-CE23ACB6F5F2}"/>
    <cellStyle name="การคำนวณ 3 9 3 2" xfId="36636" xr:uid="{468EA3EC-4707-40A0-AB4E-BF38280FE110}"/>
    <cellStyle name="การคำนวณ 3 9 3 3" xfId="44166" xr:uid="{AEAA0EB9-CC41-473A-A4C3-1215865A5F42}"/>
    <cellStyle name="การคำนวณ 3 9 3 4" xfId="47932" xr:uid="{4A229515-63ED-4833-86CD-EF619D793A10}"/>
    <cellStyle name="การคำนวณ 3 9 4" xfId="21023" xr:uid="{1D11B9A4-03B0-42BA-9A7A-57814ADA9974}"/>
    <cellStyle name="การคำนวณ 3 9 4 2" xfId="34493" xr:uid="{2554B8D7-CEE5-4CD9-85E2-8C6452764D5E}"/>
    <cellStyle name="การคำนวณ 3 9 4 3" xfId="42603" xr:uid="{22ADA302-94C9-4273-A191-E507E0DF6B78}"/>
    <cellStyle name="การคำนวณ 3 9 4 4" xfId="46929" xr:uid="{9A991FA6-E0F3-4EFD-BD8B-F6A042A471F6}"/>
    <cellStyle name="การคำนวณ 3 9 5" xfId="10302" xr:uid="{42BB7D3E-881C-49C5-9BDF-A157F9D4F586}"/>
    <cellStyle name="การคำนวณ 3 9 6" xfId="24917" xr:uid="{DB8D5025-8AA8-4922-9DDD-44A855618224}"/>
    <cellStyle name="การคำนวณ 3 9 7" xfId="33513" xr:uid="{C855E0C1-4CCC-4ED6-905E-9E9FCA851B28}"/>
    <cellStyle name="การคำนวณ 3 9 8" xfId="38241" xr:uid="{9E607FA8-746B-47DA-A275-2C0D3C474324}"/>
    <cellStyle name="การคำนวณ 4" xfId="6646" xr:uid="{0C24CFDD-6F03-44E8-A350-2EF737D9EB6A}"/>
    <cellStyle name="การคำนวณ 4 10" xfId="22683" xr:uid="{8DD4A67C-4FA3-490B-A94F-439360D9D746}"/>
    <cellStyle name="การคำนวณ 4 10 2" xfId="36117" xr:uid="{86AC2A15-18AA-4D27-9E8F-114E64BE8ACD}"/>
    <cellStyle name="การคำนวณ 4 10 3" xfId="43802" xr:uid="{7B0AD86B-4300-4BF8-B794-FE56B4BC3CA5}"/>
    <cellStyle name="การคำนวณ 4 10 4" xfId="47709" xr:uid="{FF079B43-EE8B-46C7-B076-F32714AE15BB}"/>
    <cellStyle name="การคำนวณ 4 11" xfId="16435" xr:uid="{C8E06592-7443-42AA-B6BD-803D335C017D}"/>
    <cellStyle name="การคำนวณ 4 11 2" xfId="30452" xr:uid="{FB85AD4B-1F6B-4C50-AAD5-107C3927221A}"/>
    <cellStyle name="การคำนวณ 4 11 3" xfId="39512" xr:uid="{C59B91B7-EEE8-4BAF-A401-F03BB49BA5EA}"/>
    <cellStyle name="การคำนวณ 4 11 4" xfId="30843" xr:uid="{8CD8BCED-8541-425A-8080-0185F6BCF5E6}"/>
    <cellStyle name="การคำนวณ 4 12" xfId="9624" xr:uid="{B9812E15-9AD2-4720-A5A1-E713BBB72257}"/>
    <cellStyle name="การคำนวณ 4 13" xfId="24249" xr:uid="{0DBF44BD-6B48-4ABF-8011-D00B8442507C}"/>
    <cellStyle name="การคำนวณ 4 14" xfId="29537" xr:uid="{AA1166C4-32CB-47C8-902C-F39FECD0DF58}"/>
    <cellStyle name="การคำนวณ 4 15" xfId="24067" xr:uid="{99C1658B-2CC5-45D2-BBAC-0DD6CCF6BA98}"/>
    <cellStyle name="การคำนวณ 4 2" xfId="6647" xr:uid="{665509E4-F3D4-43F3-BD12-36CA3079B422}"/>
    <cellStyle name="การคำนวณ 4 2 10" xfId="16437" xr:uid="{298CB6E2-AFE8-4825-BA40-B337AF09413C}"/>
    <cellStyle name="การคำนวณ 4 2 10 2" xfId="30454" xr:uid="{555A0515-3569-4DB9-9784-FF900C546257}"/>
    <cellStyle name="การคำนวณ 4 2 10 3" xfId="39514" xr:uid="{605EC1E6-1339-4909-A020-3FA7BA71D495}"/>
    <cellStyle name="การคำนวณ 4 2 10 4" xfId="33994" xr:uid="{B8BB7803-D2B7-4AAB-831C-90BF054DE646}"/>
    <cellStyle name="การคำนวณ 4 2 11" xfId="20439" xr:uid="{841ED484-CF3D-46AB-A8ED-9FA28C87BE65}"/>
    <cellStyle name="การคำนวณ 4 2 11 2" xfId="33936" xr:uid="{52777E5B-52A1-44A6-A547-672414CC6592}"/>
    <cellStyle name="การคำนวณ 4 2 11 3" xfId="42205" xr:uid="{42E14B77-1419-453E-B823-2138A3F44DA4}"/>
    <cellStyle name="การคำนวณ 4 2 11 4" xfId="46627" xr:uid="{A422D196-B166-4082-B5B3-AD922FC5998B}"/>
    <cellStyle name="การคำนวณ 4 2 12" xfId="21477" xr:uid="{E2FCBC5B-8F02-4A09-9855-69A701BC3138}"/>
    <cellStyle name="การคำนวณ 4 2 12 2" xfId="34942" xr:uid="{6FBF205D-2F3D-44AE-8594-209121D88A7E}"/>
    <cellStyle name="การคำนวณ 4 2 12 3" xfId="42974" xr:uid="{C497E138-F65C-4351-9463-882F1953DFEA}"/>
    <cellStyle name="การคำนวณ 4 2 12 4" xfId="47236" xr:uid="{EE1B0FD3-6DC8-49B8-AC2E-B8C5D0C2E3C5}"/>
    <cellStyle name="การคำนวณ 4 2 13" xfId="22684" xr:uid="{40CC1957-1125-4535-9DBD-CA9CB87A3357}"/>
    <cellStyle name="การคำนวณ 4 2 13 2" xfId="36118" xr:uid="{BB3424A6-55F6-4B68-B10D-84D32F63681C}"/>
    <cellStyle name="การคำนวณ 4 2 13 3" xfId="43803" xr:uid="{A2BFB42B-E42C-47BF-B25E-04C0AA7F36B0}"/>
    <cellStyle name="การคำนวณ 4 2 13 4" xfId="47710" xr:uid="{F4ECE624-4B7F-40BF-BC60-7CAB6ED6959B}"/>
    <cellStyle name="การคำนวณ 4 2 14" xfId="16436" xr:uid="{7D52B1CD-DBED-4222-A40F-C0A12BE0E9FC}"/>
    <cellStyle name="การคำนวณ 4 2 14 2" xfId="30453" xr:uid="{E005AC1F-B4C3-4738-B215-0DE9452A619D}"/>
    <cellStyle name="การคำนวณ 4 2 14 3" xfId="39513" xr:uid="{338C2DD9-CEDC-4E08-B467-206F97D66D79}"/>
    <cellStyle name="การคำนวณ 4 2 14 4" xfId="30844" xr:uid="{B30D3955-EBE7-42F5-98BA-FE7ACEF97755}"/>
    <cellStyle name="การคำนวณ 4 2 15" xfId="9625" xr:uid="{0DA97EAA-9BC3-4B47-B639-3A2CE0CD147A}"/>
    <cellStyle name="การคำนวณ 4 2 16" xfId="24250" xr:uid="{7512F573-CBA3-4257-8EF1-0F31E1990230}"/>
    <cellStyle name="การคำนวณ 4 2 17" xfId="29536" xr:uid="{9C0F5850-875A-44DA-9717-EFF0ADA1114A}"/>
    <cellStyle name="การคำนวณ 4 2 18" xfId="38660" xr:uid="{DBD2702F-AACF-430B-B4C0-98D104FAD82F}"/>
    <cellStyle name="การคำนวณ 4 2 2" xfId="7451" xr:uid="{5B5163BD-C17F-476F-ACC1-85FB46CE9C26}"/>
    <cellStyle name="การคำนวณ 4 2 2 10" xfId="41957" xr:uid="{D31A9BA3-660F-4BAA-81D3-37E4D6D8EC80}"/>
    <cellStyle name="การคำนวณ 4 2 2 2" xfId="16439" xr:uid="{7D8B5AF2-B162-4B0E-8D88-F3AF7F54B548}"/>
    <cellStyle name="การคำนวณ 4 2 2 2 2" xfId="30456" xr:uid="{3EA11818-D24F-4F63-AF66-16147DE1016A}"/>
    <cellStyle name="การคำนวณ 4 2 2 2 3" xfId="39516" xr:uid="{8F6F6D6D-311A-44AE-B145-A90839D6A049}"/>
    <cellStyle name="การคำนวณ 4 2 2 2 4" xfId="30845" xr:uid="{2EE8D99F-EAF2-4EDB-B2A8-73F97CBF67AF}"/>
    <cellStyle name="การคำนวณ 4 2 2 3" xfId="21033" xr:uid="{4B1349DA-D52B-44B8-96E9-750A64ABA294}"/>
    <cellStyle name="การคำนวณ 4 2 2 3 2" xfId="34503" xr:uid="{0CBB632F-FD86-49B6-A6A4-D32DC5E4B4D9}"/>
    <cellStyle name="การคำนวณ 4 2 2 3 3" xfId="42613" xr:uid="{338116D0-9F07-4D83-9681-546F20A09C67}"/>
    <cellStyle name="การคำนวณ 4 2 2 3 4" xfId="46939" xr:uid="{C46CD901-B3CA-4FF0-8963-D7B0126631A1}"/>
    <cellStyle name="การคำนวณ 4 2 2 4" xfId="19323" xr:uid="{DAB7FEC9-DA3A-41FA-AFE6-1303321CCF5C}"/>
    <cellStyle name="การคำนวณ 4 2 2 4 2" xfId="32988" xr:uid="{10F8C8B2-A346-44FB-9BB6-8CB3DD92C159}"/>
    <cellStyle name="การคำนวณ 4 2 2 4 3" xfId="41501" xr:uid="{9FE3135E-624E-4CB6-B8C0-990B0371AEB5}"/>
    <cellStyle name="การคำนวณ 4 2 2 4 4" xfId="46271" xr:uid="{6266671D-CC6E-40C8-81F4-C866EE98F0A9}"/>
    <cellStyle name="การคำนวณ 4 2 2 5" xfId="23223" xr:uid="{96C9E0B4-1363-4B18-8E66-0D08A2B44B32}"/>
    <cellStyle name="การคำนวณ 4 2 2 5 2" xfId="36646" xr:uid="{9FC82617-2FA1-47D5-911C-916A6878CA76}"/>
    <cellStyle name="การคำนวณ 4 2 2 5 3" xfId="44176" xr:uid="{516E8529-49A8-40F6-8EA7-4A2B323C7F1A}"/>
    <cellStyle name="การคำนวณ 4 2 2 5 4" xfId="47942" xr:uid="{B8B4351F-31A1-4102-8077-286849E5CB92}"/>
    <cellStyle name="การคำนวณ 4 2 2 6" xfId="16438" xr:uid="{068CEA39-A4AF-40DB-BBF1-E375CFF78A5C}"/>
    <cellStyle name="การคำนวณ 4 2 2 6 2" xfId="30455" xr:uid="{46799E9E-29B0-46E3-84BB-AB2674E1DF73}"/>
    <cellStyle name="การคำนวณ 4 2 2 6 3" xfId="39515" xr:uid="{3AA15CE6-29DA-4B97-9FD4-5D959E7263FB}"/>
    <cellStyle name="การคำนวณ 4 2 2 6 4" xfId="30833" xr:uid="{E9E63B53-5F7D-4928-B19D-E691FA08732B}"/>
    <cellStyle name="การคำนวณ 4 2 2 7" xfId="10312" xr:uid="{552BD7E5-5F15-41A4-9F18-0EA28DE7F8DD}"/>
    <cellStyle name="การคำนวณ 4 2 2 8" xfId="24927" xr:uid="{C32326A8-A7D0-49D7-9E2B-B117E8A30A06}"/>
    <cellStyle name="การคำนวณ 4 2 2 9" xfId="35063" xr:uid="{E0737C36-1DAA-44ED-8195-A04918CE2CDE}"/>
    <cellStyle name="การคำนวณ 4 2 3" xfId="16440" xr:uid="{9F4BDD8C-13CA-4138-8C5C-FD8FCF72D35D}"/>
    <cellStyle name="การคำนวณ 4 2 3 2" xfId="16441" xr:uid="{F275DAB0-8DEE-46D2-B0E0-5333521657D4}"/>
    <cellStyle name="การคำนวณ 4 2 3 2 2" xfId="30458" xr:uid="{0EC5D307-FC60-4076-A275-29FEC190860D}"/>
    <cellStyle name="การคำนวณ 4 2 3 2 3" xfId="39518" xr:uid="{56EC7E65-4351-4C02-981E-51A03917B8A6}"/>
    <cellStyle name="การคำนวณ 4 2 3 2 4" xfId="30847" xr:uid="{962EDEF2-AEEB-4892-945F-EF58B25F66D7}"/>
    <cellStyle name="การคำนวณ 4 2 3 3" xfId="30457" xr:uid="{057BC549-4C00-45B7-BDDA-97B7AC047B27}"/>
    <cellStyle name="การคำนวณ 4 2 3 4" xfId="39517" xr:uid="{4C6CB0C7-84AE-44E7-92C1-EB72FC6CDC5F}"/>
    <cellStyle name="การคำนวณ 4 2 3 5" xfId="30846" xr:uid="{336F47F7-D5F3-454A-9F51-85612927F5B9}"/>
    <cellStyle name="การคำนวณ 4 2 4" xfId="16442" xr:uid="{E4D107D5-82E2-4B58-9262-69ED918DEDB9}"/>
    <cellStyle name="การคำนวณ 4 2 4 2" xfId="16443" xr:uid="{E07265C6-61F9-4DE3-B3A5-0B230FA2C472}"/>
    <cellStyle name="การคำนวณ 4 2 4 2 2" xfId="30460" xr:uid="{929136DF-2B36-48E2-8A8A-08F84B342420}"/>
    <cellStyle name="การคำนวณ 4 2 4 2 3" xfId="39520" xr:uid="{E792599C-6D87-4781-8544-362310115F28}"/>
    <cellStyle name="การคำนวณ 4 2 4 2 4" xfId="30849" xr:uid="{9328B015-60DC-49E2-8131-83BCD5E30993}"/>
    <cellStyle name="การคำนวณ 4 2 4 3" xfId="30459" xr:uid="{7960B8C6-628E-407D-838F-03DC463F63BA}"/>
    <cellStyle name="การคำนวณ 4 2 4 4" xfId="39519" xr:uid="{57C2BC92-7C17-46C0-929B-A384C729FE7E}"/>
    <cellStyle name="การคำนวณ 4 2 4 5" xfId="30848" xr:uid="{1845FD89-61A3-4402-9515-7FBB107BB9A9}"/>
    <cellStyle name="การคำนวณ 4 2 5" xfId="16444" xr:uid="{CCF52676-ED81-425B-8E07-D76D32B89843}"/>
    <cellStyle name="การคำนวณ 4 2 5 2" xfId="16445" xr:uid="{ED3512F4-4F61-4423-876D-1192C7EADD01}"/>
    <cellStyle name="การคำนวณ 4 2 5 2 2" xfId="30462" xr:uid="{8DA0F7B2-4514-46A5-AA8C-74089F6FA34F}"/>
    <cellStyle name="การคำนวณ 4 2 5 2 3" xfId="39522" xr:uid="{482A9113-A7C2-4164-BFDC-EA65C1E1535F}"/>
    <cellStyle name="การคำนวณ 4 2 5 2 4" xfId="30962" xr:uid="{210703AC-40C1-44B9-A212-3CA6EC05E424}"/>
    <cellStyle name="การคำนวณ 4 2 5 3" xfId="30461" xr:uid="{FC033B7A-5EB7-4FD4-9965-03DCD72601D6}"/>
    <cellStyle name="การคำนวณ 4 2 5 4" xfId="39521" xr:uid="{AD2C06F8-4495-4045-8B2D-C8B7483CF370}"/>
    <cellStyle name="การคำนวณ 4 2 5 5" xfId="30850" xr:uid="{8BF2C4EB-3ACB-42BD-9D34-55CAD5ED6560}"/>
    <cellStyle name="การคำนวณ 4 2 6" xfId="16446" xr:uid="{AE64EE8C-8A94-4E0F-80C2-5B6CEADAE654}"/>
    <cellStyle name="การคำนวณ 4 2 6 2" xfId="16447" xr:uid="{B5A59A3D-6D6C-499D-8749-1532A5C4DC2B}"/>
    <cellStyle name="การคำนวณ 4 2 6 2 2" xfId="30464" xr:uid="{1423BD12-A1F9-4DA2-8309-ECFD864108FD}"/>
    <cellStyle name="การคำนวณ 4 2 6 2 3" xfId="39524" xr:uid="{56DC9038-76BB-4B6C-85B2-790BBC27C876}"/>
    <cellStyle name="การคำนวณ 4 2 6 2 4" xfId="41436" xr:uid="{00523B92-BEA4-4328-A1EB-895EBC2775A6}"/>
    <cellStyle name="การคำนวณ 4 2 6 3" xfId="30463" xr:uid="{3AB63630-15DC-4FD6-83AC-1FBA45B7F3CD}"/>
    <cellStyle name="การคำนวณ 4 2 6 4" xfId="39523" xr:uid="{11829AF1-D7F0-4275-A94A-C710B92F8807}"/>
    <cellStyle name="การคำนวณ 4 2 6 5" xfId="40846" xr:uid="{2D4459C5-A9CB-480B-BAB8-69508BACD599}"/>
    <cellStyle name="การคำนวณ 4 2 7" xfId="16448" xr:uid="{FE0EE3B2-5BFB-407C-BAA3-031CA2F1499A}"/>
    <cellStyle name="การคำนวณ 4 2 7 2" xfId="16449" xr:uid="{E70A61BF-3D87-438A-9A48-9F91D443B456}"/>
    <cellStyle name="การคำนวณ 4 2 7 2 2" xfId="30466" xr:uid="{01D849EB-EECE-463E-AB95-19143ECAB202}"/>
    <cellStyle name="การคำนวณ 4 2 7 2 3" xfId="39526" xr:uid="{730953EF-A4E9-49F5-8D0C-FF376A07028B}"/>
    <cellStyle name="การคำนวณ 4 2 7 2 4" xfId="24422" xr:uid="{6867FD62-2661-4E93-B0F2-2C3C08F688AB}"/>
    <cellStyle name="การคำนวณ 4 2 7 3" xfId="30465" xr:uid="{5CCD11C0-9A74-40D5-B5B3-695CDAED5D6F}"/>
    <cellStyle name="การคำนวณ 4 2 7 4" xfId="39525" xr:uid="{6EC587BC-C3F3-4625-B8C4-A1784BF9C413}"/>
    <cellStyle name="การคำนวณ 4 2 7 5" xfId="30851" xr:uid="{54883C13-E3D9-4721-86D2-05916C6B7A3B}"/>
    <cellStyle name="การคำนวณ 4 2 8" xfId="16450" xr:uid="{2FA30BA9-E4B0-4877-B799-36DAF44B92E2}"/>
    <cellStyle name="การคำนวณ 4 2 8 2" xfId="30467" xr:uid="{64CF9D7B-A8D6-4102-A0F0-3EEBC4058682}"/>
    <cellStyle name="การคำนวณ 4 2 8 3" xfId="39527" xr:uid="{C4A02EC3-4B5B-4B68-8894-96CAF1C224B3}"/>
    <cellStyle name="การคำนวณ 4 2 8 4" xfId="8557" xr:uid="{49AEB3E8-840E-4226-BB9B-429A6AD7E76A}"/>
    <cellStyle name="การคำนวณ 4 2 9" xfId="16451" xr:uid="{CEBA31A4-5D8B-47AA-9006-04C6D62BE7AE}"/>
    <cellStyle name="การคำนวณ 4 2 9 2" xfId="16452" xr:uid="{195C9435-40D8-4E49-8CF0-44D6A5AA65BB}"/>
    <cellStyle name="การคำนวณ 4 2 9 2 2" xfId="30469" xr:uid="{ED06A4E4-9FC1-459C-A672-1E8D565546E4}"/>
    <cellStyle name="การคำนวณ 4 2 9 2 3" xfId="39529" xr:uid="{4367692D-3B9D-4BE5-A9E5-4FA8B4E3DDFC}"/>
    <cellStyle name="การคำนวณ 4 2 9 2 4" xfId="41435" xr:uid="{0C526DAF-96B0-44C0-8025-32EFE776EF44}"/>
    <cellStyle name="การคำนวณ 4 2 9 3" xfId="30468" xr:uid="{226F5479-F5E7-4AB1-9717-DF0B5603DFB9}"/>
    <cellStyle name="การคำนวณ 4 2 9 4" xfId="39528" xr:uid="{C3B0D37F-5198-41DB-B1FF-33CE7D91961F}"/>
    <cellStyle name="การคำนวณ 4 2 9 5" xfId="27933" xr:uid="{698A7665-A42E-4D40-8DCE-C982F7E6510A}"/>
    <cellStyle name="การคำนวณ 4 3" xfId="6648" xr:uid="{FF3ADF74-FC4D-4E87-BCF4-D85BEA45CA1E}"/>
    <cellStyle name="การคำนวณ 4 3 10" xfId="20440" xr:uid="{36E439E1-F695-4C50-948E-857C1940D77A}"/>
    <cellStyle name="การคำนวณ 4 3 10 2" xfId="33937" xr:uid="{C7A38600-A739-44FD-B4DF-DB7804EFD05B}"/>
    <cellStyle name="การคำนวณ 4 3 10 3" xfId="42206" xr:uid="{9BAAF78F-A389-4B27-9D24-B2D965572FE7}"/>
    <cellStyle name="การคำนวณ 4 3 10 4" xfId="46628" xr:uid="{7AA622B7-D121-48FD-AD41-4ACA19CCDCBD}"/>
    <cellStyle name="การคำนวณ 4 3 11" xfId="21476" xr:uid="{EAB090D3-8111-4B40-9A80-A434A0120F24}"/>
    <cellStyle name="การคำนวณ 4 3 11 2" xfId="34941" xr:uid="{345FD7F0-71C2-4C0D-A665-EBEF6D996946}"/>
    <cellStyle name="การคำนวณ 4 3 11 3" xfId="42973" xr:uid="{99A33286-31B7-43A2-B2BE-DB291516458C}"/>
    <cellStyle name="การคำนวณ 4 3 11 4" xfId="47235" xr:uid="{EC764084-54BD-4442-89DC-EBA435E26B23}"/>
    <cellStyle name="การคำนวณ 4 3 12" xfId="22685" xr:uid="{88A5008E-7C99-41F7-AC04-DBA62486FA78}"/>
    <cellStyle name="การคำนวณ 4 3 12 2" xfId="36119" xr:uid="{54ABB6F0-C2EC-44AF-AE61-5FC3940C0939}"/>
    <cellStyle name="การคำนวณ 4 3 12 3" xfId="43804" xr:uid="{69ED42B1-262B-41EE-A1BC-3279DAE664F7}"/>
    <cellStyle name="การคำนวณ 4 3 12 4" xfId="47711" xr:uid="{28E9FF5E-AB8D-46E3-B94C-9F002D3664EC}"/>
    <cellStyle name="การคำนวณ 4 3 13" xfId="16453" xr:uid="{8200FD6B-A17D-45C8-B876-3BC792B48BDF}"/>
    <cellStyle name="การคำนวณ 4 3 13 2" xfId="30470" xr:uid="{E9EBCF6D-52A3-4D89-ADB7-4C50A23AAAC5}"/>
    <cellStyle name="การคำนวณ 4 3 13 3" xfId="39530" xr:uid="{E3F4ECAF-FEF7-498B-95D0-235DFC568FEF}"/>
    <cellStyle name="การคำนวณ 4 3 13 4" xfId="30852" xr:uid="{29F1DE50-CD99-4985-85D2-924518BA922C}"/>
    <cellStyle name="การคำนวณ 4 3 14" xfId="9626" xr:uid="{F52637A6-EB7C-40AA-B5E0-5FC4BFCE1AC5}"/>
    <cellStyle name="การคำนวณ 4 3 15" xfId="24251" xr:uid="{2D2617EF-3D64-48FC-BE38-FAA45EE45D1B}"/>
    <cellStyle name="การคำนวณ 4 3 16" xfId="29535" xr:uid="{4FECBD62-9ACE-4152-8887-10E7FE96D07A}"/>
    <cellStyle name="การคำนวณ 4 3 17" xfId="29693" xr:uid="{F74F53B5-CA5C-4B46-A0A8-7EFF88981F0F}"/>
    <cellStyle name="การคำนวณ 4 3 2" xfId="7452" xr:uid="{19FA817C-7835-4799-B6D9-C082C5E7D023}"/>
    <cellStyle name="การคำนวณ 4 3 2 10" xfId="38235" xr:uid="{6D1F289D-1F64-46A9-8DA0-40926C86490A}"/>
    <cellStyle name="การคำนวณ 4 3 2 2" xfId="16455" xr:uid="{E27F5079-C98F-4B60-B762-F5CAE8F07CDD}"/>
    <cellStyle name="การคำนวณ 4 3 2 2 2" xfId="30472" xr:uid="{FFBBAF8B-B2DF-4FED-A52A-41D358325628}"/>
    <cellStyle name="การคำนวณ 4 3 2 2 3" xfId="39532" xr:uid="{CF22C44B-0C4E-468A-A16E-FAD1A706E72E}"/>
    <cellStyle name="การคำนวณ 4 3 2 2 4" xfId="30966" xr:uid="{9F411AE5-3B8A-4289-BCDB-B9FF61ABEE8B}"/>
    <cellStyle name="การคำนวณ 4 3 2 3" xfId="21034" xr:uid="{2AC6DDDE-8FF5-4C71-81EC-0559C87550B6}"/>
    <cellStyle name="การคำนวณ 4 3 2 3 2" xfId="34504" xr:uid="{D1C9B484-820F-440D-B6CF-CF5B875954D0}"/>
    <cellStyle name="การคำนวณ 4 3 2 3 3" xfId="42614" xr:uid="{3B776135-CFFB-4D56-8A33-495377A72EFA}"/>
    <cellStyle name="การคำนวณ 4 3 2 3 4" xfId="46940" xr:uid="{765CDB85-DBD5-4209-A353-1ECE4EA4D061}"/>
    <cellStyle name="การคำนวณ 4 3 2 4" xfId="19324" xr:uid="{FCFC8BDD-F8EC-44DC-80ED-3716C0873D54}"/>
    <cellStyle name="การคำนวณ 4 3 2 4 2" xfId="32989" xr:uid="{08CEC28F-A05A-4522-A66B-868E9AEF1B11}"/>
    <cellStyle name="การคำนวณ 4 3 2 4 3" xfId="41502" xr:uid="{4B5D18BA-645E-4324-B28F-151DBCC76B8A}"/>
    <cellStyle name="การคำนวณ 4 3 2 4 4" xfId="46272" xr:uid="{1D74DB03-8C97-4D7B-9314-6A1CE98B812B}"/>
    <cellStyle name="การคำนวณ 4 3 2 5" xfId="23224" xr:uid="{3162B979-7A16-407D-9A8A-5242ACACB4F5}"/>
    <cellStyle name="การคำนวณ 4 3 2 5 2" xfId="36647" xr:uid="{D459ED98-35A4-489E-A2DA-A9FFCCC5255B}"/>
    <cellStyle name="การคำนวณ 4 3 2 5 3" xfId="44177" xr:uid="{63683F38-C063-42BC-B373-59B32E33056F}"/>
    <cellStyle name="การคำนวณ 4 3 2 5 4" xfId="47943" xr:uid="{379AC5B5-5C46-4BCE-BB29-E200A961EB09}"/>
    <cellStyle name="การคำนวณ 4 3 2 6" xfId="16454" xr:uid="{8DB33181-1E3D-4797-9F88-E3739BD1DD27}"/>
    <cellStyle name="การคำนวณ 4 3 2 6 2" xfId="30471" xr:uid="{731F46C8-34CF-4542-A5AD-E124E0DA04B4}"/>
    <cellStyle name="การคำนวณ 4 3 2 6 3" xfId="39531" xr:uid="{56589E8B-E243-4060-9E16-3719C92495A8}"/>
    <cellStyle name="การคำนวณ 4 3 2 6 4" xfId="31104" xr:uid="{5173E67B-A87F-441C-B7BD-6051A3CDF596}"/>
    <cellStyle name="การคำนวณ 4 3 2 7" xfId="10313" xr:uid="{5D746510-62D8-4DB4-A9CA-6A83065836BC}"/>
    <cellStyle name="การคำนวณ 4 3 2 8" xfId="24928" xr:uid="{74770D01-AE8F-4860-A127-CC30A98A5A0B}"/>
    <cellStyle name="การคำนวณ 4 3 2 9" xfId="9491" xr:uid="{E41080D9-D35A-438F-B682-05DBDB0FAC19}"/>
    <cellStyle name="การคำนวณ 4 3 3" xfId="16456" xr:uid="{31EF797A-3BEE-4378-BB80-3E574EB328AE}"/>
    <cellStyle name="การคำนวณ 4 3 3 2" xfId="16457" xr:uid="{FE573AEC-7A28-4B00-9496-73ABEB62D628}"/>
    <cellStyle name="การคำนวณ 4 3 3 2 2" xfId="30474" xr:uid="{0245065C-1336-4CF2-958E-31090499826A}"/>
    <cellStyle name="การคำนวณ 4 3 3 2 3" xfId="39534" xr:uid="{96257695-0E20-4999-9CB7-79C9BECF7055}"/>
    <cellStyle name="การคำนวณ 4 3 3 2 4" xfId="41434" xr:uid="{FF3AED82-534B-450F-9C50-3BA9F928E149}"/>
    <cellStyle name="การคำนวณ 4 3 3 3" xfId="30473" xr:uid="{29CFC3D4-D7EF-48AB-BC49-80F065880B77}"/>
    <cellStyle name="การคำนวณ 4 3 3 4" xfId="39533" xr:uid="{10B54317-704E-44B0-BBA4-60765913285A}"/>
    <cellStyle name="การคำนวณ 4 3 3 5" xfId="40844" xr:uid="{A5E9B655-CA03-4035-A651-FAF90FD45891}"/>
    <cellStyle name="การคำนวณ 4 3 4" xfId="16458" xr:uid="{7096C710-1348-43AC-9BCB-B27F0C56C76A}"/>
    <cellStyle name="การคำนวณ 4 3 4 2" xfId="16459" xr:uid="{7807C438-0EEC-43A9-AB07-1FD8FA2E61D1}"/>
    <cellStyle name="การคำนวณ 4 3 4 2 2" xfId="30476" xr:uid="{C8F5ED71-9F5D-4631-BE81-B481D60CABF3}"/>
    <cellStyle name="การคำนวณ 4 3 4 2 3" xfId="39536" xr:uid="{C3CC2778-2CD8-47AA-806E-B37E978A0AFF}"/>
    <cellStyle name="การคำนวณ 4 3 4 2 4" xfId="24423" xr:uid="{117B7DCD-4AA7-4802-8AE2-8B629C3A771B}"/>
    <cellStyle name="การคำนวณ 4 3 4 3" xfId="30475" xr:uid="{EC56A4FE-9214-4F13-A7A6-CB4A8D3A0471}"/>
    <cellStyle name="การคำนวณ 4 3 4 4" xfId="39535" xr:uid="{BED9165B-093B-418D-B523-963905890DF1}"/>
    <cellStyle name="การคำนวณ 4 3 4 5" xfId="30853" xr:uid="{13786197-85BB-457F-AB18-38D9DE366730}"/>
    <cellStyle name="การคำนวณ 4 3 5" xfId="16460" xr:uid="{B539C929-8C5F-4414-9C23-0C4928D246F9}"/>
    <cellStyle name="การคำนวณ 4 3 5 2" xfId="16461" xr:uid="{FFAC4B60-AD2B-4582-9D2C-D5B26FD274B7}"/>
    <cellStyle name="การคำนวณ 4 3 5 2 2" xfId="30478" xr:uid="{2D87656F-5E23-4D29-A58E-2F3EDF036A70}"/>
    <cellStyle name="การคำนวณ 4 3 5 2 3" xfId="39538" xr:uid="{55E7F2BE-00EE-44C4-9BFC-FB13AC5F4D1D}"/>
    <cellStyle name="การคำนวณ 4 3 5 2 4" xfId="27935" xr:uid="{C0182E83-E9DD-4899-9C84-EF18C16181CC}"/>
    <cellStyle name="การคำนวณ 4 3 5 3" xfId="30477" xr:uid="{F02DE47B-E7CA-4486-AAC5-E70AB1F84F76}"/>
    <cellStyle name="การคำนวณ 4 3 5 4" xfId="39537" xr:uid="{EC751C9C-9193-4E67-8861-32CDC13ADBAE}"/>
    <cellStyle name="การคำนวณ 4 3 5 5" xfId="27934" xr:uid="{D6DD0029-0242-4143-86F5-1D286F7912EB}"/>
    <cellStyle name="การคำนวณ 4 3 6" xfId="16462" xr:uid="{0F87A306-9DE6-4C9D-8F8D-9A1C3A4FAC12}"/>
    <cellStyle name="การคำนวณ 4 3 6 2" xfId="16463" xr:uid="{184C4C50-0404-4E5C-BA6E-25A6D1EDDB9C}"/>
    <cellStyle name="การคำนวณ 4 3 6 2 2" xfId="30480" xr:uid="{06FA042D-F3E7-40C1-87CA-BC5EA8C2F406}"/>
    <cellStyle name="การคำนวณ 4 3 6 2 3" xfId="39540" xr:uid="{1F24D229-AA7A-4595-9224-738FA9506CD5}"/>
    <cellStyle name="การคำนวณ 4 3 6 2 4" xfId="30854" xr:uid="{BA7FE2A2-4E0D-4366-A2BF-9AC1E414037E}"/>
    <cellStyle name="การคำนวณ 4 3 6 3" xfId="30479" xr:uid="{AC18A7B4-446A-4437-9A48-D651A23BC8CA}"/>
    <cellStyle name="การคำนวณ 4 3 6 4" xfId="39539" xr:uid="{A2ACE056-87A6-4054-AC7E-7E662971834D}"/>
    <cellStyle name="การคำนวณ 4 3 6 5" xfId="41433" xr:uid="{489DEA78-091F-47D6-8708-FE750186B3F2}"/>
    <cellStyle name="การคำนวณ 4 3 7" xfId="16464" xr:uid="{FA9ACDCC-BB51-4208-9010-EC9124F90F38}"/>
    <cellStyle name="การคำนวณ 4 3 7 2" xfId="30481" xr:uid="{E6A5D6E3-6093-4522-9359-38009B0586AA}"/>
    <cellStyle name="การคำนวณ 4 3 7 3" xfId="39541" xr:uid="{C8CEE977-9CFD-4232-ABFC-848190D482F3}"/>
    <cellStyle name="การคำนวณ 4 3 7 4" xfId="24424" xr:uid="{889C4D0F-2447-4BC8-9705-9BB377292E63}"/>
    <cellStyle name="การคำนวณ 4 3 8" xfId="16465" xr:uid="{520CADE4-A0A0-473A-A9DA-64DC33741F01}"/>
    <cellStyle name="การคำนวณ 4 3 8 2" xfId="16466" xr:uid="{4DF46E71-F275-471B-9EBA-9CD31C7C1738}"/>
    <cellStyle name="การคำนวณ 4 3 8 2 2" xfId="30483" xr:uid="{4DAACFE1-33EB-4123-B678-BE616E52E1A1}"/>
    <cellStyle name="การคำนวณ 4 3 8 2 3" xfId="39543" xr:uid="{584FEA07-5A39-4CCB-A067-EBD0CC9A819A}"/>
    <cellStyle name="การคำนวณ 4 3 8 2 4" xfId="40842" xr:uid="{892FE001-E4C8-4EDB-AAD7-1AB46EEADE5D}"/>
    <cellStyle name="การคำนวณ 4 3 8 3" xfId="30482" xr:uid="{511365C2-543F-4763-9B24-9CFD015C0115}"/>
    <cellStyle name="การคำนวณ 4 3 8 4" xfId="39542" xr:uid="{7E54BCFF-38F1-41D9-9337-F40505F77F39}"/>
    <cellStyle name="การคำนวณ 4 3 8 5" xfId="30970" xr:uid="{7679642D-DDBE-4DEA-8439-7D1C2020105A}"/>
    <cellStyle name="การคำนวณ 4 3 9" xfId="16467" xr:uid="{D6C124CA-361B-482D-AB88-94C216C42129}"/>
    <cellStyle name="การคำนวณ 4 3 9 2" xfId="30484" xr:uid="{71681962-65E0-4EF1-A589-B5D69CE01CE6}"/>
    <cellStyle name="การคำนวณ 4 3 9 3" xfId="39544" xr:uid="{3AE863BD-1D97-4F0A-939D-1DD52F9BF999}"/>
    <cellStyle name="การคำนวณ 4 3 9 4" xfId="41432" xr:uid="{7AA2EC7E-5BB0-47A0-857F-3AE223750D5B}"/>
    <cellStyle name="การคำนวณ 4 4" xfId="6649" xr:uid="{8F0D2056-899A-4B33-95D8-09EA5F02B466}"/>
    <cellStyle name="การคำนวณ 4 4 10" xfId="20441" xr:uid="{1E52367B-B238-498E-92A8-2B72C4C0FF02}"/>
    <cellStyle name="การคำนวณ 4 4 10 2" xfId="33938" xr:uid="{31987E56-17BD-46D6-8872-DCFAE496F719}"/>
    <cellStyle name="การคำนวณ 4 4 10 3" xfId="42207" xr:uid="{743B1E27-8DCD-4D14-B76C-6656DE6AE69F}"/>
    <cellStyle name="การคำนวณ 4 4 10 4" xfId="46629" xr:uid="{5751D2E5-B922-40C5-8CD4-B1CA66641FEB}"/>
    <cellStyle name="การคำนวณ 4 4 11" xfId="22188" xr:uid="{200E1CED-7A79-4905-84C1-CB2203184027}"/>
    <cellStyle name="การคำนวณ 4 4 11 2" xfId="35636" xr:uid="{AF72C75F-4D86-4C99-AD07-18078DE19CFB}"/>
    <cellStyle name="การคำนวณ 4 4 11 3" xfId="43447" xr:uid="{1E0A0B56-4F39-4ACD-9946-1F2E02E8604D}"/>
    <cellStyle name="การคำนวณ 4 4 11 4" xfId="47457" xr:uid="{A39CBB4A-900E-4F45-A7D1-75AB8736FE72}"/>
    <cellStyle name="การคำนวณ 4 4 12" xfId="22686" xr:uid="{66A8097C-7C29-4040-962C-638D10EDD13A}"/>
    <cellStyle name="การคำนวณ 4 4 12 2" xfId="36120" xr:uid="{79AD08EE-B69D-4AEF-A5EE-D17E4CD52FD8}"/>
    <cellStyle name="การคำนวณ 4 4 12 3" xfId="43805" xr:uid="{F405C7B5-71A0-4094-B5EB-F73D24540C5D}"/>
    <cellStyle name="การคำนวณ 4 4 12 4" xfId="47712" xr:uid="{D0BC7AAB-DF9A-485B-BE12-82D1378F7CE0}"/>
    <cellStyle name="การคำนวณ 4 4 13" xfId="16468" xr:uid="{1FBE9082-EDD0-48EC-A909-E7692D990A47}"/>
    <cellStyle name="การคำนวณ 4 4 13 2" xfId="30485" xr:uid="{F1D524C0-D5A3-4966-851D-D1052D37A55C}"/>
    <cellStyle name="การคำนวณ 4 4 13 3" xfId="39545" xr:uid="{29A9B35B-F27F-4786-BF53-8017BCE05E2D}"/>
    <cellStyle name="การคำนวณ 4 4 13 4" xfId="30855" xr:uid="{65854262-21EA-4D01-BC6A-790FFD6EB834}"/>
    <cellStyle name="การคำนวณ 4 4 14" xfId="9627" xr:uid="{71242DB2-CECA-4855-86D4-AD31C4C48BBF}"/>
    <cellStyle name="การคำนวณ 4 4 15" xfId="24252" xr:uid="{CA8A2DE9-4687-4A71-99F0-64164238A4EE}"/>
    <cellStyle name="การคำนวณ 4 4 16" xfId="29534" xr:uid="{7536FD9A-E501-43DD-B24E-EC4BEEB43FF1}"/>
    <cellStyle name="การคำนวณ 4 4 17" xfId="29694" xr:uid="{5BD311A2-8C6C-48E5-B519-A972A6749876}"/>
    <cellStyle name="การคำนวณ 4 4 2" xfId="7453" xr:uid="{114759C2-4440-44DD-A5A8-319A1D625C7C}"/>
    <cellStyle name="การคำนวณ 4 4 2 10" xfId="38234" xr:uid="{C0C606CF-CA22-49F2-B8F3-3EDA6C07F46C}"/>
    <cellStyle name="การคำนวณ 4 4 2 2" xfId="16470" xr:uid="{BFFE709A-F978-47A4-A0A0-AB33068988AC}"/>
    <cellStyle name="การคำนวณ 4 4 2 2 2" xfId="30487" xr:uid="{3A1896B6-0032-40C4-AAF8-292A971C506D}"/>
    <cellStyle name="การคำนวณ 4 4 2 2 3" xfId="39547" xr:uid="{680C6890-D8DA-4ACA-B0FC-AA6D578ADF9C}"/>
    <cellStyle name="การคำนวณ 4 4 2 2 4" xfId="27936" xr:uid="{D749C16A-6B82-4509-8A05-5A5668462BEB}"/>
    <cellStyle name="การคำนวณ 4 4 2 3" xfId="21035" xr:uid="{A12E92C8-7B8F-4E9B-84A2-13C636493C21}"/>
    <cellStyle name="การคำนวณ 4 4 2 3 2" xfId="34505" xr:uid="{72DF3B91-29AF-40CB-B0DA-FB8A09837DE5}"/>
    <cellStyle name="การคำนวณ 4 4 2 3 3" xfId="42615" xr:uid="{E3820CAE-136C-4D65-8AFC-A1E6E05E453F}"/>
    <cellStyle name="การคำนวณ 4 4 2 3 4" xfId="46941" xr:uid="{46C5C41A-462A-4CA2-B9D8-E0BDEE4A62E5}"/>
    <cellStyle name="การคำนวณ 4 4 2 4" xfId="18778" xr:uid="{03B3D7CF-43B7-4D37-9420-524FCBF36E0D}"/>
    <cellStyle name="การคำนวณ 4 4 2 4 2" xfId="32502" xr:uid="{23FF1B12-EE04-4826-9626-69C94FADA0DB}"/>
    <cellStyle name="การคำนวณ 4 4 2 4 3" xfId="41078" xr:uid="{DC0F5C03-CDB5-4DA5-8E2E-A6523A32E24E}"/>
    <cellStyle name="การคำนวณ 4 4 2 4 4" xfId="46001" xr:uid="{E6060D82-6450-4F44-BEFD-C404D15B602E}"/>
    <cellStyle name="การคำนวณ 4 4 2 5" xfId="23225" xr:uid="{15FE097C-9281-428F-AF1B-26EF28A36B5F}"/>
    <cellStyle name="การคำนวณ 4 4 2 5 2" xfId="36648" xr:uid="{7DDD0FAE-E0E6-4946-BF3C-FCFBAE843A6C}"/>
    <cellStyle name="การคำนวณ 4 4 2 5 3" xfId="44178" xr:uid="{BB30B06E-147C-46EB-9CD9-A02210D87C8D}"/>
    <cellStyle name="การคำนวณ 4 4 2 5 4" xfId="47944" xr:uid="{65D3191A-DD23-495B-9C86-E614741CC713}"/>
    <cellStyle name="การคำนวณ 4 4 2 6" xfId="16469" xr:uid="{93B970FD-A8AE-4AAD-9A86-BF3FE86835D7}"/>
    <cellStyle name="การคำนวณ 4 4 2 6 2" xfId="30486" xr:uid="{6783234A-BBD5-4BA7-BB08-619EB3640C30}"/>
    <cellStyle name="การคำนวณ 4 4 2 6 3" xfId="39546" xr:uid="{46E8153A-B4F8-4600-AD79-BAE14CE7FD19}"/>
    <cellStyle name="การคำนวณ 4 4 2 6 4" xfId="24425" xr:uid="{93752FE3-4893-45A4-930D-F086BD40D641}"/>
    <cellStyle name="การคำนวณ 4 4 2 7" xfId="10314" xr:uid="{B78B5DBA-C293-4991-967E-25CD849E5ABD}"/>
    <cellStyle name="การคำนวณ 4 4 2 8" xfId="24929" xr:uid="{8FF1840E-919B-4347-9CBA-08D5393FA2DC}"/>
    <cellStyle name="การคำนวณ 4 4 2 9" xfId="37045" xr:uid="{FCA676B6-496F-4AB9-BD61-CE0A181BB0FB}"/>
    <cellStyle name="การคำนวณ 4 4 3" xfId="16471" xr:uid="{2CC8C7FC-81B9-475A-A0C9-639AC0AE79C2}"/>
    <cellStyle name="การคำนวณ 4 4 3 2" xfId="16472" xr:uid="{AD8CD408-BB00-4784-A623-58A4E908ED40}"/>
    <cellStyle name="การคำนวณ 4 4 3 2 2" xfId="30489" xr:uid="{7397AE91-7FFA-4927-9A29-FD1ABB64E46F}"/>
    <cellStyle name="การคำนวณ 4 4 3 2 3" xfId="39549" xr:uid="{7718028E-7F18-45BD-B837-D255C1E8C81B}"/>
    <cellStyle name="การคำนวณ 4 4 3 2 4" xfId="41431" xr:uid="{214F6512-0AEF-4936-A543-B03CB5CBDF15}"/>
    <cellStyle name="การคำนวณ 4 4 3 3" xfId="30488" xr:uid="{D874EFFA-F23E-4670-97A3-0009E194542F}"/>
    <cellStyle name="การคำนวณ 4 4 3 4" xfId="39548" xr:uid="{CD27E040-D0F9-4D8D-893D-ABD1387005AE}"/>
    <cellStyle name="การคำนวณ 4 4 3 5" xfId="27937" xr:uid="{FB8669EA-8AFE-42C1-BF3D-0E6109CF762D}"/>
    <cellStyle name="การคำนวณ 4 4 4" xfId="16473" xr:uid="{832C480B-84DA-4180-8BEE-8984DA71D748}"/>
    <cellStyle name="การคำนวณ 4 4 4 2" xfId="16474" xr:uid="{B9446E26-E91C-4DE3-A7E9-1F6E1D30FA0F}"/>
    <cellStyle name="การคำนวณ 4 4 4 2 2" xfId="30491" xr:uid="{BAAA187F-FC31-4FA8-91AC-55A84083995D}"/>
    <cellStyle name="การคำนวณ 4 4 4 2 3" xfId="39551" xr:uid="{C44A7B7E-04B2-48E4-BD33-8E562E02D74F}"/>
    <cellStyle name="การคำนวณ 4 4 4 2 4" xfId="24426" xr:uid="{501A6627-CAB6-475E-82F7-48F870A92243}"/>
    <cellStyle name="การคำนวณ 4 4 4 3" xfId="30490" xr:uid="{EEEDB4D9-E805-455E-990D-C23C37722C68}"/>
    <cellStyle name="การคำนวณ 4 4 4 4" xfId="39550" xr:uid="{14947674-8A40-4871-89F9-9A086CF4BD5D}"/>
    <cellStyle name="การคำนวณ 4 4 4 5" xfId="30856" xr:uid="{35929CCF-38FE-4947-9ECB-CEE49B6C85C0}"/>
    <cellStyle name="การคำนวณ 4 4 5" xfId="16475" xr:uid="{065EFCD6-4CD2-433D-8E72-8B3C3BE867A6}"/>
    <cellStyle name="การคำนวณ 4 4 5 2" xfId="16476" xr:uid="{05BF2C2B-DD8B-4B93-815E-5A3C068962A2}"/>
    <cellStyle name="การคำนวณ 4 4 5 2 2" xfId="30493" xr:uid="{86B1503D-52A0-49D5-AD5C-D76B7C0F3BC6}"/>
    <cellStyle name="การคำนวณ 4 4 5 2 3" xfId="39553" xr:uid="{8A0531D5-4E66-4B46-9ECA-D394CC956653}"/>
    <cellStyle name="การคำนวณ 4 4 5 2 4" xfId="40840" xr:uid="{8B4335F3-D33C-4706-8845-F8FA02864164}"/>
    <cellStyle name="การคำนวณ 4 4 5 3" xfId="30492" xr:uid="{9BB28685-D6C5-4351-9398-B4158E3E5558}"/>
    <cellStyle name="การคำนวณ 4 4 5 4" xfId="39552" xr:uid="{415B64C1-7083-468A-B848-DF1E16B7DF31}"/>
    <cellStyle name="การคำนวณ 4 4 5 5" xfId="30974" xr:uid="{CE0E7F84-053C-427F-950A-A9B8A3CC7983}"/>
    <cellStyle name="การคำนวณ 4 4 6" xfId="16477" xr:uid="{8DF2B718-6A45-486F-8EB6-B71980B5A02A}"/>
    <cellStyle name="การคำนวณ 4 4 6 2" xfId="16478" xr:uid="{EF0831F8-EE34-4E6A-AC2F-5F824C888609}"/>
    <cellStyle name="การคำนวณ 4 4 6 2 2" xfId="30495" xr:uid="{308669C4-CE4C-4A35-B5C0-95DD00266CFF}"/>
    <cellStyle name="การคำนวณ 4 4 6 2 3" xfId="39555" xr:uid="{6B17601E-78CF-47ED-BEF4-64B2297C3951}"/>
    <cellStyle name="การคำนวณ 4 4 6 2 4" xfId="30857" xr:uid="{589068AA-EA60-4D3B-8ED4-757B8A93C8FF}"/>
    <cellStyle name="การคำนวณ 4 4 6 3" xfId="30494" xr:uid="{C58D5D64-D3E2-43E6-BE1E-6A8608DB0499}"/>
    <cellStyle name="การคำนวณ 4 4 6 4" xfId="39554" xr:uid="{A6ECF610-6B17-429E-B368-91FE7BF2EE1D}"/>
    <cellStyle name="การคำนวณ 4 4 6 5" xfId="41430" xr:uid="{5D75A624-796E-4EEF-A642-93AD785DE980}"/>
    <cellStyle name="การคำนวณ 4 4 7" xfId="16479" xr:uid="{DFE90BA1-943A-4AE6-BE6E-F45A7AD7A7B5}"/>
    <cellStyle name="การคำนวณ 4 4 7 2" xfId="30496" xr:uid="{93B2F178-F50F-434B-848A-FAFDE309DC1C}"/>
    <cellStyle name="การคำนวณ 4 4 7 3" xfId="39556" xr:uid="{4ADC7123-A15F-469A-AD10-0D61E2082636}"/>
    <cellStyle name="การคำนวณ 4 4 7 4" xfId="24427" xr:uid="{6B80FCF6-2449-45B7-B413-583CDD798905}"/>
    <cellStyle name="การคำนวณ 4 4 8" xfId="16480" xr:uid="{CBC4224C-DCB2-4381-99E0-6AF97A4C5015}"/>
    <cellStyle name="การคำนวณ 4 4 8 2" xfId="16481" xr:uid="{03F53681-2983-4954-B976-7F40A4879D09}"/>
    <cellStyle name="การคำนวณ 4 4 8 2 2" xfId="30498" xr:uid="{DC571D0A-F4B3-4B7D-8287-F5C50028F9F6}"/>
    <cellStyle name="การคำนวณ 4 4 8 2 3" xfId="39558" xr:uid="{965DA8E1-6CD8-4FDC-A2BC-1F958F27EBE4}"/>
    <cellStyle name="การคำนวณ 4 4 8 2 4" xfId="37360" xr:uid="{516E7FC9-21ED-4534-8D8F-8E19ACD977B8}"/>
    <cellStyle name="การคำนวณ 4 4 8 3" xfId="30497" xr:uid="{A8821E90-DFBE-46E1-81BD-0016FFCFA872}"/>
    <cellStyle name="การคำนวณ 4 4 8 4" xfId="39557" xr:uid="{CFA4E71D-4CF0-45E6-9341-B693CFE1DEAE}"/>
    <cellStyle name="การคำนวณ 4 4 8 5" xfId="32435" xr:uid="{7D232F8B-D0F2-45AC-97FD-DDA228B1014E}"/>
    <cellStyle name="การคำนวณ 4 4 9" xfId="16482" xr:uid="{BB8DDF04-B7A5-44BF-B5D7-0F6473D4A2E5}"/>
    <cellStyle name="การคำนวณ 4 4 9 2" xfId="30499" xr:uid="{E7CD752F-F5E6-402C-A3CC-61D520B428BB}"/>
    <cellStyle name="การคำนวณ 4 4 9 3" xfId="39559" xr:uid="{8DFF5CFB-175A-40DD-B3BA-CC54C693C747}"/>
    <cellStyle name="การคำนวณ 4 4 9 4" xfId="41429" xr:uid="{2C115605-1BD4-41D6-AA3B-AFB424BC94A5}"/>
    <cellStyle name="การคำนวณ 4 5" xfId="6650" xr:uid="{0F8DBA63-EAAB-4E55-BB36-0252F92AE226}"/>
    <cellStyle name="การคำนวณ 4 5 10" xfId="20442" xr:uid="{4A593C2B-D563-498E-9F3D-4B8FC5378DEC}"/>
    <cellStyle name="การคำนวณ 4 5 10 2" xfId="33939" xr:uid="{56D0F947-D85C-42CA-938F-5DC0119D5690}"/>
    <cellStyle name="การคำนวณ 4 5 10 3" xfId="42208" xr:uid="{D6EF06AA-F318-47D3-803E-6299FBD261C3}"/>
    <cellStyle name="การคำนวณ 4 5 10 4" xfId="46630" xr:uid="{E268BD7A-AED5-4774-87EE-F3B2D8E19AD1}"/>
    <cellStyle name="การคำนวณ 4 5 11" xfId="22189" xr:uid="{4E418204-D03F-4D0F-AEC5-A874AFA99C7E}"/>
    <cellStyle name="การคำนวณ 4 5 11 2" xfId="35637" xr:uid="{0BD48245-069D-4D7B-A945-3E63F8B83416}"/>
    <cellStyle name="การคำนวณ 4 5 11 3" xfId="43448" xr:uid="{B405F797-51EB-490F-AA76-A8D66020E2E4}"/>
    <cellStyle name="การคำนวณ 4 5 11 4" xfId="47458" xr:uid="{ED57C4A3-8F6C-4634-8F59-2DFA08E07295}"/>
    <cellStyle name="การคำนวณ 4 5 12" xfId="22687" xr:uid="{CE0BBA65-3FE1-4D4D-826E-D3C785D81062}"/>
    <cellStyle name="การคำนวณ 4 5 12 2" xfId="36121" xr:uid="{5D133F54-BCC8-44DB-934B-EA4BC8822CC3}"/>
    <cellStyle name="การคำนวณ 4 5 12 3" xfId="43806" xr:uid="{FF0F7E52-898E-4389-8A3B-332AEC81ED4C}"/>
    <cellStyle name="การคำนวณ 4 5 12 4" xfId="47713" xr:uid="{724A2D0B-F261-49B2-AF55-1C18FB02EA49}"/>
    <cellStyle name="การคำนวณ 4 5 13" xfId="16483" xr:uid="{1B93BC9C-B33A-4B56-B94F-642B25493E8C}"/>
    <cellStyle name="การคำนวณ 4 5 13 2" xfId="30500" xr:uid="{D6D41A17-7507-415D-A06C-DBF19749147A}"/>
    <cellStyle name="การคำนวณ 4 5 13 3" xfId="39560" xr:uid="{077AF9E8-93A4-4E7E-918A-8B5DC68C81A3}"/>
    <cellStyle name="การคำนวณ 4 5 13 4" xfId="30858" xr:uid="{E47D3C79-7C1E-436D-8AAB-C4741BFAD91D}"/>
    <cellStyle name="การคำนวณ 4 5 14" xfId="9628" xr:uid="{A7E2D0E8-65ED-4F64-965C-91A55C45CC64}"/>
    <cellStyle name="การคำนวณ 4 5 15" xfId="24253" xr:uid="{3C63DDAB-25A3-437E-8172-D166D3538270}"/>
    <cellStyle name="การคำนวณ 4 5 16" xfId="29533" xr:uid="{99995766-AF88-43D9-B69C-1CDF9BC8412A}"/>
    <cellStyle name="การคำนวณ 4 5 17" xfId="29695" xr:uid="{DE2D1260-7EC2-412E-8714-4D331FA27634}"/>
    <cellStyle name="การคำนวณ 4 5 2" xfId="7454" xr:uid="{4D3ED8C6-5CCA-4F70-B1F1-360C2FAA217D}"/>
    <cellStyle name="การคำนวณ 4 5 2 10" xfId="38233" xr:uid="{D7B86C05-3ABB-424F-BD0B-1657A5BF2F44}"/>
    <cellStyle name="การคำนวณ 4 5 2 2" xfId="16485" xr:uid="{60815856-E8D4-4D0E-81A5-48407A5099CA}"/>
    <cellStyle name="การคำนวณ 4 5 2 2 2" xfId="30502" xr:uid="{DC306826-8B92-4BF2-8E7E-82A094A4C2F3}"/>
    <cellStyle name="การคำนวณ 4 5 2 2 3" xfId="39562" xr:uid="{BB2832E9-C472-4DFF-A3D9-F58C5EE47587}"/>
    <cellStyle name="การคำนวณ 4 5 2 2 4" xfId="30978" xr:uid="{11349441-F4FC-423A-BAA9-760AE963751B}"/>
    <cellStyle name="การคำนวณ 4 5 2 3" xfId="21036" xr:uid="{07658692-11A2-44D5-9192-EAC55C000B6B}"/>
    <cellStyle name="การคำนวณ 4 5 2 3 2" xfId="34506" xr:uid="{DC20DED5-3586-4509-B084-93C754E1ACF6}"/>
    <cellStyle name="การคำนวณ 4 5 2 3 3" xfId="42616" xr:uid="{1E0102C7-DB68-419D-9F78-388197615DD7}"/>
    <cellStyle name="การคำนวณ 4 5 2 3 4" xfId="46942" xr:uid="{4D35E250-1B54-4E9A-A275-FE5164E1C719}"/>
    <cellStyle name="การคำนวณ 4 5 2 4" xfId="20327" xr:uid="{017B3937-1EDD-4636-B8EC-86F38498FAF8}"/>
    <cellStyle name="การคำนวณ 4 5 2 4 2" xfId="33843" xr:uid="{4C226F2F-8CAC-4C80-9551-BAC64AE1B399}"/>
    <cellStyle name="การคำนวณ 4 5 2 4 3" xfId="42104" xr:uid="{44DEDC1F-B837-4DC3-A375-ED7E36104C46}"/>
    <cellStyle name="การคำนวณ 4 5 2 4 4" xfId="46538" xr:uid="{E1889C97-2135-444C-96A0-5536EC002738}"/>
    <cellStyle name="การคำนวณ 4 5 2 5" xfId="23226" xr:uid="{E296B19D-7003-4FC9-BC10-1E3DB1AB26DE}"/>
    <cellStyle name="การคำนวณ 4 5 2 5 2" xfId="36649" xr:uid="{D7E73CEE-FC90-4215-8C6D-FAF4E2F93537}"/>
    <cellStyle name="การคำนวณ 4 5 2 5 3" xfId="44179" xr:uid="{50107FC5-4A25-4107-8C8F-C3700EFCDAF1}"/>
    <cellStyle name="การคำนวณ 4 5 2 5 4" xfId="47945" xr:uid="{59234BA2-EC17-4789-A29D-3AFF5A16549A}"/>
    <cellStyle name="การคำนวณ 4 5 2 6" xfId="16484" xr:uid="{29ECEA9C-7586-4D11-BA65-6812DF6D03F5}"/>
    <cellStyle name="การคำนวณ 4 5 2 6 2" xfId="30501" xr:uid="{B53D7EB1-EA33-418C-B3B9-66B64B4A2A6D}"/>
    <cellStyle name="การคำนวณ 4 5 2 6 3" xfId="39561" xr:uid="{556688BC-E3ED-4D33-996B-18245F39A963}"/>
    <cellStyle name="การคำนวณ 4 5 2 6 4" xfId="34020" xr:uid="{1B3287D9-3139-4238-A539-0FDF749BA765}"/>
    <cellStyle name="การคำนวณ 4 5 2 7" xfId="10315" xr:uid="{7B50BCF7-C429-4393-9B2D-471E87D28DE8}"/>
    <cellStyle name="การคำนวณ 4 5 2 8" xfId="24930" xr:uid="{57BC7018-9A4B-4DD2-9BDD-AE0DCD77E083}"/>
    <cellStyle name="การคำนวณ 4 5 2 9" xfId="36772" xr:uid="{AF26FC07-DF0D-420D-892C-69FFC7538A98}"/>
    <cellStyle name="การคำนวณ 4 5 3" xfId="16486" xr:uid="{7B091DA7-45C4-4D32-A681-5EAC30F85D3C}"/>
    <cellStyle name="การคำนวณ 4 5 3 2" xfId="16487" xr:uid="{436C4A4E-21A5-432C-A4E6-9508C961A0CB}"/>
    <cellStyle name="การคำนวณ 4 5 3 2 2" xfId="30504" xr:uid="{6F9D34F0-38FA-4E83-A5C3-13671F5D5845}"/>
    <cellStyle name="การคำนวณ 4 5 3 2 3" xfId="39564" xr:uid="{43EEC9F5-5797-48FA-A036-F02EB3CA36C5}"/>
    <cellStyle name="การคำนวณ 4 5 3 2 4" xfId="41428" xr:uid="{7CD3682C-0547-4FCD-854F-F5E9310D9739}"/>
    <cellStyle name="การคำนวณ 4 5 3 3" xfId="30503" xr:uid="{38A60D0B-EB19-4027-9145-295CF71EA8B8}"/>
    <cellStyle name="การคำนวณ 4 5 3 4" xfId="39563" xr:uid="{429B9327-0AC7-4822-AE67-1CB8DF313743}"/>
    <cellStyle name="การคำนวณ 4 5 3 5" xfId="40838" xr:uid="{452B1341-271D-4C97-A4D6-49E0CE4EF601}"/>
    <cellStyle name="การคำนวณ 4 5 4" xfId="16488" xr:uid="{2DF786EB-0D58-4ABD-9510-1ADE8363EF0D}"/>
    <cellStyle name="การคำนวณ 4 5 4 2" xfId="16489" xr:uid="{06171F5C-08EA-4262-A35A-ECACAD3C450F}"/>
    <cellStyle name="การคำนวณ 4 5 4 2 2" xfId="30506" xr:uid="{9D825D73-9FDA-499F-9A07-C80A7CAF6265}"/>
    <cellStyle name="การคำนวณ 4 5 4 2 3" xfId="39566" xr:uid="{5069B0FB-473E-4810-9BB7-2821FEAC3B8F}"/>
    <cellStyle name="การคำนวณ 4 5 4 2 4" xfId="31105" xr:uid="{7C9273EF-FD7C-4AE7-A43F-EE48F4F9AC9C}"/>
    <cellStyle name="การคำนวณ 4 5 4 3" xfId="30505" xr:uid="{668CDEDD-2160-4C51-B66D-8F5A670CE238}"/>
    <cellStyle name="การคำนวณ 4 5 4 4" xfId="39565" xr:uid="{DEEC6989-E527-40DB-85EB-56B10A7A0E6E}"/>
    <cellStyle name="การคำนวณ 4 5 4 5" xfId="30859" xr:uid="{B3D7D77F-5B96-4603-BB5D-03C52DFB2A53}"/>
    <cellStyle name="การคำนวณ 4 5 5" xfId="16490" xr:uid="{305E775E-2E44-4E86-9B79-7CAE9C21B3A3}"/>
    <cellStyle name="การคำนวณ 4 5 5 2" xfId="16491" xr:uid="{C59B759F-CF4E-4F46-AFAE-DFE6FB2C13AE}"/>
    <cellStyle name="การคำนวณ 4 5 5 2 2" xfId="30508" xr:uid="{86C6029D-20EB-4225-8E7F-A5E66FBF7257}"/>
    <cellStyle name="การคำนวณ 4 5 5 2 3" xfId="39568" xr:uid="{133854D5-4075-43E3-85E2-4849BD41BFA9}"/>
    <cellStyle name="การคำนวณ 4 5 5 2 4" xfId="27938" xr:uid="{3E47061A-E073-428A-8B03-9B25A3E47C90}"/>
    <cellStyle name="การคำนวณ 4 5 5 3" xfId="30507" xr:uid="{B6196170-2141-49E5-8C73-FFE54DE93E29}"/>
    <cellStyle name="การคำนวณ 4 5 5 4" xfId="39567" xr:uid="{AD415BE5-FD66-4D6D-B4BE-C7799A1483C0}"/>
    <cellStyle name="การคำนวณ 4 5 5 5" xfId="27932" xr:uid="{F2532225-B611-462F-AB6B-1517573512E7}"/>
    <cellStyle name="การคำนวณ 4 5 6" xfId="16492" xr:uid="{31993C09-3FE3-4D98-A83F-C63971C69188}"/>
    <cellStyle name="การคำนวณ 4 5 6 2" xfId="16493" xr:uid="{37661168-CD37-451D-ADB5-96BD1FED8BAA}"/>
    <cellStyle name="การคำนวณ 4 5 6 2 2" xfId="30510" xr:uid="{FB81F499-1833-469F-9EF7-943E09EED3D4}"/>
    <cellStyle name="การคำนวณ 4 5 6 2 3" xfId="39570" xr:uid="{713C28B3-BD8E-446E-8D14-4EA17DE8183D}"/>
    <cellStyle name="การคำนวณ 4 5 6 2 4" xfId="30860" xr:uid="{75EB2F9A-6C06-45D6-86F1-4DD967F60699}"/>
    <cellStyle name="การคำนวณ 4 5 6 3" xfId="30509" xr:uid="{3D642876-27A5-4C52-8052-819F858519CF}"/>
    <cellStyle name="การคำนวณ 4 5 6 4" xfId="39569" xr:uid="{8D3B04A3-EF6C-46A6-8EBA-263724935C5C}"/>
    <cellStyle name="การคำนวณ 4 5 6 5" xfId="41427" xr:uid="{9B0BE36F-2E05-460E-81C1-D9ECB60A6AC9}"/>
    <cellStyle name="การคำนวณ 4 5 7" xfId="16494" xr:uid="{7504DFC9-2873-487A-9C01-2790CB28400C}"/>
    <cellStyle name="การคำนวณ 4 5 7 2" xfId="30511" xr:uid="{A0DE9D76-97E9-4CB1-AF70-359F81932B60}"/>
    <cellStyle name="การคำนวณ 4 5 7 3" xfId="39571" xr:uid="{58673A04-6AA4-4A8F-B7FE-705ED13DDCF4}"/>
    <cellStyle name="การคำนวณ 4 5 7 4" xfId="24428" xr:uid="{84F789A1-6F15-49C7-A1BF-8C50CD016EA3}"/>
    <cellStyle name="การคำนวณ 4 5 8" xfId="16495" xr:uid="{BA66F022-5C73-4406-8E95-70A436278B68}"/>
    <cellStyle name="การคำนวณ 4 5 8 2" xfId="16496" xr:uid="{3A0418BB-F517-4E06-851F-139835E2EAA2}"/>
    <cellStyle name="การคำนวณ 4 5 8 2 2" xfId="30513" xr:uid="{A06EDA8D-226D-4954-BDC5-EF076A7EEE79}"/>
    <cellStyle name="การคำนวณ 4 5 8 2 3" xfId="39573" xr:uid="{A54ED5DC-EEA6-4AC2-A3A7-1100BB1BA0A2}"/>
    <cellStyle name="การคำนวณ 4 5 8 2 4" xfId="40836" xr:uid="{3BA00480-6B69-4D28-A203-8C14B29E7971}"/>
    <cellStyle name="การคำนวณ 4 5 8 3" xfId="30512" xr:uid="{0841EB80-942F-468D-AB2E-57EA10D8089A}"/>
    <cellStyle name="การคำนวณ 4 5 8 4" xfId="39572" xr:uid="{99180993-C015-4854-A1AB-E7ED7339161D}"/>
    <cellStyle name="การคำนวณ 4 5 8 5" xfId="30982" xr:uid="{C30D5888-DC59-4BE7-9696-5C8C2EA32AC6}"/>
    <cellStyle name="การคำนวณ 4 5 9" xfId="16497" xr:uid="{0F82FA3D-29E2-4662-988D-569F6A03014F}"/>
    <cellStyle name="การคำนวณ 4 5 9 2" xfId="30514" xr:uid="{12DD8A3F-3BEE-4AD2-AE63-5EB683CDFBFC}"/>
    <cellStyle name="การคำนวณ 4 5 9 3" xfId="39574" xr:uid="{20F3BA62-5A9A-40A6-963B-E472991244AF}"/>
    <cellStyle name="การคำนวณ 4 5 9 4" xfId="41426" xr:uid="{0A6B00EF-D7E1-438C-A7CD-3C501AFC754F}"/>
    <cellStyle name="การคำนวณ 4 6" xfId="6651" xr:uid="{BB0996C5-7614-40F7-9382-9B61ED60480D}"/>
    <cellStyle name="การคำนวณ 4 6 10" xfId="22688" xr:uid="{410DE90B-CD68-42CB-A131-61630F6D5C88}"/>
    <cellStyle name="การคำนวณ 4 6 10 2" xfId="36122" xr:uid="{43F6FF12-6AA3-4DAE-B523-4933EF4D0D11}"/>
    <cellStyle name="การคำนวณ 4 6 10 3" xfId="43807" xr:uid="{61C766FB-B1B7-4254-AEA0-ACE3D8958BC1}"/>
    <cellStyle name="การคำนวณ 4 6 10 4" xfId="47714" xr:uid="{F7E359CD-758E-429C-8341-1961E65279F5}"/>
    <cellStyle name="การคำนวณ 4 6 11" xfId="16498" xr:uid="{E10E117C-30AC-4B35-AACB-2764F16AF885}"/>
    <cellStyle name="การคำนวณ 4 6 11 2" xfId="30515" xr:uid="{48BDEA4C-32B9-4DBF-9BD2-3C26E375E662}"/>
    <cellStyle name="การคำนวณ 4 6 11 3" xfId="39575" xr:uid="{1B36BB5D-6B0E-47F3-8700-8400D59CB40E}"/>
    <cellStyle name="การคำนวณ 4 6 11 4" xfId="30861" xr:uid="{1EAD0B4E-9734-4AB0-963C-FC9CD81AB4C2}"/>
    <cellStyle name="การคำนวณ 4 6 12" xfId="9629" xr:uid="{74490DC6-6E74-43CA-8BBB-BECBEED185CE}"/>
    <cellStyle name="การคำนวณ 4 6 13" xfId="24254" xr:uid="{7AED1EC0-DAB2-43CD-95B6-01502BF1039B}"/>
    <cellStyle name="การคำนวณ 4 6 14" xfId="29532" xr:uid="{C3EFD970-D90F-44A7-95B2-CA7D9306BC91}"/>
    <cellStyle name="การคำนวณ 4 6 15" xfId="29696" xr:uid="{C0794091-596E-4A39-A000-B60959496C62}"/>
    <cellStyle name="การคำนวณ 4 6 2" xfId="7455" xr:uid="{4BA585DF-C50A-430F-95CF-08BD881F75E2}"/>
    <cellStyle name="การคำนวณ 4 6 2 10" xfId="38232" xr:uid="{07571A35-7449-4E0E-8381-79DC25BF172E}"/>
    <cellStyle name="การคำนวณ 4 6 2 2" xfId="16500" xr:uid="{489D6F02-142C-4895-AB44-E34C0522B9C1}"/>
    <cellStyle name="การคำนวณ 4 6 2 2 2" xfId="30517" xr:uid="{E6CAEA74-0F0F-48CE-8A7C-FDE05399EBA2}"/>
    <cellStyle name="การคำนวณ 4 6 2 2 3" xfId="39577" xr:uid="{841260E5-D1C0-42BF-8568-E88B8AE09399}"/>
    <cellStyle name="การคำนวณ 4 6 2 2 4" xfId="27939" xr:uid="{94A919F3-6847-40D1-A5B2-99959168BD5D}"/>
    <cellStyle name="การคำนวณ 4 6 2 3" xfId="21037" xr:uid="{890AC4A0-B406-48B1-9ACF-3090C4E601E2}"/>
    <cellStyle name="การคำนวณ 4 6 2 3 2" xfId="34507" xr:uid="{47694B8C-BD41-4B4A-9E6E-1E738F708709}"/>
    <cellStyle name="การคำนวณ 4 6 2 3 3" xfId="42617" xr:uid="{A99BE24C-9520-4228-9B1B-81B690CF3A00}"/>
    <cellStyle name="การคำนวณ 4 6 2 3 4" xfId="46943" xr:uid="{E09DDD17-522B-4A03-8F2A-2B7B6EC37FA9}"/>
    <cellStyle name="การคำนวณ 4 6 2 4" xfId="19066" xr:uid="{63126E55-DA5F-4564-8DBA-AF94E155D8E2}"/>
    <cellStyle name="การคำนวณ 4 6 2 4 2" xfId="32756" xr:uid="{1674BDB8-34DF-4282-827D-71B1512FB08F}"/>
    <cellStyle name="การคำนวณ 4 6 2 4 3" xfId="41287" xr:uid="{52125CDE-61F8-434D-A17E-8CD9B57659D3}"/>
    <cellStyle name="การคำนวณ 4 6 2 4 4" xfId="46146" xr:uid="{05BAB200-A2AB-44C3-B37F-00F71EC5C81B}"/>
    <cellStyle name="การคำนวณ 4 6 2 5" xfId="23227" xr:uid="{9A2B3E77-4DEB-4848-B00E-A24F5557A067}"/>
    <cellStyle name="การคำนวณ 4 6 2 5 2" xfId="36650" xr:uid="{A43FE0B3-8BA7-4DAE-97E1-FFEDE50B6AEF}"/>
    <cellStyle name="การคำนวณ 4 6 2 5 3" xfId="44180" xr:uid="{E2DCC3F5-ABAA-4EB7-A445-5DEC64DE0E9D}"/>
    <cellStyle name="การคำนวณ 4 6 2 5 4" xfId="47946" xr:uid="{9BEBCB84-FD3B-411B-8FD4-CAAECF0336C7}"/>
    <cellStyle name="การคำนวณ 4 6 2 6" xfId="16499" xr:uid="{0503C02E-B9B4-4378-9E3A-AD751C46EE7F}"/>
    <cellStyle name="การคำนวณ 4 6 2 6 2" xfId="30516" xr:uid="{32513173-329D-4DBF-BEA9-CDDC146DAA5E}"/>
    <cellStyle name="การคำนวณ 4 6 2 6 3" xfId="39576" xr:uid="{EEBBB02E-3D2C-4CCF-A551-338A0EF8DF67}"/>
    <cellStyle name="การคำนวณ 4 6 2 6 4" xfId="24429" xr:uid="{8625535E-C548-4212-B4A7-9ADA520253EC}"/>
    <cellStyle name="การคำนวณ 4 6 2 7" xfId="10316" xr:uid="{968DF914-7F8F-445E-B931-86AF3930F225}"/>
    <cellStyle name="การคำนวณ 4 6 2 8" xfId="24931" xr:uid="{47BFF01A-C771-458A-86B1-69824B975811}"/>
    <cellStyle name="การคำนวณ 4 6 2 9" xfId="32529" xr:uid="{6216DB8D-C952-4DD8-A52F-A664D53F1FE1}"/>
    <cellStyle name="การคำนวณ 4 6 3" xfId="16501" xr:uid="{647F10F7-52D8-47DD-832D-7C5FB08AD85E}"/>
    <cellStyle name="การคำนวณ 4 6 3 2" xfId="16502" xr:uid="{EE86CB79-1382-41AE-95A0-E9180F3655E8}"/>
    <cellStyle name="การคำนวณ 4 6 3 2 2" xfId="30519" xr:uid="{2D940820-04C7-4509-A4B6-10F7B082F28A}"/>
    <cellStyle name="การคำนวณ 4 6 3 2 3" xfId="39579" xr:uid="{067EBA36-CB76-4E6A-A29F-60E221ACDC30}"/>
    <cellStyle name="การคำนวณ 4 6 3 2 4" xfId="41425" xr:uid="{96DBC009-4A34-4BE0-B1ED-60BF95ED2C2E}"/>
    <cellStyle name="การคำนวณ 4 6 3 3" xfId="30518" xr:uid="{159A8F7F-1186-44A5-9109-56D08E114E71}"/>
    <cellStyle name="การคำนวณ 4 6 3 4" xfId="39578" xr:uid="{48F3D7B1-537F-498A-890B-4C79A25FF91A}"/>
    <cellStyle name="การคำนวณ 4 6 3 5" xfId="37361" xr:uid="{06CB3E8B-0FEB-4A63-B957-BD490C90D2BF}"/>
    <cellStyle name="การคำนวณ 4 6 4" xfId="16503" xr:uid="{3154CE1F-C160-4AB0-9F48-EFFB6F59CD61}"/>
    <cellStyle name="การคำนวณ 4 6 4 2" xfId="16504" xr:uid="{110DC368-15B5-4FAC-BE19-00E1534281D9}"/>
    <cellStyle name="การคำนวณ 4 6 4 2 2" xfId="30521" xr:uid="{0294FE74-1B18-487C-92F5-0225E2C52623}"/>
    <cellStyle name="การคำนวณ 4 6 4 2 3" xfId="39581" xr:uid="{5E94662C-5923-4F20-8A27-900E9A3CD888}"/>
    <cellStyle name="การคำนวณ 4 6 4 2 4" xfId="24467" xr:uid="{7B7E1115-ADA3-4BFB-BF87-910DF20F75E8}"/>
    <cellStyle name="การคำนวณ 4 6 4 3" xfId="30520" xr:uid="{6B04AA81-206C-4332-BF0C-912C51284F5F}"/>
    <cellStyle name="การคำนวณ 4 6 4 4" xfId="39580" xr:uid="{97B03339-4C0F-44D1-B0DE-FCAFD07018C5}"/>
    <cellStyle name="การคำนวณ 4 6 4 5" xfId="30862" xr:uid="{3CF2CEDF-AACF-4123-9E2A-B484AA8408C9}"/>
    <cellStyle name="การคำนวณ 4 6 5" xfId="16505" xr:uid="{D5A80123-9D08-40A9-9C67-D2C265A9F25B}"/>
    <cellStyle name="การคำนวณ 4 6 5 2" xfId="30522" xr:uid="{22B38BA9-16AA-462E-B5D0-5EDA75AFE223}"/>
    <cellStyle name="การคำนวณ 4 6 5 3" xfId="39582" xr:uid="{78DAAC41-23F0-4B25-A568-D476B14677CF}"/>
    <cellStyle name="การคำนวณ 4 6 5 4" xfId="30863" xr:uid="{F9FA361C-CAAF-46B9-97F1-2C883B5EA8D8}"/>
    <cellStyle name="การคำนวณ 4 6 6" xfId="16506" xr:uid="{E1B5D651-D512-4AB0-A1EC-B429DC7F67A5}"/>
    <cellStyle name="การคำนวณ 4 6 6 2" xfId="30523" xr:uid="{1A6DC162-B2F0-4A92-BECB-9A694CCF3A5A}"/>
    <cellStyle name="การคำนวณ 4 6 6 3" xfId="39583" xr:uid="{8365DC1C-70CD-42F3-9124-44576F5BC836}"/>
    <cellStyle name="การคำนวณ 4 6 6 4" xfId="30864" xr:uid="{5E8463A3-6B3C-43AA-B52C-BCA00E4DD8A3}"/>
    <cellStyle name="การคำนวณ 4 6 7" xfId="16507" xr:uid="{E7201224-697F-44CF-91AF-2D1EAADA8811}"/>
    <cellStyle name="การคำนวณ 4 6 7 2" xfId="16508" xr:uid="{59B2B84F-40CD-46F1-A26F-1D5485BC785E}"/>
    <cellStyle name="การคำนวณ 4 6 7 2 2" xfId="30525" xr:uid="{4CE6BBA6-143A-4E5D-9B59-6A67A9A78809}"/>
    <cellStyle name="การคำนวณ 4 6 7 2 3" xfId="39585" xr:uid="{3A07D1A8-92C5-40F2-9379-E2E364A56C8C}"/>
    <cellStyle name="การคำนวณ 4 6 7 2 4" xfId="30866" xr:uid="{62410697-BA1F-4ED3-968E-B91E274370FA}"/>
    <cellStyle name="การคำนวณ 4 6 7 3" xfId="30524" xr:uid="{A0976C09-8364-4EBA-92FF-15AE7CA11E70}"/>
    <cellStyle name="การคำนวณ 4 6 7 4" xfId="39584" xr:uid="{A7BDD144-BBB2-4C12-984E-DE1F6E015C3B}"/>
    <cellStyle name="การคำนวณ 4 6 7 5" xfId="30865" xr:uid="{7E27BB8B-6900-48DD-92DF-37AB1D5D1B1A}"/>
    <cellStyle name="การคำนวณ 4 6 8" xfId="20443" xr:uid="{C60DEE6F-FEE8-47A3-85CF-2CBC03E04C4B}"/>
    <cellStyle name="การคำนวณ 4 6 8 2" xfId="33940" xr:uid="{7B94FDA9-7BFB-40B7-B6F7-50758E5A9001}"/>
    <cellStyle name="การคำนวณ 4 6 8 3" xfId="42209" xr:uid="{5445C014-7938-4415-A333-8792431CC645}"/>
    <cellStyle name="การคำนวณ 4 6 8 4" xfId="46631" xr:uid="{F6910781-042E-4DEF-89FA-B0DEBFFFE711}"/>
    <cellStyle name="การคำนวณ 4 6 9" xfId="21475" xr:uid="{82EE6063-7362-4918-9CB7-A8708B93626A}"/>
    <cellStyle name="การคำนวณ 4 6 9 2" xfId="34940" xr:uid="{6F5B8077-FB70-4492-8E56-4D8474A95468}"/>
    <cellStyle name="การคำนวณ 4 6 9 3" xfId="42972" xr:uid="{4E820C6B-FE34-44FB-80C0-9ED587194CAA}"/>
    <cellStyle name="การคำนวณ 4 6 9 4" xfId="47234" xr:uid="{555DB02B-48D5-4251-9B8F-01C64CA8EDF7}"/>
    <cellStyle name="การคำนวณ 4 7" xfId="7450" xr:uid="{24D59F5B-6F18-484B-8BA3-8B6641FBE0F5}"/>
    <cellStyle name="การคำนวณ 4 7 10" xfId="41908" xr:uid="{DC7FDBD0-A820-4313-967D-C932BD198479}"/>
    <cellStyle name="การคำนวณ 4 7 2" xfId="16510" xr:uid="{57F3BF29-3E1F-48F5-B109-C929E000F18C}"/>
    <cellStyle name="การคำนวณ 4 7 2 2" xfId="30527" xr:uid="{D5434117-15F8-48A2-99DB-81E444DE0CCA}"/>
    <cellStyle name="การคำนวณ 4 7 2 3" xfId="39587" xr:uid="{ED458C89-3DF0-4901-A3F1-70720BE71EB5}"/>
    <cellStyle name="การคำนวณ 4 7 2 4" xfId="33993" xr:uid="{5B7EE146-F302-4306-B78D-659CE78E2B16}"/>
    <cellStyle name="การคำนวณ 4 7 3" xfId="21032" xr:uid="{99DE6000-6D04-46AE-A444-CFA9B30E1862}"/>
    <cellStyle name="การคำนวณ 4 7 3 2" xfId="34502" xr:uid="{DF608BD1-2167-4E05-B52F-BE258F4BD4B8}"/>
    <cellStyle name="การคำนวณ 4 7 3 3" xfId="42612" xr:uid="{49AD156B-33BD-42B2-947D-EFF7D4E8F5C4}"/>
    <cellStyle name="การคำนวณ 4 7 3 4" xfId="46938" xr:uid="{5A90BCE2-47F6-40E5-ADE7-BE3329BFFD16}"/>
    <cellStyle name="การคำนวณ 4 7 4" xfId="20325" xr:uid="{B0E66836-2DC2-4ABE-955A-D9BBF792FB4A}"/>
    <cellStyle name="การคำนวณ 4 7 4 2" xfId="33842" xr:uid="{5BD4C269-E293-4B4F-8B0F-AE2426598268}"/>
    <cellStyle name="การคำนวณ 4 7 4 3" xfId="42102" xr:uid="{786A4148-A07B-4F24-9E1E-6EDD1072DDD0}"/>
    <cellStyle name="การคำนวณ 4 7 4 4" xfId="46537" xr:uid="{012CE743-D0EC-44D3-92F3-887AB5BE04E0}"/>
    <cellStyle name="การคำนวณ 4 7 5" xfId="23222" xr:uid="{CE892C21-9434-4F17-A3AA-78F27FC7B4F1}"/>
    <cellStyle name="การคำนวณ 4 7 5 2" xfId="36645" xr:uid="{756D35F7-B37A-4FB3-A86C-F56FC88645CC}"/>
    <cellStyle name="การคำนวณ 4 7 5 3" xfId="44175" xr:uid="{53FB7505-3C39-495A-A3EB-1C45D3C611D5}"/>
    <cellStyle name="การคำนวณ 4 7 5 4" xfId="47941" xr:uid="{66FC1572-EF6F-42E5-8931-0F3DD6127E7F}"/>
    <cellStyle name="การคำนวณ 4 7 6" xfId="16509" xr:uid="{84C636A8-BB1E-496C-92D1-A6007BFB4DA8}"/>
    <cellStyle name="การคำนวณ 4 7 6 2" xfId="30526" xr:uid="{5D0B6435-2FFD-4BF5-BFA3-AAB3735BB632}"/>
    <cellStyle name="การคำนวณ 4 7 6 3" xfId="39586" xr:uid="{FCCBF3EF-0586-4C88-8CCE-5340BC50AD0F}"/>
    <cellStyle name="การคำนวณ 4 7 6 4" xfId="30867" xr:uid="{24A72633-038F-4D74-B224-9C7DCA903099}"/>
    <cellStyle name="การคำนวณ 4 7 7" xfId="10311" xr:uid="{C444C055-EAD5-4181-8C5E-1D55AB375815}"/>
    <cellStyle name="การคำนวณ 4 7 8" xfId="24926" xr:uid="{F96DB233-E80E-4F05-A437-30DD694D9742}"/>
    <cellStyle name="การคำนวณ 4 7 9" xfId="35266" xr:uid="{9D73FDA4-D6F1-451E-9A76-152D94040C68}"/>
    <cellStyle name="การคำนวณ 4 8" xfId="20438" xr:uid="{53B936F6-B348-4AAE-95C4-EC86A5C971BD}"/>
    <cellStyle name="การคำนวณ 4 8 2" xfId="33935" xr:uid="{0EB1FE62-7912-42AD-BD54-45E3C9142EEF}"/>
    <cellStyle name="การคำนวณ 4 8 3" xfId="42204" xr:uid="{3C16B516-43A3-47FF-B70B-26FC56BC31BE}"/>
    <cellStyle name="การคำนวณ 4 8 4" xfId="46626" xr:uid="{42DA0208-1238-4BA7-B051-CA4214AB7A2F}"/>
    <cellStyle name="การคำนวณ 4 9" xfId="22191" xr:uid="{9544371D-0708-4169-95A1-224B3ACF1689}"/>
    <cellStyle name="การคำนวณ 4 9 2" xfId="35639" xr:uid="{422BBF1C-BF30-4589-9505-92591F3FCAFD}"/>
    <cellStyle name="การคำนวณ 4 9 3" xfId="43450" xr:uid="{F65334F5-0374-4E05-B8B2-00354FC8E750}"/>
    <cellStyle name="การคำนวณ 4 9 4" xfId="47460" xr:uid="{16A229F2-DF12-4F49-862B-8028CBBED2FD}"/>
    <cellStyle name="การคำนวณ 5" xfId="6652" xr:uid="{BBE5979B-02F3-4559-AEBD-EFB28698D578}"/>
    <cellStyle name="การคำนวณ 5 10" xfId="16512" xr:uid="{12953951-94D7-414E-A51F-01939F885B60}"/>
    <cellStyle name="การคำนวณ 5 10 2" xfId="30529" xr:uid="{1BE848A1-C3BC-411C-9E28-7D743A8920AB}"/>
    <cellStyle name="การคำนวณ 5 10 3" xfId="39589" xr:uid="{F0B515D1-F7EC-4CEA-BF00-A232490C71E7}"/>
    <cellStyle name="การคำนวณ 5 10 4" xfId="30868" xr:uid="{ACB3BC7E-884C-4E0F-BE42-D2A447D04937}"/>
    <cellStyle name="การคำนวณ 5 11" xfId="20444" xr:uid="{8D8B9CAD-F470-43AB-839E-67BEA17B6918}"/>
    <cellStyle name="การคำนวณ 5 11 2" xfId="33941" xr:uid="{1229D9BC-8583-487A-9087-B765358BD8BD}"/>
    <cellStyle name="การคำนวณ 5 11 3" xfId="42210" xr:uid="{093C0228-A19E-4045-8266-119136F93A11}"/>
    <cellStyle name="การคำนวณ 5 11 4" xfId="46632" xr:uid="{338A1F0B-E9B4-489F-B146-909512719A5C}"/>
    <cellStyle name="การคำนวณ 5 12" xfId="21474" xr:uid="{FC68A993-B676-490C-B031-554047151902}"/>
    <cellStyle name="การคำนวณ 5 12 2" xfId="34939" xr:uid="{C8C01C66-B112-4831-8750-58749507263A}"/>
    <cellStyle name="การคำนวณ 5 12 3" xfId="42971" xr:uid="{C61523B3-CC50-455C-95DC-F6752BBAD0DE}"/>
    <cellStyle name="การคำนวณ 5 12 4" xfId="47233" xr:uid="{501CFC64-7C62-4C49-9F0F-05A0B7F38D86}"/>
    <cellStyle name="การคำนวณ 5 13" xfId="22689" xr:uid="{FD4B7BBE-7F36-47A9-9B43-983EDDDBACA1}"/>
    <cellStyle name="การคำนวณ 5 13 2" xfId="36123" xr:uid="{5E0F1260-287B-44E5-8E0B-4D92F859ADFD}"/>
    <cellStyle name="การคำนวณ 5 13 3" xfId="43808" xr:uid="{521B6611-745A-40DD-80E9-C038AD7F34FF}"/>
    <cellStyle name="การคำนวณ 5 13 4" xfId="47715" xr:uid="{C4E70195-B9BD-43EC-B9DF-DCB83184D4BD}"/>
    <cellStyle name="การคำนวณ 5 14" xfId="16511" xr:uid="{5E027B41-504C-49F5-9539-C100D83EE471}"/>
    <cellStyle name="การคำนวณ 5 14 2" xfId="30528" xr:uid="{51EE270B-8584-488C-B975-7BEBB0624C6E}"/>
    <cellStyle name="การคำนวณ 5 14 3" xfId="39588" xr:uid="{0671F439-BFC3-4FC6-9668-6A02BBDEE8B7}"/>
    <cellStyle name="การคำนวณ 5 14 4" xfId="24321" xr:uid="{6E7F9CBC-7175-4A0C-A9F2-F09DB60F70C9}"/>
    <cellStyle name="การคำนวณ 5 15" xfId="9630" xr:uid="{DBE592A8-C678-4CBA-AA6E-03AAC6387E0E}"/>
    <cellStyle name="การคำนวณ 5 16" xfId="24255" xr:uid="{EB023D5C-2A0E-48D5-AB71-4FC47AFA7CFE}"/>
    <cellStyle name="การคำนวณ 5 17" xfId="29531" xr:uid="{9AE9D7C7-1D14-4046-9B08-AC1ACD775287}"/>
    <cellStyle name="การคำนวณ 5 18" xfId="29697" xr:uid="{67391A66-E0EF-4B1C-92F4-A235A29B4FE7}"/>
    <cellStyle name="การคำนวณ 5 2" xfId="6653" xr:uid="{20498233-4EE8-4175-B86F-E1F0075EBD25}"/>
    <cellStyle name="การคำนวณ 5 2 10" xfId="33754" xr:uid="{ABB690A5-28ED-4F69-80ED-FF1B80449088}"/>
    <cellStyle name="การคำนวณ 5 2 2" xfId="7457" xr:uid="{2BF6C4A5-5F00-43DB-A8AA-BBD848769258}"/>
    <cellStyle name="การคำนวณ 5 2 2 2" xfId="21039" xr:uid="{93AD4C09-43B4-426A-9A1A-F7557FF98404}"/>
    <cellStyle name="การคำนวณ 5 2 2 2 2" xfId="34509" xr:uid="{FBD8DA6A-2CC4-4F2F-933B-DD8FCF9167EB}"/>
    <cellStyle name="การคำนวณ 5 2 2 2 3" xfId="42619" xr:uid="{DD5B7599-CBE8-4C29-91BA-CCD6F56C4D83}"/>
    <cellStyle name="การคำนวณ 5 2 2 2 4" xfId="46945" xr:uid="{8B36B8A2-B47E-4015-8AA4-1AACEC43886E}"/>
    <cellStyle name="การคำนวณ 5 2 2 3" xfId="18779" xr:uid="{9C785842-4900-4D45-9A1C-F0B1C145EF9D}"/>
    <cellStyle name="การคำนวณ 5 2 2 3 2" xfId="32503" xr:uid="{44360B36-D40C-48DE-BC58-071BDE7084C9}"/>
    <cellStyle name="การคำนวณ 5 2 2 3 3" xfId="41079" xr:uid="{687E5CDF-78D4-41AC-B7EB-57ACCA3830DF}"/>
    <cellStyle name="การคำนวณ 5 2 2 3 4" xfId="46002" xr:uid="{FEA1B23F-782E-4F58-9971-2164E5F271B7}"/>
    <cellStyle name="การคำนวณ 5 2 2 4" xfId="23229" xr:uid="{DE7DF85A-8BDD-42B0-BD77-6D0ED560DDD5}"/>
    <cellStyle name="การคำนวณ 5 2 2 4 2" xfId="36652" xr:uid="{F1236D6F-8AF5-4328-B8F0-2ACC81003B55}"/>
    <cellStyle name="การคำนวณ 5 2 2 4 3" xfId="44182" xr:uid="{36344283-EDAF-4EE8-ADC4-6D2A31529D20}"/>
    <cellStyle name="การคำนวณ 5 2 2 4 4" xfId="47948" xr:uid="{BE1160C2-5F21-4915-B415-0281A59E1104}"/>
    <cellStyle name="การคำนวณ 5 2 2 5" xfId="16514" xr:uid="{A17C8928-5A13-4E78-958F-154BB7DE97EE}"/>
    <cellStyle name="การคำนวณ 5 2 2 5 2" xfId="30531" xr:uid="{DE26B731-1B66-469F-A901-E9D99DF57A0B}"/>
    <cellStyle name="การคำนวณ 5 2 2 5 3" xfId="39591" xr:uid="{B65D6005-F291-4D6D-BEC8-410D2ABFC62E}"/>
    <cellStyle name="การคำนวณ 5 2 2 5 4" xfId="30870" xr:uid="{01ACF7DE-AA90-4393-AFFB-39B773F8BD2A}"/>
    <cellStyle name="การคำนวณ 5 2 2 6" xfId="10318" xr:uid="{C8D316BF-0E1A-4989-A75B-7432FA2F077F}"/>
    <cellStyle name="การคำนวณ 5 2 2 7" xfId="24933" xr:uid="{3CAFADDB-BB13-4C76-AAB8-024EBCB1148B}"/>
    <cellStyle name="การคำนวณ 5 2 2 8" xfId="34629" xr:uid="{E9E86343-6A75-489A-9E2B-95F406CE870E}"/>
    <cellStyle name="การคำนวณ 5 2 2 9" xfId="38230" xr:uid="{E15C80EB-F492-4C41-8EAC-B78BB30DBA69}"/>
    <cellStyle name="การคำนวณ 5 2 3" xfId="20445" xr:uid="{1AD21BB4-6628-4187-8A23-E6752CFF422D}"/>
    <cellStyle name="การคำนวณ 5 2 3 2" xfId="33942" xr:uid="{53907003-EE0D-4782-8687-078AC5ED30DC}"/>
    <cellStyle name="การคำนวณ 5 2 3 3" xfId="42211" xr:uid="{4DCA5A6C-ACC5-46D9-A572-2FF0DC2F357C}"/>
    <cellStyle name="การคำนวณ 5 2 3 4" xfId="46633" xr:uid="{C47B252A-68BD-4190-90D7-F28AE9A83C14}"/>
    <cellStyle name="การคำนวณ 5 2 4" xfId="22186" xr:uid="{E66ED63E-964B-450A-B9A8-B3F0AD0DA616}"/>
    <cellStyle name="การคำนวณ 5 2 4 2" xfId="35634" xr:uid="{7B341150-EAC4-45EA-A9BC-4363F89B1FC4}"/>
    <cellStyle name="การคำนวณ 5 2 4 3" xfId="43445" xr:uid="{2F358487-2958-4E91-8B1E-EA8CECDBE375}"/>
    <cellStyle name="การคำนวณ 5 2 4 4" xfId="47455" xr:uid="{E1EEC2A7-FBE8-4CBB-8656-9ECBA3DC5437}"/>
    <cellStyle name="การคำนวณ 5 2 5" xfId="22690" xr:uid="{DA245B29-9598-4446-8979-A0205DA6EC01}"/>
    <cellStyle name="การคำนวณ 5 2 5 2" xfId="36124" xr:uid="{0B7521C1-8BA4-4B69-B2B2-8DC020CFE4FF}"/>
    <cellStyle name="การคำนวณ 5 2 5 3" xfId="43809" xr:uid="{8C1203D9-02F7-4A6F-A379-5684737B7FE5}"/>
    <cellStyle name="การคำนวณ 5 2 5 4" xfId="47716" xr:uid="{D4530F76-B220-49E6-A736-3748970BDF21}"/>
    <cellStyle name="การคำนวณ 5 2 6" xfId="16513" xr:uid="{6456AE30-FFE5-4409-BEC7-65B71E26AA9D}"/>
    <cellStyle name="การคำนวณ 5 2 6 2" xfId="30530" xr:uid="{2E2B96A2-F568-4A1A-BEF8-45B2F83F726F}"/>
    <cellStyle name="การคำนวณ 5 2 6 3" xfId="39590" xr:uid="{AE8FDC95-738D-4E61-838F-BFBAB3713B94}"/>
    <cellStyle name="การคำนวณ 5 2 6 4" xfId="24322" xr:uid="{4B04E8F7-9F55-4C81-9D88-F172E95CE73B}"/>
    <cellStyle name="การคำนวณ 5 2 7" xfId="9631" xr:uid="{0E32D7FD-C81B-467C-BB93-FD82198D3D82}"/>
    <cellStyle name="การคำนวณ 5 2 8" xfId="24256" xr:uid="{D14F0F6E-D790-40E7-899D-6DA6E6B3AC03}"/>
    <cellStyle name="การคำนวณ 5 2 9" xfId="29530" xr:uid="{2388D065-73B6-4600-8605-AE84E2D4C1C0}"/>
    <cellStyle name="การคำนวณ 5 3" xfId="6654" xr:uid="{EE48C8D1-9BD7-4FAB-B2F6-796095C6531E}"/>
    <cellStyle name="การคำนวณ 5 3 10" xfId="29692" xr:uid="{2ABF7341-5888-4071-9797-FECFE8BEAF90}"/>
    <cellStyle name="การคำนวณ 5 3 2" xfId="7458" xr:uid="{9EE018DD-EAB8-42C9-B948-B571455D3E57}"/>
    <cellStyle name="การคำนวณ 5 3 2 2" xfId="21040" xr:uid="{340B3B19-CC7B-40DC-B5B4-2CB80764E952}"/>
    <cellStyle name="การคำนวณ 5 3 2 2 2" xfId="34510" xr:uid="{08FEABCC-047C-473A-A7AA-A5249C53D435}"/>
    <cellStyle name="การคำนวณ 5 3 2 2 3" xfId="42620" xr:uid="{83C5CE11-648E-400D-A45D-1C65C1F239E0}"/>
    <cellStyle name="การคำนวณ 5 3 2 2 4" xfId="46946" xr:uid="{2685775E-4A47-4A1A-B18B-B3D36C328C88}"/>
    <cellStyle name="การคำนวณ 5 3 2 3" xfId="19036" xr:uid="{B321E948-1728-4F15-9B74-7CB53B1C3047}"/>
    <cellStyle name="การคำนวณ 5 3 2 3 2" xfId="32732" xr:uid="{2A9CB744-643A-4929-8642-3C53F3CDAB73}"/>
    <cellStyle name="การคำนวณ 5 3 2 3 3" xfId="41264" xr:uid="{3C3DEAB2-D88D-4D86-9F87-DCD1E6F5630B}"/>
    <cellStyle name="การคำนวณ 5 3 2 3 4" xfId="46133" xr:uid="{5598856D-16C9-4C83-A918-443E4867DC01}"/>
    <cellStyle name="การคำนวณ 5 3 2 4" xfId="23230" xr:uid="{69D6F129-BAC1-4DB8-B1C5-6D86A1CED716}"/>
    <cellStyle name="การคำนวณ 5 3 2 4 2" xfId="36653" xr:uid="{79EED3C7-32FB-41A4-9283-BF84D7CB317C}"/>
    <cellStyle name="การคำนวณ 5 3 2 4 3" xfId="44183" xr:uid="{BD9502BA-5825-4083-8FF4-E8069F73173F}"/>
    <cellStyle name="การคำนวณ 5 3 2 4 4" xfId="47949" xr:uid="{63EC088E-8C91-4C31-8208-787C6CB4FF48}"/>
    <cellStyle name="การคำนวณ 5 3 2 5" xfId="16516" xr:uid="{B52D3925-8CA3-4BF7-BD70-1FA38DCA9DFF}"/>
    <cellStyle name="การคำนวณ 5 3 2 5 2" xfId="30533" xr:uid="{6F0102FE-0EBB-405F-BC26-53062EE43A18}"/>
    <cellStyle name="การคำนวณ 5 3 2 5 3" xfId="39593" xr:uid="{76FAB3D9-71C1-4B6E-A9D3-78621B3CB6A6}"/>
    <cellStyle name="การคำนวณ 5 3 2 5 4" xfId="30872" xr:uid="{FFD2A9FD-8E8B-4C32-BD0E-9875C7C79E8D}"/>
    <cellStyle name="การคำนวณ 5 3 2 6" xfId="10319" xr:uid="{1A2A42A4-496A-4DD5-9C1F-7BD815EC74FA}"/>
    <cellStyle name="การคำนวณ 5 3 2 7" xfId="24934" xr:uid="{A8057446-ECB6-49FB-8B63-3BAD7D85D3A7}"/>
    <cellStyle name="การคำนวณ 5 3 2 8" xfId="32909" xr:uid="{6451548E-C958-46E9-9DA3-15D184B5B0EC}"/>
    <cellStyle name="การคำนวณ 5 3 2 9" xfId="38229" xr:uid="{90BB3EC7-DA23-4EF3-B9D1-BD56E7FE6E61}"/>
    <cellStyle name="การคำนวณ 5 3 3" xfId="20446" xr:uid="{75E19427-5DA1-4F1C-9E23-FC190EA6B07E}"/>
    <cellStyle name="การคำนวณ 5 3 3 2" xfId="33943" xr:uid="{4EBA54B7-C153-4B40-9186-97CD4CE5F736}"/>
    <cellStyle name="การคำนวณ 5 3 3 3" xfId="42212" xr:uid="{8D06D07E-59FC-4CAD-8CCC-29BBE0CE5FC6}"/>
    <cellStyle name="การคำนวณ 5 3 3 4" xfId="46634" xr:uid="{F104FB01-B248-4A2C-8371-EF960D449E21}"/>
    <cellStyle name="การคำนวณ 5 3 4" xfId="22187" xr:uid="{38AAF402-36E7-45BA-B302-36AC926A9363}"/>
    <cellStyle name="การคำนวณ 5 3 4 2" xfId="35635" xr:uid="{A3B0B899-B1DA-4D3F-A012-B5AB56A71261}"/>
    <cellStyle name="การคำนวณ 5 3 4 3" xfId="43446" xr:uid="{87170C4D-AAE0-48C7-86D9-1844E3E93479}"/>
    <cellStyle name="การคำนวณ 5 3 4 4" xfId="47456" xr:uid="{351E9E1B-7DB7-4D5C-8D37-B605466AC265}"/>
    <cellStyle name="การคำนวณ 5 3 5" xfId="22691" xr:uid="{75302007-7D01-4E43-870F-A084279B16A0}"/>
    <cellStyle name="การคำนวณ 5 3 5 2" xfId="36125" xr:uid="{F577CFE5-D9E3-441D-8303-CF67778CC8E6}"/>
    <cellStyle name="การคำนวณ 5 3 5 3" xfId="43810" xr:uid="{C6476CC9-D1A7-4192-8D45-5C7FE13EE42F}"/>
    <cellStyle name="การคำนวณ 5 3 5 4" xfId="47717" xr:uid="{5A841449-A445-4BEC-8E29-D86892526B5A}"/>
    <cellStyle name="การคำนวณ 5 3 6" xfId="16515" xr:uid="{C74DDEAE-C9DB-43C1-BF6C-716FD51C5158}"/>
    <cellStyle name="การคำนวณ 5 3 6 2" xfId="30532" xr:uid="{24F0CBE5-91C0-4C15-863F-32444B9F1ED6}"/>
    <cellStyle name="การคำนวณ 5 3 6 3" xfId="39592" xr:uid="{ED8125BF-7F22-4CD6-AF86-5FC00DEECF1B}"/>
    <cellStyle name="การคำนวณ 5 3 6 4" xfId="30871" xr:uid="{29010D69-682E-4AD9-B12D-074B423BD87A}"/>
    <cellStyle name="การคำนวณ 5 3 7" xfId="9632" xr:uid="{20494AED-EDE2-45C0-BD7A-025F3661582B}"/>
    <cellStyle name="การคำนวณ 5 3 8" xfId="24257" xr:uid="{A6AFEB62-F58A-4F64-8CFD-7EF43EB1A2DD}"/>
    <cellStyle name="การคำนวณ 5 3 9" xfId="29529" xr:uid="{95740EA2-AA25-4824-BFA7-709E71BF37D3}"/>
    <cellStyle name="การคำนวณ 5 4" xfId="6655" xr:uid="{78041EF1-6FED-47C5-84C5-AB6617C32D42}"/>
    <cellStyle name="การคำนวณ 5 4 10" xfId="29698" xr:uid="{85C007B7-2C0E-4108-AD1E-26290CE9DF45}"/>
    <cellStyle name="การคำนวณ 5 4 2" xfId="7459" xr:uid="{669E527D-63FD-4359-BDB8-0DCD94F962E7}"/>
    <cellStyle name="การคำนวณ 5 4 2 2" xfId="21041" xr:uid="{92C65CA2-452A-435C-A371-6B6019D455D6}"/>
    <cellStyle name="การคำนวณ 5 4 2 2 2" xfId="34511" xr:uid="{CF1714DF-DC54-453B-87ED-DB2539168D18}"/>
    <cellStyle name="การคำนวณ 5 4 2 2 3" xfId="42621" xr:uid="{1AB87697-E0C0-4CD7-81FA-C9A13660431D}"/>
    <cellStyle name="การคำนวณ 5 4 2 2 4" xfId="46947" xr:uid="{1DCC226C-F40A-4EB6-9C2F-6B1D7C8D67DD}"/>
    <cellStyle name="การคำนวณ 5 4 2 3" xfId="19078" xr:uid="{3CD2DE9F-414C-43FC-B11E-116C13DBDF38}"/>
    <cellStyle name="การคำนวณ 5 4 2 3 2" xfId="32765" xr:uid="{00027C4F-7197-43DD-A4AD-DA66906D5AE0}"/>
    <cellStyle name="การคำนวณ 5 4 2 3 3" xfId="41294" xr:uid="{A36312B2-354F-4A34-B131-736ECD12089A}"/>
    <cellStyle name="การคำนวณ 5 4 2 3 4" xfId="46150" xr:uid="{C1ECC3CC-8262-4A87-A18E-B699ABE7A34E}"/>
    <cellStyle name="การคำนวณ 5 4 2 4" xfId="23231" xr:uid="{FE4F5B7F-F5ED-4380-8326-0E1EE4D1E1A3}"/>
    <cellStyle name="การคำนวณ 5 4 2 4 2" xfId="36654" xr:uid="{EEE2CC44-947C-4898-AD6F-DA2526EAF4A9}"/>
    <cellStyle name="การคำนวณ 5 4 2 4 3" xfId="44184" xr:uid="{3E97BFC9-D20B-4948-A261-50A0D48B8E8E}"/>
    <cellStyle name="การคำนวณ 5 4 2 4 4" xfId="47950" xr:uid="{F8F0DC30-CEAA-459C-8F7D-3615669216FB}"/>
    <cellStyle name="การคำนวณ 5 4 2 5" xfId="16518" xr:uid="{6A5677CF-034A-4870-9AAD-D364D1114FE4}"/>
    <cellStyle name="การคำนวณ 5 4 2 5 2" xfId="30535" xr:uid="{C2F303E4-5850-4992-8317-D9BD27520E47}"/>
    <cellStyle name="การคำนวณ 5 4 2 5 3" xfId="39595" xr:uid="{553E608D-F7F8-4767-8FB7-146C71E19F28}"/>
    <cellStyle name="การคำนวณ 5 4 2 5 4" xfId="30874" xr:uid="{5E215D37-0C22-48B9-A087-A709F8B24663}"/>
    <cellStyle name="การคำนวณ 5 4 2 6" xfId="10320" xr:uid="{899D2893-EA36-432D-B676-7BF91962C297}"/>
    <cellStyle name="การคำนวณ 5 4 2 7" xfId="24935" xr:uid="{7F0A543B-55AA-4172-8FCB-D04258C07EB4}"/>
    <cellStyle name="การคำนวณ 5 4 2 8" xfId="34335" xr:uid="{3470D923-FC67-45BC-BBF1-0618A467D627}"/>
    <cellStyle name="การคำนวณ 5 4 2 9" xfId="38228" xr:uid="{13B2FF13-81F6-43AA-A201-6FC18C43D4B8}"/>
    <cellStyle name="การคำนวณ 5 4 3" xfId="20447" xr:uid="{56067B57-B9B3-4FC4-B73F-0E01E45EE1C4}"/>
    <cellStyle name="การคำนวณ 5 4 3 2" xfId="33944" xr:uid="{323449C8-BEE1-4F63-8BDB-330FE2489845}"/>
    <cellStyle name="การคำนวณ 5 4 3 3" xfId="42213" xr:uid="{64967F76-1088-46C6-A8A3-58BF5DA775C5}"/>
    <cellStyle name="การคำนวณ 5 4 3 4" xfId="46635" xr:uid="{7DF83904-0CC3-42E0-A252-D4163A9D4B18}"/>
    <cellStyle name="การคำนวณ 5 4 4" xfId="21473" xr:uid="{55490378-E003-4EC7-8FD5-19AD4BC38F87}"/>
    <cellStyle name="การคำนวณ 5 4 4 2" xfId="34938" xr:uid="{586028D3-8BB1-478A-86AA-DB260BE42A7E}"/>
    <cellStyle name="การคำนวณ 5 4 4 3" xfId="42970" xr:uid="{33A804E7-7714-41EE-B1DC-610DC8B2DEEB}"/>
    <cellStyle name="การคำนวณ 5 4 4 4" xfId="47232" xr:uid="{FC260A65-DED4-4799-A867-9F80518CB4C6}"/>
    <cellStyle name="การคำนวณ 5 4 5" xfId="22692" xr:uid="{9B7479A6-6A55-41AA-965E-28FCE440DDEF}"/>
    <cellStyle name="การคำนวณ 5 4 5 2" xfId="36126" xr:uid="{5AA57906-DDB1-4BAD-B8A9-A3D8201BE3AE}"/>
    <cellStyle name="การคำนวณ 5 4 5 3" xfId="43811" xr:uid="{2D9CAD5B-6BB1-4A5E-A2FA-5EEA66F7C4C8}"/>
    <cellStyle name="การคำนวณ 5 4 5 4" xfId="47718" xr:uid="{17302E57-F790-47B1-B7EE-6EF4342A896F}"/>
    <cellStyle name="การคำนวณ 5 4 6" xfId="16517" xr:uid="{B4DF3A7A-D671-45BB-B0CD-EB4DD07A30EE}"/>
    <cellStyle name="การคำนวณ 5 4 6 2" xfId="30534" xr:uid="{3A3B0EFC-AAD2-4A29-AC3A-2BCC59391ECF}"/>
    <cellStyle name="การคำนวณ 5 4 6 3" xfId="39594" xr:uid="{721EBF21-2A6A-4905-B5FA-6A4F0DD81B90}"/>
    <cellStyle name="การคำนวณ 5 4 6 4" xfId="30873" xr:uid="{A0AFF8F5-0E74-4D23-BBA3-14ADCB902A98}"/>
    <cellStyle name="การคำนวณ 5 4 7" xfId="9633" xr:uid="{7D66036D-EE82-4C42-AEAC-162231B43771}"/>
    <cellStyle name="การคำนวณ 5 4 8" xfId="24258" xr:uid="{69EE4273-2569-43C3-A2AA-965383A14375}"/>
    <cellStyle name="การคำนวณ 5 4 9" xfId="29528" xr:uid="{6615237A-C133-4008-935F-EAFE97381A6E}"/>
    <cellStyle name="การคำนวณ 5 5" xfId="6656" xr:uid="{846C057C-4032-4010-A50A-9B3D5F18F4A4}"/>
    <cellStyle name="การคำนวณ 5 5 10" xfId="38659" xr:uid="{55896A90-DA95-4A63-9630-FFF45DAC3530}"/>
    <cellStyle name="การคำนวณ 5 5 2" xfId="7460" xr:uid="{DC913959-3192-4F57-BA19-60BBAA5E8D53}"/>
    <cellStyle name="การคำนวณ 5 5 2 2" xfId="21042" xr:uid="{13D1A543-4439-4A87-9C86-E3D9191DB2F1}"/>
    <cellStyle name="การคำนวณ 5 5 2 2 2" xfId="34512" xr:uid="{C099A6F2-09D2-4A3A-94F4-AA62D70D5891}"/>
    <cellStyle name="การคำนวณ 5 5 2 2 3" xfId="42622" xr:uid="{044C8503-C692-48ED-A9D5-5E7B0F858BFA}"/>
    <cellStyle name="การคำนวณ 5 5 2 2 4" xfId="46948" xr:uid="{0B161DED-D940-4CF6-BD99-BBBDB77E87F4}"/>
    <cellStyle name="การคำนวณ 5 5 2 3" xfId="18750" xr:uid="{EF3A9BAB-6368-4E00-8A99-A9D595969351}"/>
    <cellStyle name="การคำนวณ 5 5 2 3 2" xfId="32478" xr:uid="{038F67B9-B618-40F5-B403-BA6A9A1FD5E9}"/>
    <cellStyle name="การคำนวณ 5 5 2 3 3" xfId="41055" xr:uid="{B4A4E002-4D74-451A-9F1E-4734B4E9E29B}"/>
    <cellStyle name="การคำนวณ 5 5 2 3 4" xfId="45980" xr:uid="{9744FF06-4C9E-4B37-A5B5-6D8C59935AC5}"/>
    <cellStyle name="การคำนวณ 5 5 2 4" xfId="23232" xr:uid="{1C934550-96E2-4A97-8742-33937F40A609}"/>
    <cellStyle name="การคำนวณ 5 5 2 4 2" xfId="36655" xr:uid="{1C2C10B3-057E-438C-857E-E83826CD776D}"/>
    <cellStyle name="การคำนวณ 5 5 2 4 3" xfId="44185" xr:uid="{9FA6F11C-5B47-4D52-B0C1-A7EA7F06046D}"/>
    <cellStyle name="การคำนวณ 5 5 2 4 4" xfId="47951" xr:uid="{386E6148-0C35-4A06-AD73-5155C3538294}"/>
    <cellStyle name="การคำนวณ 5 5 2 5" xfId="16520" xr:uid="{D0F602EB-922E-4381-A4AD-D654DCD45E60}"/>
    <cellStyle name="การคำนวณ 5 5 2 5 2" xfId="30537" xr:uid="{86B3285C-E9DF-4B55-AD50-821165EBFB4F}"/>
    <cellStyle name="การคำนวณ 5 5 2 5 3" xfId="39597" xr:uid="{E227DC6A-C8A0-48BA-99BE-2AC398D54775}"/>
    <cellStyle name="การคำนวณ 5 5 2 5 4" xfId="44796" xr:uid="{AC14963B-5431-4519-8BA5-670595DA63E6}"/>
    <cellStyle name="การคำนวณ 5 5 2 6" xfId="10321" xr:uid="{89E8951C-FE09-49C0-8F56-D92E2A5D98D9}"/>
    <cellStyle name="การคำนวณ 5 5 2 7" xfId="24936" xr:uid="{89CECF8E-5025-40D1-8690-8BC61993B6D0}"/>
    <cellStyle name="การคำนวณ 5 5 2 8" xfId="36986" xr:uid="{8891E9BB-E960-44BB-8D63-8CBD5A97B2EB}"/>
    <cellStyle name="การคำนวณ 5 5 2 9" xfId="38227" xr:uid="{EB6DFBB6-603F-441E-9A13-6284E7A39676}"/>
    <cellStyle name="การคำนวณ 5 5 3" xfId="20448" xr:uid="{2D597461-B663-48D6-9B1D-B23A456928C4}"/>
    <cellStyle name="การคำนวณ 5 5 3 2" xfId="33945" xr:uid="{199195C8-43A8-47BB-8CD5-15D1C126A01C}"/>
    <cellStyle name="การคำนวณ 5 5 3 3" xfId="42214" xr:uid="{603540C1-B9E8-4D6F-9B74-03E20B62F1FF}"/>
    <cellStyle name="การคำนวณ 5 5 3 4" xfId="46636" xr:uid="{AE8C35DD-BD82-4A49-8A12-3D24CC21F591}"/>
    <cellStyle name="การคำนวณ 5 5 4" xfId="21472" xr:uid="{AB8A0095-6692-4405-A6F3-5EC2A8D0A1BB}"/>
    <cellStyle name="การคำนวณ 5 5 4 2" xfId="34937" xr:uid="{EA7E3209-9BB6-4CF9-BF6E-9E136F933576}"/>
    <cellStyle name="การคำนวณ 5 5 4 3" xfId="42969" xr:uid="{974E564C-3CC4-4757-BA7F-B7681A26D34A}"/>
    <cellStyle name="การคำนวณ 5 5 4 4" xfId="47231" xr:uid="{BAFCCF0F-5001-4410-BDFC-8DEFDB7B3E9A}"/>
    <cellStyle name="การคำนวณ 5 5 5" xfId="22693" xr:uid="{97F40A73-AC26-499A-9737-EAD25C7F06E4}"/>
    <cellStyle name="การคำนวณ 5 5 5 2" xfId="36127" xr:uid="{C0D183E3-A614-4D3B-A9BE-B6341A6B0E8B}"/>
    <cellStyle name="การคำนวณ 5 5 5 3" xfId="43812" xr:uid="{83BA2782-D9FB-4AC2-B15C-460EC8987F31}"/>
    <cellStyle name="การคำนวณ 5 5 5 4" xfId="47719" xr:uid="{C1AF59A5-33C6-409C-AB74-23C72D7FCCE0}"/>
    <cellStyle name="การคำนวณ 5 5 6" xfId="16519" xr:uid="{1DE3220C-B9CA-4BA1-95E7-B43EF54B20BF}"/>
    <cellStyle name="การคำนวณ 5 5 6 2" xfId="30536" xr:uid="{9A29F13A-83DF-4788-856B-3353D51CCFF3}"/>
    <cellStyle name="การคำนวณ 5 5 6 3" xfId="39596" xr:uid="{FFAB899B-1DC0-4F7E-A9AE-6F9C1C3AB6BC}"/>
    <cellStyle name="การคำนวณ 5 5 6 4" xfId="44795" xr:uid="{3FDA795C-66E9-4651-99A5-95AA2EEA8C4A}"/>
    <cellStyle name="การคำนวณ 5 5 7" xfId="9634" xr:uid="{0D035A23-ED27-4966-A92A-15FE9B25F44F}"/>
    <cellStyle name="การคำนวณ 5 5 8" xfId="24259" xr:uid="{206F6691-E945-456D-9DE1-4842C0BF1677}"/>
    <cellStyle name="การคำนวณ 5 5 9" xfId="29527" xr:uid="{C1BA6C15-E6BE-4D06-A40E-D402B010D711}"/>
    <cellStyle name="การคำนวณ 5 6" xfId="7456" xr:uid="{4E9925EF-BCEE-4B38-97D4-2F72EF4A8E86}"/>
    <cellStyle name="การคำนวณ 5 6 10" xfId="38231" xr:uid="{8A3874B1-E553-4D24-9FCB-D5818A93298F}"/>
    <cellStyle name="การคำนวณ 5 6 2" xfId="16522" xr:uid="{1BDFBEED-A182-43DC-B2F1-EF189E26E4A9}"/>
    <cellStyle name="การคำนวณ 5 6 2 2" xfId="30539" xr:uid="{16A4BDB2-FB04-4A27-B269-72812DF9FB5B}"/>
    <cellStyle name="การคำนวณ 5 6 2 3" xfId="39599" xr:uid="{DCF87BA9-4645-422B-A918-B48C65F2C725}"/>
    <cellStyle name="การคำนวณ 5 6 2 4" xfId="44798" xr:uid="{99D22C8C-C1B4-4059-80D6-A05788986E7D}"/>
    <cellStyle name="การคำนวณ 5 6 3" xfId="21038" xr:uid="{B5ED9639-C7F0-491E-820B-E06AE15699EC}"/>
    <cellStyle name="การคำนวณ 5 6 3 2" xfId="34508" xr:uid="{C30666B1-CFB8-4A76-BF5A-BD41893C43DC}"/>
    <cellStyle name="การคำนวณ 5 6 3 3" xfId="42618" xr:uid="{671A892A-CCAC-4E3F-80DA-5E24E007E6E8}"/>
    <cellStyle name="การคำนวณ 5 6 3 4" xfId="46944" xr:uid="{BC8CB972-DDC2-4468-99EC-4DD15200BB4D}"/>
    <cellStyle name="การคำนวณ 5 6 4" xfId="19074" xr:uid="{CFF8C71F-8D6A-4513-89C9-95FF62F80B5C}"/>
    <cellStyle name="การคำนวณ 5 6 4 2" xfId="32761" xr:uid="{DE4DA117-0ED8-467C-A689-B4ED8AC84EFB}"/>
    <cellStyle name="การคำนวณ 5 6 4 3" xfId="41291" xr:uid="{3139DAB3-A9E5-4B7B-B843-FB35795772C3}"/>
    <cellStyle name="การคำนวณ 5 6 4 4" xfId="46148" xr:uid="{54587E19-1C31-4638-9E72-65840A45E311}"/>
    <cellStyle name="การคำนวณ 5 6 5" xfId="23228" xr:uid="{76565BE5-92E0-449A-AFF1-8B801012E4C8}"/>
    <cellStyle name="การคำนวณ 5 6 5 2" xfId="36651" xr:uid="{0644A286-6300-4363-96C2-B9F1F005E509}"/>
    <cellStyle name="การคำนวณ 5 6 5 3" xfId="44181" xr:uid="{0B998F18-B4DD-4983-983A-80C0B66ECE18}"/>
    <cellStyle name="การคำนวณ 5 6 5 4" xfId="47947" xr:uid="{E2F562A1-CFDF-4DA9-BD3B-9C1C9AF431D8}"/>
    <cellStyle name="การคำนวณ 5 6 6" xfId="16521" xr:uid="{29CC3591-301A-4B54-9052-9D09CD956BFA}"/>
    <cellStyle name="การคำนวณ 5 6 6 2" xfId="30538" xr:uid="{FD6611E5-6AF2-4CC5-9DE9-7286AC12DEC7}"/>
    <cellStyle name="การคำนวณ 5 6 6 3" xfId="39598" xr:uid="{D3EF18DF-D993-4386-A4BF-6F4C88C55C57}"/>
    <cellStyle name="การคำนวณ 5 6 6 4" xfId="44797" xr:uid="{D8EBDA83-F569-4BFF-BC36-D1FD4B2CE16C}"/>
    <cellStyle name="การคำนวณ 5 6 7" xfId="10317" xr:uid="{7022267F-6D26-464A-B828-3070934EF57E}"/>
    <cellStyle name="การคำนวณ 5 6 8" xfId="24932" xr:uid="{F79833E0-F1BC-4DDC-B47C-473C167141F1}"/>
    <cellStyle name="การคำนวณ 5 6 9" xfId="35850" xr:uid="{3FCEB809-B71B-4CF0-8EA2-EDCE54113391}"/>
    <cellStyle name="การคำนวณ 5 7" xfId="16523" xr:uid="{120FFD0C-ADF8-4075-B48F-EF47CFA7212A}"/>
    <cellStyle name="การคำนวณ 5 7 2" xfId="16524" xr:uid="{B235FD82-EA89-4DAE-A4B9-7FF624025F0E}"/>
    <cellStyle name="การคำนวณ 5 7 2 2" xfId="30541" xr:uid="{4956E3CB-0633-41F8-ACFD-2C4770357009}"/>
    <cellStyle name="การคำนวณ 5 7 2 3" xfId="39601" xr:uid="{1A52E02A-F9AC-4E12-A073-8CC021F445B4}"/>
    <cellStyle name="การคำนวณ 5 7 2 4" xfId="44800" xr:uid="{87B55FCD-F0ED-494A-A34E-E48605BF19DD}"/>
    <cellStyle name="การคำนวณ 5 7 3" xfId="30540" xr:uid="{0056A907-7BD9-445A-97F1-03430BF8A9D9}"/>
    <cellStyle name="การคำนวณ 5 7 4" xfId="39600" xr:uid="{F133260A-EFCD-4ACE-809A-E1E2D02E6727}"/>
    <cellStyle name="การคำนวณ 5 7 5" xfId="44799" xr:uid="{48BAC07C-B432-4518-B834-ED1E2AA44AF2}"/>
    <cellStyle name="การคำนวณ 5 8" xfId="16525" xr:uid="{5583DC8A-8348-4EF2-A754-74643CF4DF25}"/>
    <cellStyle name="การคำนวณ 5 8 2" xfId="30542" xr:uid="{21C56A18-CE61-4D9B-9B32-0F2F20B5DB41}"/>
    <cellStyle name="การคำนวณ 5 8 3" xfId="39602" xr:uid="{666D11CF-C9FC-4D36-87D2-E580DF74FA1E}"/>
    <cellStyle name="การคำนวณ 5 8 4" xfId="44801" xr:uid="{2D9343B5-F748-4969-82AE-895CDE823011}"/>
    <cellStyle name="การคำนวณ 5 9" xfId="16526" xr:uid="{A3C96402-EEFE-4BD6-9709-04CA1FDCC65D}"/>
    <cellStyle name="การคำนวณ 5 9 2" xfId="16527" xr:uid="{AA819A67-D5B7-4159-9108-3211717FBDCA}"/>
    <cellStyle name="การคำนวณ 5 9 2 2" xfId="30544" xr:uid="{6C1A1C94-D4AC-4E75-8F0F-701FA0B60ECC}"/>
    <cellStyle name="การคำนวณ 5 9 2 3" xfId="39604" xr:uid="{96747111-8D91-4707-A70B-5E2C8F6FFC2B}"/>
    <cellStyle name="การคำนวณ 5 9 2 4" xfId="44803" xr:uid="{671C89E9-51A6-416E-AD35-049D977C8E6B}"/>
    <cellStyle name="การคำนวณ 5 9 3" xfId="30543" xr:uid="{2930ECCD-B298-4B29-8189-3A6A9268E075}"/>
    <cellStyle name="การคำนวณ 5 9 4" xfId="39603" xr:uid="{E5D66A11-9C23-47D2-BEA7-9527DACE25B2}"/>
    <cellStyle name="การคำนวณ 5 9 5" xfId="44802" xr:uid="{04152420-D1F1-44B5-8590-09FF107FF566}"/>
    <cellStyle name="การคำนวณ 6" xfId="6657" xr:uid="{ECFC7D60-FFA9-4BE3-B21F-155612A12DDE}"/>
    <cellStyle name="การคำนวณ 6 10" xfId="20449" xr:uid="{4804F383-E6FD-4604-B475-50058271C852}"/>
    <cellStyle name="การคำนวณ 6 10 2" xfId="33946" xr:uid="{1D792BD8-8C56-4230-A652-5887AF3BB206}"/>
    <cellStyle name="การคำนวณ 6 10 3" xfId="42215" xr:uid="{C20B3C5C-7E9F-432B-A9D9-E1190F15E50B}"/>
    <cellStyle name="การคำนวณ 6 10 4" xfId="46637" xr:uid="{52AA5DFB-59A8-4A85-8625-F0427DF7F3F2}"/>
    <cellStyle name="การคำนวณ 6 11" xfId="22184" xr:uid="{278ED898-6F48-49A2-9254-23EA54F58C74}"/>
    <cellStyle name="การคำนวณ 6 11 2" xfId="35632" xr:uid="{AF6C614A-F569-4C85-926D-AB5A96973637}"/>
    <cellStyle name="การคำนวณ 6 11 3" xfId="43443" xr:uid="{CB0690FB-120A-476E-80EB-0E6A13E1C49A}"/>
    <cellStyle name="การคำนวณ 6 11 4" xfId="47453" xr:uid="{3FFA7460-8D5D-4AB3-97A2-D72C4147A1F3}"/>
    <cellStyle name="การคำนวณ 6 12" xfId="22694" xr:uid="{BBE4AA00-BE00-4E39-A8A2-286F26D36C8F}"/>
    <cellStyle name="การคำนวณ 6 12 2" xfId="36128" xr:uid="{5FA156BB-536E-48AC-BF34-FA999D6E3EEF}"/>
    <cellStyle name="การคำนวณ 6 12 3" xfId="43813" xr:uid="{D8B64108-A439-4764-A467-BAF9C6EBEA0E}"/>
    <cellStyle name="การคำนวณ 6 12 4" xfId="47720" xr:uid="{129B13E0-95F6-4E94-918B-66556CAB06A3}"/>
    <cellStyle name="การคำนวณ 6 13" xfId="16528" xr:uid="{88FF5471-6597-4D52-89D3-B8EF33070E16}"/>
    <cellStyle name="การคำนวณ 6 13 2" xfId="30545" xr:uid="{8A76477D-B069-4E11-9245-259DCA48B93A}"/>
    <cellStyle name="การคำนวณ 6 13 3" xfId="39605" xr:uid="{94DBD39C-50F9-4267-B241-9BAF587A5779}"/>
    <cellStyle name="การคำนวณ 6 13 4" xfId="44804" xr:uid="{471C6DFA-934A-4287-91B1-8F2D760015B3}"/>
    <cellStyle name="การคำนวณ 6 14" xfId="9635" xr:uid="{523887E8-20F8-4618-B88B-894D6937DDE1}"/>
    <cellStyle name="การคำนวณ 6 15" xfId="24260" xr:uid="{76F20718-A9FA-4517-8555-BC701C0148DB}"/>
    <cellStyle name="การคำนวณ 6 16" xfId="29526" xr:uid="{914998B3-EC4C-4297-B5F7-8EFE20912EE7}"/>
    <cellStyle name="การคำนวณ 6 17" xfId="42018" xr:uid="{B4AF2520-761D-4249-927F-1EE065FFA5BD}"/>
    <cellStyle name="การคำนวณ 6 2" xfId="7461" xr:uid="{A7470A4F-13B9-4C51-ABD1-F9D95363E482}"/>
    <cellStyle name="การคำนวณ 6 2 10" xfId="38226" xr:uid="{050C38D7-2FB8-40F2-860C-8157572EDA5C}"/>
    <cellStyle name="การคำนวณ 6 2 2" xfId="16530" xr:uid="{B874BEF3-E109-4963-8307-019788BDF43F}"/>
    <cellStyle name="การคำนวณ 6 2 2 2" xfId="30547" xr:uid="{7848F356-070C-4584-BA2F-B0A344D49601}"/>
    <cellStyle name="การคำนวณ 6 2 2 3" xfId="39607" xr:uid="{CCB2AF76-5E24-4CE8-9745-2109C42A4DFF}"/>
    <cellStyle name="การคำนวณ 6 2 2 4" xfId="44806" xr:uid="{E9B12DAD-8A18-418C-A766-8D111ADE46DB}"/>
    <cellStyle name="การคำนวณ 6 2 3" xfId="21043" xr:uid="{2357FF2A-678D-4448-AFE2-34A5A9F9F6C1}"/>
    <cellStyle name="การคำนวณ 6 2 3 2" xfId="34513" xr:uid="{FD782E01-0782-482E-8EF4-1AEC6B92D962}"/>
    <cellStyle name="การคำนวณ 6 2 3 3" xfId="42623" xr:uid="{0F813125-A386-445D-8E4E-494271D1EE9A}"/>
    <cellStyle name="การคำนวณ 6 2 3 4" xfId="46949" xr:uid="{2F3B7944-F67D-4A4F-8591-5036F53AD4CB}"/>
    <cellStyle name="การคำนวณ 6 2 4" xfId="18780" xr:uid="{AD91FDC7-9556-49AC-8B41-F03F6D93B22B}"/>
    <cellStyle name="การคำนวณ 6 2 4 2" xfId="32504" xr:uid="{CD443E5D-8C40-4BF0-B04D-BB7814292266}"/>
    <cellStyle name="การคำนวณ 6 2 4 3" xfId="41080" xr:uid="{31142715-3163-4853-B00E-9D05DEBDA458}"/>
    <cellStyle name="การคำนวณ 6 2 4 4" xfId="46003" xr:uid="{E2669322-69FD-4174-9AF9-810A57F508D4}"/>
    <cellStyle name="การคำนวณ 6 2 5" xfId="23233" xr:uid="{5454985B-57F8-424F-8249-8BF6F94C0782}"/>
    <cellStyle name="การคำนวณ 6 2 5 2" xfId="36656" xr:uid="{98ACAFBF-D250-4370-97FB-455901F55AB6}"/>
    <cellStyle name="การคำนวณ 6 2 5 3" xfId="44186" xr:uid="{DCF67FB3-FBC0-485E-A316-264728297B6C}"/>
    <cellStyle name="การคำนวณ 6 2 5 4" xfId="47952" xr:uid="{CFE769F3-8F7D-4E55-BFA1-42C97E1422B6}"/>
    <cellStyle name="การคำนวณ 6 2 6" xfId="16529" xr:uid="{31B693C7-E5DE-4318-A4F3-5F30B6E5EA61}"/>
    <cellStyle name="การคำนวณ 6 2 6 2" xfId="30546" xr:uid="{20D3D7C6-B046-4F78-A9B6-750010DB1B16}"/>
    <cellStyle name="การคำนวณ 6 2 6 3" xfId="39606" xr:uid="{E1EEE3C7-F8C7-4539-BCF6-73EC2210A55D}"/>
    <cellStyle name="การคำนวณ 6 2 6 4" xfId="44805" xr:uid="{9030EDC3-76D0-4157-AA5F-E4A078CF5A41}"/>
    <cellStyle name="การคำนวณ 6 2 7" xfId="10322" xr:uid="{8740BF3B-D826-4E9D-930B-21252C79CC4A}"/>
    <cellStyle name="การคำนวณ 6 2 8" xfId="24937" xr:uid="{AF98251D-A137-4B83-B183-2B1E530C1DEF}"/>
    <cellStyle name="การคำนวณ 6 2 9" xfId="36480" xr:uid="{45AB7EC9-51B1-4D02-AEBB-4B839293B05E}"/>
    <cellStyle name="การคำนวณ 6 3" xfId="16531" xr:uid="{D61E6BC5-AD39-4799-B99B-F69677EB034A}"/>
    <cellStyle name="การคำนวณ 6 3 2" xfId="16532" xr:uid="{9A2A690B-43A1-436D-BA69-7BE3E530D3DB}"/>
    <cellStyle name="การคำนวณ 6 3 2 2" xfId="30549" xr:uid="{47B9DE18-EF7E-48AA-B49B-8D8E65C15D3F}"/>
    <cellStyle name="การคำนวณ 6 3 2 3" xfId="39609" xr:uid="{CDBB1997-14E4-43EB-B5E1-2049B97397A0}"/>
    <cellStyle name="การคำนวณ 6 3 2 4" xfId="44808" xr:uid="{86B59EFC-21D1-48A1-9DBC-A274F6C66DC6}"/>
    <cellStyle name="การคำนวณ 6 3 3" xfId="30548" xr:uid="{F8E0C7C2-693A-4143-AB05-D43BFE5984CF}"/>
    <cellStyle name="การคำนวณ 6 3 4" xfId="39608" xr:uid="{F7F86FFD-8828-4CC5-9982-CE29801786B0}"/>
    <cellStyle name="การคำนวณ 6 3 5" xfId="44807" xr:uid="{E0618F66-2F38-4B59-859B-98D0BF4B2B07}"/>
    <cellStyle name="การคำนวณ 6 4" xfId="16533" xr:uid="{711FB0FD-F239-4B9C-BB22-94FDAFFC50F6}"/>
    <cellStyle name="การคำนวณ 6 4 2" xfId="16534" xr:uid="{FC49F238-ED0B-442F-801A-1EDD108D160D}"/>
    <cellStyle name="การคำนวณ 6 4 2 2" xfId="30551" xr:uid="{52D7FE1D-C15E-4F86-8F91-BE030D48D79C}"/>
    <cellStyle name="การคำนวณ 6 4 2 3" xfId="39611" xr:uid="{657DD8CF-C8F1-4A19-918C-AB1AE21B609E}"/>
    <cellStyle name="การคำนวณ 6 4 2 4" xfId="44810" xr:uid="{7A28F96E-84C8-4BE7-835F-275E2D7A0EAB}"/>
    <cellStyle name="การคำนวณ 6 4 3" xfId="30550" xr:uid="{B46769D0-BE44-4605-9887-AEBF9FD453D6}"/>
    <cellStyle name="การคำนวณ 6 4 4" xfId="39610" xr:uid="{74B84879-1704-4DA9-83D1-1FFC31C6FF30}"/>
    <cellStyle name="การคำนวณ 6 4 5" xfId="44809" xr:uid="{19ADDCBC-2670-48EA-A089-0FD5CCC44316}"/>
    <cellStyle name="การคำนวณ 6 5" xfId="16535" xr:uid="{4B05082E-738F-4D42-9D8D-BDE49E0F9C1C}"/>
    <cellStyle name="การคำนวณ 6 5 2" xfId="16536" xr:uid="{C2137085-D7B2-42D0-82EF-DF83CB1AEC8A}"/>
    <cellStyle name="การคำนวณ 6 5 2 2" xfId="30553" xr:uid="{AD6B1557-036E-4F6B-B1A7-352077487DC7}"/>
    <cellStyle name="การคำนวณ 6 5 2 3" xfId="39613" xr:uid="{C3B789C0-7D64-4917-AF04-8B70ABAEA16B}"/>
    <cellStyle name="การคำนวณ 6 5 2 4" xfId="44812" xr:uid="{7482362D-F3FC-47E8-86AE-2BA47E38378D}"/>
    <cellStyle name="การคำนวณ 6 5 3" xfId="30552" xr:uid="{441D57F3-F32B-4C3F-BF7E-4B13F64DD990}"/>
    <cellStyle name="การคำนวณ 6 5 4" xfId="39612" xr:uid="{705A424C-207D-4B37-AA9B-8ACD8E6BF4A2}"/>
    <cellStyle name="การคำนวณ 6 5 5" xfId="44811" xr:uid="{CF5871E4-7484-4B1A-B6D1-FEEA0CAD45D0}"/>
    <cellStyle name="การคำนวณ 6 6" xfId="16537" xr:uid="{3CD96B19-CF70-4DAC-BBCB-792243B3B841}"/>
    <cellStyle name="การคำนวณ 6 6 2" xfId="16538" xr:uid="{F46A7568-146F-4D50-B6E5-A97AD98F87BA}"/>
    <cellStyle name="การคำนวณ 6 6 2 2" xfId="30555" xr:uid="{B18F846E-8100-4946-822E-29B157E0C92E}"/>
    <cellStyle name="การคำนวณ 6 6 2 3" xfId="39615" xr:uid="{FEC5A0A7-2043-49B1-9FE2-0DD59DFE3DF4}"/>
    <cellStyle name="การคำนวณ 6 6 2 4" xfId="44814" xr:uid="{49F56F17-40C0-430F-BB0D-C219B97ABE78}"/>
    <cellStyle name="การคำนวณ 6 6 3" xfId="30554" xr:uid="{9A625DF9-7721-4A60-A6F2-026A2EBEDBD6}"/>
    <cellStyle name="การคำนวณ 6 6 4" xfId="39614" xr:uid="{2DB947DA-3015-469F-A19F-F1FAE2E30210}"/>
    <cellStyle name="การคำนวณ 6 6 5" xfId="44813" xr:uid="{AD7985AC-525C-40BF-A11C-9C94EDB1B68E}"/>
    <cellStyle name="การคำนวณ 6 7" xfId="16539" xr:uid="{9ECA8B33-9503-4F47-86D5-B392C9F702B6}"/>
    <cellStyle name="การคำนวณ 6 7 2" xfId="30556" xr:uid="{19367E32-54C3-4918-9EAE-466571DD5129}"/>
    <cellStyle name="การคำนวณ 6 7 3" xfId="39616" xr:uid="{080482A9-3578-4325-BAE4-3133C324E107}"/>
    <cellStyle name="การคำนวณ 6 7 4" xfId="44815" xr:uid="{9A43E61F-16CC-4EC1-BB55-9E6EAD527DF2}"/>
    <cellStyle name="การคำนวณ 6 8" xfId="16540" xr:uid="{7EF2FA0E-C20C-446D-ABD3-42FE62A455EE}"/>
    <cellStyle name="การคำนวณ 6 8 2" xfId="16541" xr:uid="{6B2AA4D7-9450-48BB-9D5F-4B889CC2CA18}"/>
    <cellStyle name="การคำนวณ 6 8 2 2" xfId="30558" xr:uid="{EDF73F6E-B12D-43DD-885E-D4778559663D}"/>
    <cellStyle name="การคำนวณ 6 8 2 3" xfId="39618" xr:uid="{0886A346-D996-4502-92FC-11E11D9AEBD9}"/>
    <cellStyle name="การคำนวณ 6 8 2 4" xfId="44817" xr:uid="{B1A40B61-C560-4B60-A47A-21F0F7DC1746}"/>
    <cellStyle name="การคำนวณ 6 8 3" xfId="30557" xr:uid="{866710C5-0310-4139-A023-8531932AB983}"/>
    <cellStyle name="การคำนวณ 6 8 4" xfId="39617" xr:uid="{6513623A-282F-4F93-83EC-3DDF6C871CA8}"/>
    <cellStyle name="การคำนวณ 6 8 5" xfId="44816" xr:uid="{47334A5E-321A-4A7C-9081-C59ACECC4BCC}"/>
    <cellStyle name="การคำนวณ 6 9" xfId="16542" xr:uid="{797B2830-08D1-40FB-916C-C42EB1C41D65}"/>
    <cellStyle name="การคำนวณ 6 9 2" xfId="30559" xr:uid="{22F18A63-3588-4A80-9DBF-7EC79CC96774}"/>
    <cellStyle name="การคำนวณ 6 9 3" xfId="39619" xr:uid="{E198025E-5F56-4A68-A8F8-4A9F0467A023}"/>
    <cellStyle name="การคำนวณ 6 9 4" xfId="44818" xr:uid="{1FCBE232-3F0D-45B5-BDA0-A416FDC97D65}"/>
    <cellStyle name="การคำนวณ 7" xfId="6658" xr:uid="{26D11F40-47CD-4BEF-B55D-3564DD409986}"/>
    <cellStyle name="การคำนวณ 7 10" xfId="20450" xr:uid="{D993502C-B263-4C99-B381-A4C01C38C491}"/>
    <cellStyle name="การคำนวณ 7 10 2" xfId="33947" xr:uid="{AC64B4C7-8C6E-41D6-8165-6B489A468D4D}"/>
    <cellStyle name="การคำนวณ 7 10 3" xfId="42216" xr:uid="{3DB94A76-DDF5-46F9-857E-20541CA771D6}"/>
    <cellStyle name="การคำนวณ 7 10 4" xfId="46638" xr:uid="{E338AA39-D2EF-45E8-9343-7F42C08A1792}"/>
    <cellStyle name="การคำนวณ 7 11" xfId="22185" xr:uid="{217CE646-782D-4511-B259-59C79FCE8ECB}"/>
    <cellStyle name="การคำนวณ 7 11 2" xfId="35633" xr:uid="{C8F1CD90-513C-470C-9668-8311B489CEB7}"/>
    <cellStyle name="การคำนวณ 7 11 3" xfId="43444" xr:uid="{311BBD8D-8FC8-49A9-B60B-DC7798E7A6D3}"/>
    <cellStyle name="การคำนวณ 7 11 4" xfId="47454" xr:uid="{85C0A8EB-DCB5-496C-93C9-1D740263ED11}"/>
    <cellStyle name="การคำนวณ 7 12" xfId="22695" xr:uid="{DD3867BA-0C69-48EA-A091-1CE3288DA044}"/>
    <cellStyle name="การคำนวณ 7 12 2" xfId="36129" xr:uid="{BCB85F3A-5F64-4D86-975F-8C2C9D855234}"/>
    <cellStyle name="การคำนวณ 7 12 3" xfId="43814" xr:uid="{6BEFA38D-92B4-4F28-9DAA-E725A7E6B2AF}"/>
    <cellStyle name="การคำนวณ 7 12 4" xfId="47721" xr:uid="{15083EC3-D690-4496-82FF-FA9EB3AB604D}"/>
    <cellStyle name="การคำนวณ 7 13" xfId="16543" xr:uid="{DCB8B1BA-1D3B-4B4E-B7CE-928A31A065F6}"/>
    <cellStyle name="การคำนวณ 7 13 2" xfId="30560" xr:uid="{5A1E62CB-8CDD-4D8A-B93C-18C2830B720C}"/>
    <cellStyle name="การคำนวณ 7 13 3" xfId="39620" xr:uid="{E3663EAC-DBC2-41F2-B9F4-731CEB3912C8}"/>
    <cellStyle name="การคำนวณ 7 13 4" xfId="44819" xr:uid="{6BDE2EE4-ECAE-49BB-9C4C-4E5D297C0E9B}"/>
    <cellStyle name="การคำนวณ 7 14" xfId="9636" xr:uid="{66D8950B-2D3B-488E-B89B-E6C504C523A6}"/>
    <cellStyle name="การคำนวณ 7 15" xfId="24261" xr:uid="{52D37B22-AFA1-41E6-8B96-9EC051B4418C}"/>
    <cellStyle name="การคำนวณ 7 16" xfId="29524" xr:uid="{D98395F2-9FE3-4962-B641-C6C0680962A1}"/>
    <cellStyle name="การคำนวณ 7 17" xfId="29699" xr:uid="{9D9C097F-DA4D-49A0-B7E5-DFDFEFCE6C1D}"/>
    <cellStyle name="การคำนวณ 7 2" xfId="7462" xr:uid="{87FA196A-C508-4D90-874A-E987D9C93613}"/>
    <cellStyle name="การคำนวณ 7 2 10" xfId="38225" xr:uid="{E90A06A3-59B8-4D0E-A337-5AE153F090DE}"/>
    <cellStyle name="การคำนวณ 7 2 2" xfId="16545" xr:uid="{239E5091-F470-4B55-9330-4644A97D28D2}"/>
    <cellStyle name="การคำนวณ 7 2 2 2" xfId="30562" xr:uid="{1679435F-4DB5-40A3-AA28-8766981CBD04}"/>
    <cellStyle name="การคำนวณ 7 2 2 3" xfId="39622" xr:uid="{AAD483CC-EFCB-4292-B339-0C935E437350}"/>
    <cellStyle name="การคำนวณ 7 2 2 4" xfId="44821" xr:uid="{FEC8ABD2-8202-46C9-9DD5-8F79E1E7E26A}"/>
    <cellStyle name="การคำนวณ 7 2 3" xfId="21044" xr:uid="{7DF75F19-EFD3-4A12-8E69-3B9E1EAA06AA}"/>
    <cellStyle name="การคำนวณ 7 2 3 2" xfId="34514" xr:uid="{29884BAD-836E-4F98-B2CD-F9A21DB0619B}"/>
    <cellStyle name="การคำนวณ 7 2 3 3" xfId="42624" xr:uid="{DE1D262C-9322-4497-80A8-F8E8C2432C01}"/>
    <cellStyle name="การคำนวณ 7 2 3 4" xfId="46950" xr:uid="{0E773550-A988-442C-9289-8A57B098C656}"/>
    <cellStyle name="การคำนวณ 7 2 4" xfId="19082" xr:uid="{C0FD16BA-3CED-44A3-9B6C-50ED29DCDA58}"/>
    <cellStyle name="การคำนวณ 7 2 4 2" xfId="32769" xr:uid="{816E7AE2-9500-45B0-8EA9-EA8A5DE90F29}"/>
    <cellStyle name="การคำนวณ 7 2 4 3" xfId="41296" xr:uid="{743A7DD5-F62F-42AF-A5B4-E25DC12A60AA}"/>
    <cellStyle name="การคำนวณ 7 2 4 4" xfId="46152" xr:uid="{07C9BEBB-3F1D-4478-A64D-41B73D310A20}"/>
    <cellStyle name="การคำนวณ 7 2 5" xfId="23234" xr:uid="{CF802042-660E-4BE5-90B7-7D4182242B37}"/>
    <cellStyle name="การคำนวณ 7 2 5 2" xfId="36657" xr:uid="{F7C2F5C1-724C-4B78-BC24-0E6ACF735FB5}"/>
    <cellStyle name="การคำนวณ 7 2 5 3" xfId="44187" xr:uid="{E7E1203A-FC06-4A59-B2A0-3E9E813C14D9}"/>
    <cellStyle name="การคำนวณ 7 2 5 4" xfId="47953" xr:uid="{89738353-3593-4C73-89D0-80D19D858844}"/>
    <cellStyle name="การคำนวณ 7 2 6" xfId="16544" xr:uid="{09685FAA-B684-44DE-9046-E47857D60A20}"/>
    <cellStyle name="การคำนวณ 7 2 6 2" xfId="30561" xr:uid="{14BAA5CB-E7E8-422F-B589-8E7D1A9D637A}"/>
    <cellStyle name="การคำนวณ 7 2 6 3" xfId="39621" xr:uid="{D94711AD-F9F5-46A5-A82D-1C3A522CFBE8}"/>
    <cellStyle name="การคำนวณ 7 2 6 4" xfId="44820" xr:uid="{F08058BA-D531-4EA7-8EAE-421A99EDE0B5}"/>
    <cellStyle name="การคำนวณ 7 2 7" xfId="10323" xr:uid="{DFE19829-561D-4A82-88C7-D4CD02CB2FE2}"/>
    <cellStyle name="การคำนวณ 7 2 8" xfId="24938" xr:uid="{7A2FDE0B-DCA0-449E-9412-46D0185C850A}"/>
    <cellStyle name="การคำนวณ 7 2 9" xfId="32744" xr:uid="{A3640D5D-6821-4AE0-9035-4C6754A69531}"/>
    <cellStyle name="การคำนวณ 7 3" xfId="16546" xr:uid="{B580A67F-582D-498D-98A2-C4A5CB1E2A38}"/>
    <cellStyle name="การคำนวณ 7 3 2" xfId="16547" xr:uid="{7B686D28-5EBC-4D9F-8878-4C359087755C}"/>
    <cellStyle name="การคำนวณ 7 3 2 2" xfId="30564" xr:uid="{563536C0-1BB4-489A-ACE2-F91FE787B17D}"/>
    <cellStyle name="การคำนวณ 7 3 2 3" xfId="39624" xr:uid="{526D0B36-66A9-4924-BF39-6BA690CD4542}"/>
    <cellStyle name="การคำนวณ 7 3 2 4" xfId="44823" xr:uid="{EF904BDC-BAB7-438F-8515-5A4640EE65E3}"/>
    <cellStyle name="การคำนวณ 7 3 3" xfId="30563" xr:uid="{CC1E4FE0-AD1A-4146-999C-857BDDC7BD5C}"/>
    <cellStyle name="การคำนวณ 7 3 4" xfId="39623" xr:uid="{D1A56840-9C83-450F-B98D-222542AECDB3}"/>
    <cellStyle name="การคำนวณ 7 3 5" xfId="44822" xr:uid="{45B896F2-4F29-4CD0-ABB3-BCEA2F918A5A}"/>
    <cellStyle name="การคำนวณ 7 4" xfId="16548" xr:uid="{78075CEA-6CBF-44ED-BBE8-A4D27D805C6D}"/>
    <cellStyle name="การคำนวณ 7 4 2" xfId="16549" xr:uid="{AA62CA16-4F2D-467F-B77A-A25F10B2E371}"/>
    <cellStyle name="การคำนวณ 7 4 2 2" xfId="30566" xr:uid="{872F32DA-85E1-480A-BC8C-37B5BA1CFE73}"/>
    <cellStyle name="การคำนวณ 7 4 2 3" xfId="39626" xr:uid="{094EB4CF-2494-4171-BEF7-8EB0C1FD26EC}"/>
    <cellStyle name="การคำนวณ 7 4 2 4" xfId="44825" xr:uid="{5C048D8A-4110-4A68-AD31-26E9CA536322}"/>
    <cellStyle name="การคำนวณ 7 4 3" xfId="30565" xr:uid="{9CB6F3F5-9EA3-4B52-812C-DE37CA7810C3}"/>
    <cellStyle name="การคำนวณ 7 4 4" xfId="39625" xr:uid="{1587FD69-86A7-4B86-9EC7-E3524E7B203B}"/>
    <cellStyle name="การคำนวณ 7 4 5" xfId="44824" xr:uid="{4669909C-F941-4D3C-9227-F5C089186823}"/>
    <cellStyle name="การคำนวณ 7 5" xfId="16550" xr:uid="{58C16B08-2A7F-49EF-A871-AED967F910C3}"/>
    <cellStyle name="การคำนวณ 7 5 2" xfId="16551" xr:uid="{BDBC41EE-41BA-4ABF-8A96-392013B933BF}"/>
    <cellStyle name="การคำนวณ 7 5 2 2" xfId="30568" xr:uid="{E9EE66C2-C78B-4B9F-ADEF-F572A5AFEE34}"/>
    <cellStyle name="การคำนวณ 7 5 2 3" xfId="39628" xr:uid="{2C78BA49-1673-4577-A748-A9985C9A2526}"/>
    <cellStyle name="การคำนวณ 7 5 2 4" xfId="44827" xr:uid="{778634F8-9A2A-49EC-BA6C-1DB8B7970264}"/>
    <cellStyle name="การคำนวณ 7 5 3" xfId="30567" xr:uid="{57DAE761-659F-435E-970B-4C1B650DCB48}"/>
    <cellStyle name="การคำนวณ 7 5 4" xfId="39627" xr:uid="{216CB2D4-E792-43FA-BC23-FD564EF9D801}"/>
    <cellStyle name="การคำนวณ 7 5 5" xfId="44826" xr:uid="{EC339E32-BA85-45D4-9982-44C837CEDEE2}"/>
    <cellStyle name="การคำนวณ 7 6" xfId="16552" xr:uid="{7C6A137A-769E-4CBB-AC07-01987C09AA06}"/>
    <cellStyle name="การคำนวณ 7 6 2" xfId="16553" xr:uid="{C3E7D752-5F34-45B7-87BC-36160BF9863A}"/>
    <cellStyle name="การคำนวณ 7 6 2 2" xfId="30570" xr:uid="{9CDB2A3F-D6DC-45F6-8DD1-3C02CE769629}"/>
    <cellStyle name="การคำนวณ 7 6 2 3" xfId="39630" xr:uid="{3FD8F15D-E647-4683-942D-FFE831C4B34F}"/>
    <cellStyle name="การคำนวณ 7 6 2 4" xfId="44829" xr:uid="{DF913A01-09A3-41F5-AB05-B323CD4E5CCC}"/>
    <cellStyle name="การคำนวณ 7 6 3" xfId="30569" xr:uid="{37D77B93-58E1-49BE-B00F-1E4A9DB14C02}"/>
    <cellStyle name="การคำนวณ 7 6 4" xfId="39629" xr:uid="{2E64509F-FAE6-4468-B2C6-A4E6F88C9C89}"/>
    <cellStyle name="การคำนวณ 7 6 5" xfId="44828" xr:uid="{444DEF0A-868A-4158-AA22-50BAE1BAAE2D}"/>
    <cellStyle name="การคำนวณ 7 7" xfId="16554" xr:uid="{437E74FB-F13D-44BF-BA2D-5093028A8C32}"/>
    <cellStyle name="การคำนวณ 7 7 2" xfId="30571" xr:uid="{8658934F-F646-4C12-8857-C2C5A8B8F3CA}"/>
    <cellStyle name="การคำนวณ 7 7 3" xfId="39631" xr:uid="{2FFD80A0-E88D-457F-BE86-1C5208D06007}"/>
    <cellStyle name="การคำนวณ 7 7 4" xfId="44830" xr:uid="{B55D753B-EF12-417D-8C22-2B2C8B61CCA6}"/>
    <cellStyle name="การคำนวณ 7 8" xfId="16555" xr:uid="{2E63C54D-7521-4D1F-BDFE-7B4D55E80673}"/>
    <cellStyle name="การคำนวณ 7 8 2" xfId="16556" xr:uid="{C6CEDC4F-3D54-47C9-BBEA-75B5C3684B09}"/>
    <cellStyle name="การคำนวณ 7 8 2 2" xfId="30573" xr:uid="{60D57241-442E-41CE-992D-FC2F1F010F91}"/>
    <cellStyle name="การคำนวณ 7 8 2 3" xfId="39633" xr:uid="{1E1C7E05-F686-428C-B0C6-4DF03D7CF886}"/>
    <cellStyle name="การคำนวณ 7 8 2 4" xfId="44832" xr:uid="{3462F102-9B55-4E5A-B18A-A12676E24C72}"/>
    <cellStyle name="การคำนวณ 7 8 3" xfId="30572" xr:uid="{C7C04B11-CE8C-4FE0-A1C5-1EE6E244540E}"/>
    <cellStyle name="การคำนวณ 7 8 4" xfId="39632" xr:uid="{3520A406-6C77-43A6-A530-2C04F863EED6}"/>
    <cellStyle name="การคำนวณ 7 8 5" xfId="44831" xr:uid="{DC4EF486-86E0-4B29-B660-7940BED941F0}"/>
    <cellStyle name="การคำนวณ 7 9" xfId="16557" xr:uid="{E7B37649-4E26-4290-8FCB-29660C7117E2}"/>
    <cellStyle name="การคำนวณ 7 9 2" xfId="30574" xr:uid="{6DC95266-33D5-4945-ABA1-163C8B9D0091}"/>
    <cellStyle name="การคำนวณ 7 9 3" xfId="39634" xr:uid="{DF68016B-4722-49A5-A732-C06EAC891B33}"/>
    <cellStyle name="การคำนวณ 7 9 4" xfId="44833" xr:uid="{CEAF4C4A-8AF5-4927-900A-F642636BFB5F}"/>
    <cellStyle name="การคำนวณ 8" xfId="6659" xr:uid="{C8AF8E64-44FB-4175-BC98-7785EBA01D7E}"/>
    <cellStyle name="การคำนวณ 8 10" xfId="20451" xr:uid="{3171FFE7-03D4-4924-AF7F-36ED3010FF14}"/>
    <cellStyle name="การคำนวณ 8 10 2" xfId="33948" xr:uid="{023A559B-730B-489A-991E-31DEC2B48164}"/>
    <cellStyle name="การคำนวณ 8 10 3" xfId="42217" xr:uid="{4E488714-4E85-4F41-9AE6-5EA7B7BC2776}"/>
    <cellStyle name="การคำนวณ 8 10 4" xfId="46639" xr:uid="{636E1EDC-791B-4A55-81FC-7E91C202A2FA}"/>
    <cellStyle name="การคำนวณ 8 11" xfId="21471" xr:uid="{8E11D854-F7DD-4915-840C-935EA2CD51D7}"/>
    <cellStyle name="การคำนวณ 8 11 2" xfId="34936" xr:uid="{ED55C7E5-2A88-4E0A-967C-BBC8935CC483}"/>
    <cellStyle name="การคำนวณ 8 11 3" xfId="42968" xr:uid="{37A00B95-A5EB-4CF9-9258-3056745EEA02}"/>
    <cellStyle name="การคำนวณ 8 11 4" xfId="47230" xr:uid="{C34E4065-A995-4908-B949-C5FA61F47F45}"/>
    <cellStyle name="การคำนวณ 8 12" xfId="22696" xr:uid="{46FAEC20-2411-4A2C-9E93-DC5CFD5968A3}"/>
    <cellStyle name="การคำนวณ 8 12 2" xfId="36130" xr:uid="{B8D9E29D-A1CD-4822-9919-290EDA1275E3}"/>
    <cellStyle name="การคำนวณ 8 12 3" xfId="43815" xr:uid="{57087D32-6682-4321-8FDF-8D2860D7DEC0}"/>
    <cellStyle name="การคำนวณ 8 12 4" xfId="47722" xr:uid="{E9E59F7D-CE13-47EE-A6E8-A9EF3423B837}"/>
    <cellStyle name="การคำนวณ 8 13" xfId="16558" xr:uid="{F222FE77-8124-4D25-A22E-9601B223C66B}"/>
    <cellStyle name="การคำนวณ 8 13 2" xfId="30575" xr:uid="{CAC64903-DD49-45ED-868D-B163F5DCAA88}"/>
    <cellStyle name="การคำนวณ 8 13 3" xfId="39635" xr:uid="{3EDE22C1-0828-49D2-8E9B-A19D71AE7572}"/>
    <cellStyle name="การคำนวณ 8 13 4" xfId="44834" xr:uid="{D770946F-2129-4C50-82A0-9B76332F8B3E}"/>
    <cellStyle name="การคำนวณ 8 14" xfId="9637" xr:uid="{CCAFD9C3-C560-4AE2-BDF3-6A523B06C642}"/>
    <cellStyle name="การคำนวณ 8 15" xfId="24262" xr:uid="{8517E91B-5726-44B8-8A9F-DEACBD042583}"/>
    <cellStyle name="การคำนวณ 8 16" xfId="33735" xr:uid="{C7D482F0-9665-451D-8FC8-67D571ED7C9C}"/>
    <cellStyle name="การคำนวณ 8 17" xfId="38658" xr:uid="{4C3153A3-B952-4711-B8AF-E4F3115D5A17}"/>
    <cellStyle name="การคำนวณ 8 2" xfId="7463" xr:uid="{BD629FA9-37F0-484A-9DA4-CBD3557B81C8}"/>
    <cellStyle name="การคำนวณ 8 2 10" xfId="38224" xr:uid="{97D5246A-9A18-463B-A435-A250CCAD720E}"/>
    <cellStyle name="การคำนวณ 8 2 2" xfId="16560" xr:uid="{BDAC446D-6EB1-486A-A769-71FDDA87775F}"/>
    <cellStyle name="การคำนวณ 8 2 2 2" xfId="30577" xr:uid="{FC8E0959-3809-41C2-8B33-E55FB9C3EAD5}"/>
    <cellStyle name="การคำนวณ 8 2 2 3" xfId="39637" xr:uid="{D3637685-89A0-4506-B494-6F74B64F2374}"/>
    <cellStyle name="การคำนวณ 8 2 2 4" xfId="44836" xr:uid="{777301A4-D852-45E1-9286-B7634EE41B8E}"/>
    <cellStyle name="การคำนวณ 8 2 3" xfId="21045" xr:uid="{6E0ED18B-7B51-476A-A2A2-421EF0910380}"/>
    <cellStyle name="การคำนวณ 8 2 3 2" xfId="34515" xr:uid="{94B9F35F-4264-4112-B25D-E016D07C0C23}"/>
    <cellStyle name="การคำนวณ 8 2 3 3" xfId="42625" xr:uid="{1D0712DA-49F3-4DBB-8737-96699076B9B4}"/>
    <cellStyle name="การคำนวณ 8 2 3 4" xfId="46951" xr:uid="{7534F1A2-3497-4F25-93DC-691B4E041F06}"/>
    <cellStyle name="การคำนวณ 8 2 4" xfId="18725" xr:uid="{C666D74C-22A5-437F-9D91-6BBCCFA6B51E}"/>
    <cellStyle name="การคำนวณ 8 2 4 2" xfId="32454" xr:uid="{487E89FF-C7AE-442F-8A10-4A5B9E98EB7F}"/>
    <cellStyle name="การคำนวณ 8 2 4 3" xfId="41046" xr:uid="{8EBD4E99-8208-45FA-82C6-DE6901D81447}"/>
    <cellStyle name="การคำนวณ 8 2 4 4" xfId="45974" xr:uid="{2E2BEEAD-C711-45F3-80A1-7AC796B46C6B}"/>
    <cellStyle name="การคำนวณ 8 2 5" xfId="23235" xr:uid="{447D781A-64B3-4173-B443-4834C70BE39B}"/>
    <cellStyle name="การคำนวณ 8 2 5 2" xfId="36658" xr:uid="{E7CD1568-74DF-4981-9627-53C518163E17}"/>
    <cellStyle name="การคำนวณ 8 2 5 3" xfId="44188" xr:uid="{4F0B78CC-9E23-4F09-A7B8-28FA198B328C}"/>
    <cellStyle name="การคำนวณ 8 2 5 4" xfId="47954" xr:uid="{F302F06F-5DA2-4F15-A573-485D27AFB733}"/>
    <cellStyle name="การคำนวณ 8 2 6" xfId="16559" xr:uid="{59A73047-395B-44AA-BD2E-3980271C036B}"/>
    <cellStyle name="การคำนวณ 8 2 6 2" xfId="30576" xr:uid="{705380CB-52D7-4740-81BB-F177F3385701}"/>
    <cellStyle name="การคำนวณ 8 2 6 3" xfId="39636" xr:uid="{AD85BD6C-29C8-4582-932F-9E8A80B64A91}"/>
    <cellStyle name="การคำนวณ 8 2 6 4" xfId="44835" xr:uid="{26251507-9605-49C2-BEEB-A7CE77DA2F17}"/>
    <cellStyle name="การคำนวณ 8 2 7" xfId="10324" xr:uid="{A5DA0012-94A1-4512-A28F-72DDE0423C7E}"/>
    <cellStyle name="การคำนวณ 8 2 8" xfId="24939" xr:uid="{68B9AF99-B04C-4350-B99E-F9652D0950F0}"/>
    <cellStyle name="การคำนวณ 8 2 9" xfId="33508" xr:uid="{38FDA356-3C16-4AFB-BFD6-6D8BFF425C7B}"/>
    <cellStyle name="การคำนวณ 8 3" xfId="16561" xr:uid="{2F4BB84A-3DF4-447E-9D4F-54706C139A42}"/>
    <cellStyle name="การคำนวณ 8 3 2" xfId="16562" xr:uid="{8C91A471-436D-478A-AF21-F0C7F31CC39E}"/>
    <cellStyle name="การคำนวณ 8 3 2 2" xfId="30579" xr:uid="{FDAC232B-DA79-4373-9C80-D2E8521F1E9D}"/>
    <cellStyle name="การคำนวณ 8 3 2 3" xfId="39639" xr:uid="{4C217900-54AF-4C62-910B-E144C5D53B72}"/>
    <cellStyle name="การคำนวณ 8 3 2 4" xfId="44838" xr:uid="{B7A84315-33E9-4650-834F-414A8895FF41}"/>
    <cellStyle name="การคำนวณ 8 3 3" xfId="30578" xr:uid="{4424E737-C608-42DF-9C0A-223DBAA0E19C}"/>
    <cellStyle name="การคำนวณ 8 3 4" xfId="39638" xr:uid="{A7B1D58A-FD63-4BD9-9C95-DE29B7995B0A}"/>
    <cellStyle name="การคำนวณ 8 3 5" xfId="44837" xr:uid="{1079356E-4D99-4D38-AB1E-9723758281B0}"/>
    <cellStyle name="การคำนวณ 8 4" xfId="16563" xr:uid="{62307B4C-D52E-486C-9691-6D15082BB6AD}"/>
    <cellStyle name="การคำนวณ 8 4 2" xfId="16564" xr:uid="{B004B2D2-629C-4A03-8DA3-7B19134B2E14}"/>
    <cellStyle name="การคำนวณ 8 4 2 2" xfId="30581" xr:uid="{A2A96FE1-AA59-4FA8-9E39-3859B934FE16}"/>
    <cellStyle name="การคำนวณ 8 4 2 3" xfId="39641" xr:uid="{D971C5D1-1C0C-413D-B71E-9CB44B27FA4E}"/>
    <cellStyle name="การคำนวณ 8 4 2 4" xfId="44840" xr:uid="{C13C8A1A-AD04-410F-84C1-A340EFC9BEA1}"/>
    <cellStyle name="การคำนวณ 8 4 3" xfId="30580" xr:uid="{E11FB6BD-C2A7-4804-9C6F-C72B4498AD6E}"/>
    <cellStyle name="การคำนวณ 8 4 4" xfId="39640" xr:uid="{B81C36C6-8767-4E69-861D-7EDA206F2A26}"/>
    <cellStyle name="การคำนวณ 8 4 5" xfId="44839" xr:uid="{D366AA66-4E08-4DF2-A17A-AE9E8176DD83}"/>
    <cellStyle name="การคำนวณ 8 5" xfId="16565" xr:uid="{0C0DECE5-E857-4F89-96F2-114721EEE44D}"/>
    <cellStyle name="การคำนวณ 8 5 2" xfId="16566" xr:uid="{2468C7A8-7C14-47E7-B04E-56B209CB094B}"/>
    <cellStyle name="การคำนวณ 8 5 2 2" xfId="30583" xr:uid="{51003576-550C-44A4-8648-DB0DB6C7F86A}"/>
    <cellStyle name="การคำนวณ 8 5 2 3" xfId="39643" xr:uid="{FC945052-1DE2-44BF-B7B1-14A8A9A709CB}"/>
    <cellStyle name="การคำนวณ 8 5 2 4" xfId="44842" xr:uid="{B742D51D-3220-4C1C-91C2-48DC43500806}"/>
    <cellStyle name="การคำนวณ 8 5 3" xfId="30582" xr:uid="{FB989F1B-2BA4-46F7-82C7-BD72365484C4}"/>
    <cellStyle name="การคำนวณ 8 5 4" xfId="39642" xr:uid="{6EA0808B-ED6C-4E5A-B8C3-E4D2109589A6}"/>
    <cellStyle name="การคำนวณ 8 5 5" xfId="44841" xr:uid="{7A332CA3-B4EA-4FBF-8237-5BD0C38C5D50}"/>
    <cellStyle name="การคำนวณ 8 6" xfId="16567" xr:uid="{39D85267-CDB6-41B4-849C-7C218265001A}"/>
    <cellStyle name="การคำนวณ 8 6 2" xfId="16568" xr:uid="{C5D909FF-2BD0-49DB-A7FF-458BAA1BE4CE}"/>
    <cellStyle name="การคำนวณ 8 6 2 2" xfId="30585" xr:uid="{E1F8D529-48CB-421F-93A7-6E6F2BA51244}"/>
    <cellStyle name="การคำนวณ 8 6 2 3" xfId="39645" xr:uid="{EB4156DE-BDA2-48FE-B6DD-1F2582147E27}"/>
    <cellStyle name="การคำนวณ 8 6 2 4" xfId="44844" xr:uid="{A35928E4-5289-4D6A-9E30-8F35769044DD}"/>
    <cellStyle name="การคำนวณ 8 6 3" xfId="30584" xr:uid="{F255B991-1228-4175-B8D6-A5C09242655A}"/>
    <cellStyle name="การคำนวณ 8 6 4" xfId="39644" xr:uid="{88EC0564-B82E-49C2-9CA2-D29B886F8F38}"/>
    <cellStyle name="การคำนวณ 8 6 5" xfId="44843" xr:uid="{C3A487AC-059B-4CA2-9107-E2C23EBDD4CE}"/>
    <cellStyle name="การคำนวณ 8 7" xfId="16569" xr:uid="{7FBB6F57-71A3-4F73-AE18-91549A8837D7}"/>
    <cellStyle name="การคำนวณ 8 7 2" xfId="30586" xr:uid="{5B7231F4-032D-43FD-B132-9377628ECEC9}"/>
    <cellStyle name="การคำนวณ 8 7 3" xfId="39646" xr:uid="{F97401E7-1E91-4F83-B500-56ABBCCE3F80}"/>
    <cellStyle name="การคำนวณ 8 7 4" xfId="44845" xr:uid="{B875B4C5-7F20-4EBF-9E65-1DA095F720A5}"/>
    <cellStyle name="การคำนวณ 8 8" xfId="16570" xr:uid="{BE8024C4-5949-4B9D-BFD8-2A97015812A1}"/>
    <cellStyle name="การคำนวณ 8 8 2" xfId="16571" xr:uid="{E66F98A1-4884-4ADB-B855-2B89C3139D98}"/>
    <cellStyle name="การคำนวณ 8 8 2 2" xfId="30588" xr:uid="{6C87D574-7166-43D0-A2CD-4975B368508C}"/>
    <cellStyle name="การคำนวณ 8 8 2 3" xfId="39648" xr:uid="{490DD210-729A-4756-A16B-B9C82DDD51C1}"/>
    <cellStyle name="การคำนวณ 8 8 2 4" xfId="44847" xr:uid="{D9F22F7A-27BA-4210-8258-BB5B95290F69}"/>
    <cellStyle name="การคำนวณ 8 8 3" xfId="30587" xr:uid="{B5464A7E-8570-4AEE-A01B-5464542422A8}"/>
    <cellStyle name="การคำนวณ 8 8 4" xfId="39647" xr:uid="{4EBB4EBC-7C4A-429E-8A56-77B3BDDA4F1B}"/>
    <cellStyle name="การคำนวณ 8 8 5" xfId="44846" xr:uid="{8CCB7458-C93C-434C-B632-E4D78AE46A65}"/>
    <cellStyle name="การคำนวณ 8 9" xfId="16572" xr:uid="{CCCDBC6C-7D4E-499C-A5FF-A26C913CB35E}"/>
    <cellStyle name="การคำนวณ 8 9 2" xfId="30589" xr:uid="{6FF12F76-EFA4-4775-98AE-AC2228BED26B}"/>
    <cellStyle name="การคำนวณ 8 9 3" xfId="39649" xr:uid="{B4E6FBF2-37B5-4375-8704-6031F5E19387}"/>
    <cellStyle name="การคำนวณ 8 9 4" xfId="44848" xr:uid="{0237E318-68A1-4AF1-A1C3-CD547914734C}"/>
    <cellStyle name="การคำนวณ 9" xfId="6660" xr:uid="{2CECC4A0-4B87-4E48-953B-08B86A12448A}"/>
    <cellStyle name="การคำนวณ 9 10" xfId="22697" xr:uid="{8FACE4A6-B5F0-480F-9870-7F66E1E626A7}"/>
    <cellStyle name="การคำนวณ 9 10 2" xfId="36131" xr:uid="{7936A649-0A50-49C7-9316-556D94D3660A}"/>
    <cellStyle name="การคำนวณ 9 10 3" xfId="43816" xr:uid="{C8D39EFF-0F66-41FD-A84A-796FEF395B15}"/>
    <cellStyle name="การคำนวณ 9 10 4" xfId="47723" xr:uid="{B0072B2C-CA93-4FE1-87EB-577C4C641CF1}"/>
    <cellStyle name="การคำนวณ 9 11" xfId="16573" xr:uid="{54188D9F-6D29-4D95-AF13-70FE57408F42}"/>
    <cellStyle name="การคำนวณ 9 11 2" xfId="30590" xr:uid="{BE20438A-2635-4A04-96E1-E94B41710CDB}"/>
    <cellStyle name="การคำนวณ 9 11 3" xfId="39650" xr:uid="{10B6271E-6C4D-4FA5-9CB7-3A6B5C8F56C4}"/>
    <cellStyle name="การคำนวณ 9 11 4" xfId="44849" xr:uid="{4347450F-F6C1-448E-BE33-3EC790DBDB05}"/>
    <cellStyle name="การคำนวณ 9 12" xfId="9638" xr:uid="{A5CDBBC1-F5FC-41EE-A45F-AE3BD40784FB}"/>
    <cellStyle name="การคำนวณ 9 13" xfId="24263" xr:uid="{C0ADC23C-0D8C-40F5-B4D1-D299E04FB9C1}"/>
    <cellStyle name="การคำนวณ 9 14" xfId="29525" xr:uid="{364C59C7-D28C-4CDF-95A4-0796BB229B41}"/>
    <cellStyle name="การคำนวณ 9 15" xfId="42017" xr:uid="{DC627212-257F-4BB6-AE33-95C596198B38}"/>
    <cellStyle name="การคำนวณ 9 2" xfId="7464" xr:uid="{6154AF75-0C3B-4BEE-9898-B56CA2D9A30C}"/>
    <cellStyle name="การคำนวณ 9 2 10" xfId="38223" xr:uid="{30EF3FC3-939E-470B-A876-852B0C4B5B6C}"/>
    <cellStyle name="การคำนวณ 9 2 2" xfId="16575" xr:uid="{5F5FC628-A1B1-45DC-B181-CA96EF6AEB9B}"/>
    <cellStyle name="การคำนวณ 9 2 2 2" xfId="30592" xr:uid="{855E062E-984D-4DB9-A90D-D43E9B5EAFE7}"/>
    <cellStyle name="การคำนวณ 9 2 2 3" xfId="39652" xr:uid="{A0169B24-4072-4328-99BA-14E48BCCF9CE}"/>
    <cellStyle name="การคำนวณ 9 2 2 4" xfId="44851" xr:uid="{0B9C0EC6-0422-44FB-81DC-3DBCB65B687D}"/>
    <cellStyle name="การคำนวณ 9 2 3" xfId="21046" xr:uid="{7BD584AE-E8FF-4DAF-9DFD-F2B843206CE6}"/>
    <cellStyle name="การคำนวณ 9 2 3 2" xfId="34516" xr:uid="{994AB3F0-8C7D-45DF-BBE0-C10D5A594BE2}"/>
    <cellStyle name="การคำนวณ 9 2 3 3" xfId="42626" xr:uid="{9901ED1E-15DD-4FA1-B131-EAB0A7CDBB77}"/>
    <cellStyle name="การคำนวณ 9 2 3 4" xfId="46952" xr:uid="{3046AAEA-6515-4BF7-8286-D5331F8719AB}"/>
    <cellStyle name="การคำนวณ 9 2 4" xfId="19057" xr:uid="{88BD8BD5-672C-49C5-9F3A-056BDB0054E9}"/>
    <cellStyle name="การคำนวณ 9 2 4 2" xfId="32749" xr:uid="{26A8568F-0462-4146-A44D-64598D74FA05}"/>
    <cellStyle name="การคำนวณ 9 2 4 3" xfId="41279" xr:uid="{E9A76EA9-560B-47C3-8025-8F5A829C0A52}"/>
    <cellStyle name="การคำนวณ 9 2 4 4" xfId="46143" xr:uid="{607DC864-A0C7-4E4E-B7C5-3B843F892AC9}"/>
    <cellStyle name="การคำนวณ 9 2 5" xfId="23236" xr:uid="{BC32A9B5-EC68-4C3A-9084-395CDC340D48}"/>
    <cellStyle name="การคำนวณ 9 2 5 2" xfId="36659" xr:uid="{0A96358C-F77C-4361-BC1D-4A73D5FE072F}"/>
    <cellStyle name="การคำนวณ 9 2 5 3" xfId="44189" xr:uid="{E01978EC-36C4-405C-9ACC-D297F6006A59}"/>
    <cellStyle name="การคำนวณ 9 2 5 4" xfId="47955" xr:uid="{ADC1C8C3-8544-483C-ACBC-1D36587C8784}"/>
    <cellStyle name="การคำนวณ 9 2 6" xfId="16574" xr:uid="{548D2C2A-6390-4833-AE62-DDBB0CD401C8}"/>
    <cellStyle name="การคำนวณ 9 2 6 2" xfId="30591" xr:uid="{77CBB396-497C-4DF0-8671-1AE299BD4A6B}"/>
    <cellStyle name="การคำนวณ 9 2 6 3" xfId="39651" xr:uid="{7BD7C152-EFFF-4FD3-ABC3-71DA095245B9}"/>
    <cellStyle name="การคำนวณ 9 2 6 4" xfId="44850" xr:uid="{0CC6AD8B-8498-4813-9015-F1F377C31A22}"/>
    <cellStyle name="การคำนวณ 9 2 7" xfId="10325" xr:uid="{6EFAE363-B034-47F1-B0EE-A13D93167661}"/>
    <cellStyle name="การคำนวณ 9 2 8" xfId="24940" xr:uid="{137378A5-F976-4A7C-8B60-8AE0F0222566}"/>
    <cellStyle name="การคำนวณ 9 2 9" xfId="36833" xr:uid="{D845CD6F-B347-4151-9FD3-3A75D5C5E8A7}"/>
    <cellStyle name="การคำนวณ 9 3" xfId="16576" xr:uid="{F6BF707A-A7C7-4292-B374-8DBEDE6CF219}"/>
    <cellStyle name="การคำนวณ 9 3 2" xfId="16577" xr:uid="{47B428BA-ED5A-4BDB-A8AF-5F49E638DD7C}"/>
    <cellStyle name="การคำนวณ 9 3 2 2" xfId="30594" xr:uid="{29F91C99-7B26-4ACE-9B29-65BBB63717A1}"/>
    <cellStyle name="การคำนวณ 9 3 2 3" xfId="39654" xr:uid="{80B416C1-74F6-4EEC-AEDD-500ECD54D008}"/>
    <cellStyle name="การคำนวณ 9 3 2 4" xfId="44853" xr:uid="{1E96BCB2-B012-49A0-8D7F-8DCD19D546D8}"/>
    <cellStyle name="การคำนวณ 9 3 3" xfId="30593" xr:uid="{20F9EF35-F90D-4F6E-BD99-D7F4AE9512CD}"/>
    <cellStyle name="การคำนวณ 9 3 4" xfId="39653" xr:uid="{FD43A017-564D-456E-8B48-A5CA30772238}"/>
    <cellStyle name="การคำนวณ 9 3 5" xfId="44852" xr:uid="{1743C06A-1A73-4D88-A378-0A539DA13A51}"/>
    <cellStyle name="การคำนวณ 9 4" xfId="16578" xr:uid="{601B88F0-D9F2-493D-A039-3F293D67A4C5}"/>
    <cellStyle name="การคำนวณ 9 4 2" xfId="16579" xr:uid="{94A2CBC4-C9BD-489B-A0B0-899033056F46}"/>
    <cellStyle name="การคำนวณ 9 4 2 2" xfId="30596" xr:uid="{7FEA8E9F-4722-4CB4-9046-8FA7914375B4}"/>
    <cellStyle name="การคำนวณ 9 4 2 3" xfId="39656" xr:uid="{2AD03BA5-0A83-42A2-8A7A-90891A3D3120}"/>
    <cellStyle name="การคำนวณ 9 4 2 4" xfId="44855" xr:uid="{2468752C-2B9A-4E80-80BD-E0E4221B8BD8}"/>
    <cellStyle name="การคำนวณ 9 4 3" xfId="30595" xr:uid="{3F477F7A-16D6-4D67-8553-E8E3DD69A55F}"/>
    <cellStyle name="การคำนวณ 9 4 4" xfId="39655" xr:uid="{F7102DC4-48AA-4722-AABD-A4B90C4C4711}"/>
    <cellStyle name="การคำนวณ 9 4 5" xfId="44854" xr:uid="{79449E60-FF47-495A-B7C2-7F06D4CE2D5A}"/>
    <cellStyle name="การคำนวณ 9 5" xfId="16580" xr:uid="{42FFEEFB-22F9-409F-ABF0-F10F2F0CAC4F}"/>
    <cellStyle name="การคำนวณ 9 5 2" xfId="30597" xr:uid="{E5C9CFAF-0BC6-4104-891C-4D2B3DB6EB89}"/>
    <cellStyle name="การคำนวณ 9 5 3" xfId="39657" xr:uid="{2E1722C3-C37F-4477-BB34-7A737F248D78}"/>
    <cellStyle name="การคำนวณ 9 5 4" xfId="44856" xr:uid="{D64225B6-882E-4CBD-A8F9-7A8C58720238}"/>
    <cellStyle name="การคำนวณ 9 6" xfId="16581" xr:uid="{9C745A8F-2736-40D8-A163-E6E9D3D425F2}"/>
    <cellStyle name="การคำนวณ 9 6 2" xfId="30598" xr:uid="{D4324D4D-22DB-4688-B309-01E1638C2005}"/>
    <cellStyle name="การคำนวณ 9 6 3" xfId="39658" xr:uid="{7687EECB-AEE4-4C7F-927C-1F337A8D93BF}"/>
    <cellStyle name="การคำนวณ 9 6 4" xfId="44857" xr:uid="{F424EBC9-727B-46B6-8E76-63BF76B35794}"/>
    <cellStyle name="การคำนวณ 9 7" xfId="16582" xr:uid="{FBA260C4-5C5C-4281-AA2B-1D5F4E8C2A10}"/>
    <cellStyle name="การคำนวณ 9 7 2" xfId="16583" xr:uid="{AFC63DAA-5FBA-45CC-9DD3-62AAE58B70BA}"/>
    <cellStyle name="การคำนวณ 9 7 2 2" xfId="30600" xr:uid="{E85C2C56-8237-44BB-A584-B5E0744C0FAA}"/>
    <cellStyle name="การคำนวณ 9 7 2 3" xfId="39660" xr:uid="{92B879C2-373C-4549-82A0-DE00DD629E8C}"/>
    <cellStyle name="การคำนวณ 9 7 2 4" xfId="44859" xr:uid="{79D961FE-9ACE-462C-B25C-66CE8274B512}"/>
    <cellStyle name="การคำนวณ 9 7 3" xfId="30599" xr:uid="{5DA8CE70-1A06-403E-8C8C-236A6067B19A}"/>
    <cellStyle name="การคำนวณ 9 7 4" xfId="39659" xr:uid="{3AD25C2E-35D0-4702-A061-06103130920C}"/>
    <cellStyle name="การคำนวณ 9 7 5" xfId="44858" xr:uid="{97B2E06B-8529-419D-9767-AD10E8ED90E5}"/>
    <cellStyle name="การคำนวณ 9 8" xfId="20452" xr:uid="{44E9F78B-5022-4207-8402-CE4F860463BD}"/>
    <cellStyle name="การคำนวณ 9 8 2" xfId="33949" xr:uid="{91622EA6-A025-4C5C-BD90-01D3B15FD93B}"/>
    <cellStyle name="การคำนวณ 9 8 3" xfId="42218" xr:uid="{5B214B89-6841-463A-9616-B859C8414CE0}"/>
    <cellStyle name="การคำนวณ 9 8 4" xfId="46640" xr:uid="{749F4F66-23FA-47F0-8304-AC1990FA0AD0}"/>
    <cellStyle name="การคำนวณ 9 9" xfId="21470" xr:uid="{A1718DCF-0863-4C45-9EE2-30C370369515}"/>
    <cellStyle name="การคำนวณ 9 9 2" xfId="34935" xr:uid="{388ED732-1C06-4605-8ACC-067328001332}"/>
    <cellStyle name="การคำนวณ 9 9 3" xfId="42967" xr:uid="{5931B521-7129-4858-A999-043D3C0EEDD5}"/>
    <cellStyle name="การคำนวณ 9 9 4" xfId="47229" xr:uid="{ADB5B7F4-FF0A-41D1-BE9A-2602F9FC2F97}"/>
    <cellStyle name="ข้อความเตือน" xfId="6661" xr:uid="{7B9EF5CF-417E-4FF3-9122-4BCCB72A7BEB}"/>
    <cellStyle name="ข้อความเตือน 2" xfId="6662" xr:uid="{9D45E42F-3721-4AC4-AC3B-5183AE9C7172}"/>
    <cellStyle name="ข้อความเตือน 3" xfId="6663" xr:uid="{219CD0B5-D880-4F5F-85BF-2762FEB0B4C1}"/>
    <cellStyle name="ข้อความอธิบาย" xfId="6664" xr:uid="{C5ED71C7-7473-4C3C-80F2-CEAAA9C46E82}"/>
    <cellStyle name="ข้อความอธิบาย 2" xfId="4275" xr:uid="{1F872D2C-AC11-4771-8155-F5949BB6946E}"/>
    <cellStyle name="ข้อความอธิบาย 2 2" xfId="6665" xr:uid="{FCDC2C10-855F-4821-8B49-9D78DB1A525E}"/>
    <cellStyle name="ข้อความอธิบาย 3" xfId="6666" xr:uid="{822DB3BE-1393-4D86-85CC-E60341FEC4EF}"/>
    <cellStyle name="จำนวนของตาราง" xfId="4276" xr:uid="{A18D4ED2-49FD-4AD3-898F-396C342639E1}"/>
    <cellStyle name="จุลภาค 2" xfId="4066" xr:uid="{E10C89F5-11D5-4D08-857A-043031FFB2A9}"/>
    <cellStyle name="จุลภาค 2 2" xfId="4081" xr:uid="{9EDE92D0-00A8-495B-BF04-7A4AABDBCA2D}"/>
    <cellStyle name="จุลภาค 2 2 2" xfId="4096" xr:uid="{5A673CE7-38A5-492C-83C8-6EF977308A29}"/>
    <cellStyle name="จุลภาค 2 2 2 2" xfId="52211" xr:uid="{04441F94-2E1F-4C28-8F2C-B5106AA349A9}"/>
    <cellStyle name="จุลภาค 2 2 3" xfId="52196" xr:uid="{D39D7AE5-D08D-4546-B214-979778D1CEE9}"/>
    <cellStyle name="จุลภาค 2 3" xfId="4086" xr:uid="{DAFBB8C7-37A7-46ED-9CE0-9CB195CC4F36}"/>
    <cellStyle name="จุลภาค 2 3 2" xfId="52201" xr:uid="{E12F6F4E-D308-48BA-A33B-B7930E706F09}"/>
    <cellStyle name="จุลภาค 2 4" xfId="52185" xr:uid="{7BE42CD6-BCD9-41E9-BFBA-01DF2F9A7AF0}"/>
    <cellStyle name="ชื่อเรื่อง" xfId="6667" xr:uid="{2DC82D85-FEB3-464E-A3DA-C5DFAC400422}"/>
    <cellStyle name="ชื่อเรื่อง 2" xfId="6668" xr:uid="{996E76ED-D887-4651-BCB9-851563BEC653}"/>
    <cellStyle name="ชื่อเรื่อง 3" xfId="6669" xr:uid="{F98EEA2F-8FC3-4E27-8A8F-ABD6F8485160}"/>
    <cellStyle name="ดี" xfId="6670" xr:uid="{276FFBF1-8ABE-4BB8-9657-A638D91C4AE1}"/>
    <cellStyle name="ดี 2" xfId="6671" xr:uid="{7205B8CB-6F3E-4560-880F-6A07E56216DC}"/>
    <cellStyle name="ดี 3" xfId="6672" xr:uid="{DD3268ED-63B4-4D2C-A659-4D5B81C2274B}"/>
    <cellStyle name="ตามการเชื่อมโยงหลายมิติ" xfId="6673" xr:uid="{CD3ADECF-4F37-4683-A6DF-B110AF1A26BE}"/>
    <cellStyle name="ตามการเชื่อมโยงหลายมิติ 2" xfId="6674" xr:uid="{DC92DAA1-D980-422A-996A-664D08A6792D}"/>
    <cellStyle name="ตามการเชื่อมโยงหลายมิติ 3" xfId="6675" xr:uid="{0C48DEAD-5804-415A-94F1-42D9D649A1F9}"/>
    <cellStyle name="ตามการเชื่อมโยงหลายมิติ 4" xfId="16584" xr:uid="{68EAC673-6A14-49E9-BA6A-44FC6863C3CF}"/>
    <cellStyle name="น้บะภฒ_95" xfId="6676" xr:uid="{76143D41-5D89-4578-87C0-7FE25F6E37B1}"/>
    <cellStyle name="ปกติ 10" xfId="6677" xr:uid="{2773AABE-02EA-49E6-BC7F-0A005D12F0CE}"/>
    <cellStyle name="ปกติ 10 2" xfId="6678" xr:uid="{458B4D7E-5E05-40C2-8419-2664A9CBABB2}"/>
    <cellStyle name="ปกติ 10 2 2" xfId="6679" xr:uid="{1C9BAA54-8AB1-4247-AE0E-2FC4CA7ECED5}"/>
    <cellStyle name="ปกติ 10 2 2 2" xfId="6680" xr:uid="{60924BBB-D58A-40CE-A41E-38331836A1BA}"/>
    <cellStyle name="ปกติ 10 2 3" xfId="6681" xr:uid="{A00D44AF-98B4-40FC-A8D2-6ABD237C70FF}"/>
    <cellStyle name="ปกติ 10 3" xfId="6682" xr:uid="{9B03E0F0-7F6F-47B8-80A6-424D8576DC36}"/>
    <cellStyle name="ปกติ 10 3 2" xfId="6683" xr:uid="{2E5AA6FC-2D22-4EB0-BC15-6FD1298240F8}"/>
    <cellStyle name="ปกติ 10 3 2 2" xfId="6684" xr:uid="{022B9D17-4932-4465-ACA3-BF696318EBC8}"/>
    <cellStyle name="ปกติ 10 3 2 2 2" xfId="20465" xr:uid="{F16D9B93-561F-4ABC-82EF-88FAC384BA4A}"/>
    <cellStyle name="ปกติ 10 3 2 2 3" xfId="9645" xr:uid="{3853D85E-C850-4107-8D22-41BF17C37395}"/>
    <cellStyle name="ปกติ 10 3 2 3" xfId="20464" xr:uid="{633482FB-05D1-4E98-8D21-B9021C982E6D}"/>
    <cellStyle name="ปกติ 10 3 2 4" xfId="9644" xr:uid="{339FC32A-BBA9-437B-92B2-D0485EB46512}"/>
    <cellStyle name="ปกติ 10 4" xfId="6685" xr:uid="{605EB160-13EA-4FE4-95EA-8ECCDDFB57E4}"/>
    <cellStyle name="ปกติ 10 4 2" xfId="6686" xr:uid="{71E2FBAD-81CC-45C0-B454-D03A7E795713}"/>
    <cellStyle name="ปกติ 10 4 3" xfId="6687" xr:uid="{6CE2B80C-2E8F-41F5-B68D-55AABC730A83}"/>
    <cellStyle name="ปกติ 10 4 3 2" xfId="20467" xr:uid="{143AAAA9-3E2C-46B2-86EA-43BD3FDEE4E5}"/>
    <cellStyle name="ปกติ 10 4 3 3" xfId="9647" xr:uid="{ABBB8BDC-9059-4BD2-BE93-A7D1B12109BD}"/>
    <cellStyle name="ปกติ 10 4 4" xfId="20466" xr:uid="{2F688118-1F9E-4F02-9E2C-1265EBB92F0E}"/>
    <cellStyle name="ปกติ 10 4 5" xfId="9646" xr:uid="{18B9B6AB-DE28-49DC-A1FB-B6CB53480175}"/>
    <cellStyle name="ปกติ 11" xfId="6688" xr:uid="{1403BFD2-ED00-4C4E-ADC2-C489C5C57847}"/>
    <cellStyle name="ปกติ 11 2" xfId="6689" xr:uid="{75B110A6-C3B8-42CE-88A3-E6E808BE7499}"/>
    <cellStyle name="ปกติ 11 3" xfId="6690" xr:uid="{03129960-D74D-44B1-848C-F9AD62A5003B}"/>
    <cellStyle name="ปกติ 12" xfId="6691" xr:uid="{769735D1-8BE1-4983-9B83-08EFAB601E86}"/>
    <cellStyle name="ปกติ 12 2" xfId="6692" xr:uid="{532961C0-73E3-4499-BA87-7780F1098605}"/>
    <cellStyle name="ปกติ 12 2 2" xfId="6693" xr:uid="{AEF1D176-3175-470B-A451-69EDB92F4967}"/>
    <cellStyle name="ปกติ 12 2 3" xfId="6694" xr:uid="{59B0781F-1260-4194-8E13-08C612A6D717}"/>
    <cellStyle name="ปกติ 12 3" xfId="6695" xr:uid="{0A81D2FC-D9AE-4A9E-AC44-53B15A48395E}"/>
    <cellStyle name="ปกติ 12 4" xfId="6696" xr:uid="{F39AC4AD-C6CD-4210-BA83-82E3E767E26D}"/>
    <cellStyle name="ปกติ 13" xfId="6697" xr:uid="{98221A89-04B4-4A3A-8DF6-5B76C94F2299}"/>
    <cellStyle name="ปกติ 13 2" xfId="6698" xr:uid="{72C6F8EA-6BF5-4B98-9296-775D8062597C}"/>
    <cellStyle name="ปกติ 13 3" xfId="6699" xr:uid="{E5D33759-F426-4162-A907-D22BD99E0A65}"/>
    <cellStyle name="ปกติ 13 4" xfId="16585" xr:uid="{42DA0E46-ADB6-443E-B85D-0BDD95569F58}"/>
    <cellStyle name="ปกติ 14" xfId="6700" xr:uid="{7BB38444-7A0C-4D2A-A1EB-53D36970CB1D}"/>
    <cellStyle name="ปกติ 14 2" xfId="6701" xr:uid="{D610F445-CF8D-411C-BDAE-8B70A497F742}"/>
    <cellStyle name="ปกติ 14 3" xfId="6702" xr:uid="{B73847FE-D1D1-4568-AE55-D6B938498BAB}"/>
    <cellStyle name="ปกติ 14 3 2" xfId="20477" xr:uid="{CDEB830F-026E-4935-AC07-7476BA8A72EC}"/>
    <cellStyle name="ปกติ 14 3 3" xfId="16586" xr:uid="{04AE71D8-DCA4-4228-9A2E-727E0B2CFD13}"/>
    <cellStyle name="ปกติ 14 4" xfId="6703" xr:uid="{E84D76C0-CE76-4BC2-9C15-60011E1B0E8F}"/>
    <cellStyle name="ปกติ 15" xfId="6704" xr:uid="{67D08B72-AF5A-4222-9451-EFAFF57B6199}"/>
    <cellStyle name="ปกติ 15 2" xfId="6705" xr:uid="{B67DB5B8-820E-47E5-B84E-64405E90AC46}"/>
    <cellStyle name="ปกติ 15 3" xfId="6706" xr:uid="{3493FB50-BD19-4143-BCB6-06A9BA5EF29F}"/>
    <cellStyle name="ปกติ 15 3 2" xfId="20479" xr:uid="{00E44585-6F20-466D-A46D-ABAA0173A3E1}"/>
    <cellStyle name="ปกติ 15 3 3" xfId="16587" xr:uid="{9424B52E-E1C0-41AC-949C-EB13E8F1C55F}"/>
    <cellStyle name="ปกติ 15 4" xfId="6707" xr:uid="{F1F089CB-77A8-4C76-90F7-E55645FDD451}"/>
    <cellStyle name="ปกติ 16" xfId="6708" xr:uid="{57BD11AA-D190-4A10-82A0-6228BE8C967C}"/>
    <cellStyle name="ปกติ 16 2" xfId="6709" xr:uid="{9837D8F0-A6BD-42AF-BA6A-313288E38785}"/>
    <cellStyle name="ปกติ 16 3" xfId="6710" xr:uid="{02AE32CD-EF1B-4F8D-A5F4-A534D27774FB}"/>
    <cellStyle name="ปกติ 16 3 2" xfId="20480" xr:uid="{217C9DAA-6341-40ED-9A34-BEC85DD6C115}"/>
    <cellStyle name="ปกติ 16 3 3" xfId="16588" xr:uid="{2BE47315-EAE7-4930-9C56-62AC079C0BB9}"/>
    <cellStyle name="ปกติ 17" xfId="6711" xr:uid="{D8E8928D-D05E-4A83-95AE-BE78F0B04332}"/>
    <cellStyle name="ปกติ 17 2" xfId="6712" xr:uid="{B8EF6436-D22E-4AAF-AADC-776B57A5AC3F}"/>
    <cellStyle name="ปกติ 18" xfId="6713" xr:uid="{075DF916-45BB-494A-91A5-0EF097C6BFB4}"/>
    <cellStyle name="ปกติ 18 2" xfId="6714" xr:uid="{9664E4E5-69F1-42C2-B311-9DFE30A540A7}"/>
    <cellStyle name="ปกติ 19" xfId="6715" xr:uid="{56343E4B-58D5-44B1-B425-6A4A4962D0C2}"/>
    <cellStyle name="ปกติ 19 2" xfId="6716" xr:uid="{D5391156-F684-47EB-9600-78D605362628}"/>
    <cellStyle name="ปกติ 2" xfId="4070" xr:uid="{715A2127-AD13-46A5-9D58-65F55746579A}"/>
    <cellStyle name="ปกติ 2 10" xfId="6718" xr:uid="{00FCF64B-CF7E-41BA-BD11-C1CE9C561C71}"/>
    <cellStyle name="ปกติ 2 11" xfId="6719" xr:uid="{605F6FF9-F231-401E-B806-23C13AED05DC}"/>
    <cellStyle name="ปกติ 2 12" xfId="16589" xr:uid="{BC6D6188-FE61-4B06-8B9D-A7B1A290C49A}"/>
    <cellStyle name="ปกติ 2 13" xfId="6717" xr:uid="{64F76F47-FD71-493E-9036-F0F7AF230B16}"/>
    <cellStyle name="ปกติ 2 14" xfId="4277" xr:uid="{1F245DE2-129E-4A47-9799-4FFFCA792518}"/>
    <cellStyle name="ปกติ 2 2" xfId="4111" xr:uid="{641D34AB-1478-435B-9228-8E730E1D308C}"/>
    <cellStyle name="ปกติ 2 2 10" xfId="6721" xr:uid="{098821CE-93AD-43D4-83CE-B1A4CF5F8292}"/>
    <cellStyle name="ปกติ 2 2 10 2" xfId="20485" xr:uid="{32E803E3-82D1-400B-A06E-EF7B664D211C}"/>
    <cellStyle name="ปกติ 2 2 10 3" xfId="16590" xr:uid="{BE9393E5-32F4-456B-9ABB-94736810CD3B}"/>
    <cellStyle name="ปกติ 2 2 11" xfId="6722" xr:uid="{C6B1A996-FCDF-436F-9E06-C5B1B1FB53AC}"/>
    <cellStyle name="ปกติ 2 2 12" xfId="6723" xr:uid="{7DE34712-3BFC-4994-8A22-AE1A47B342E0}"/>
    <cellStyle name="ปกติ 2 2 13" xfId="52226" xr:uid="{795AFF51-8823-467D-940B-9D07BAB4301C}"/>
    <cellStyle name="ปกติ 2 2 14" xfId="6720" xr:uid="{9C1AC0E6-C453-4837-A502-44374C3B6B19}"/>
    <cellStyle name="ปกติ 2 2 2" xfId="6724" xr:uid="{4A947325-99AF-40A6-9D00-81BBCE46D749}"/>
    <cellStyle name="ปกติ 2 2 2 10" xfId="16591" xr:uid="{03034314-02C9-476C-A8AE-9E6B3755CCF5}"/>
    <cellStyle name="ปกติ 2 2 2 10 2" xfId="16592" xr:uid="{296142F5-F2E0-491E-B286-C28EEBAA624A}"/>
    <cellStyle name="ปกติ 2 2 2 10 2 2" xfId="16593" xr:uid="{49381F76-A796-4FF7-97E3-7FE6745859B5}"/>
    <cellStyle name="ปกติ 2 2 2 10 3" xfId="16594" xr:uid="{3C7679A3-08B8-4D84-91C0-BC165A91BBBE}"/>
    <cellStyle name="ปกติ 2 2 2 10 3 2" xfId="16595" xr:uid="{478DF4FB-4BA8-4481-982F-D4912C324334}"/>
    <cellStyle name="ปกติ 2 2 2 10 4" xfId="16596" xr:uid="{39CA1B01-C8FF-425A-8977-7C4D1AD402D1}"/>
    <cellStyle name="ปกติ 2 2 2 11" xfId="16597" xr:uid="{74F757A3-8239-4960-873E-D27351C70F86}"/>
    <cellStyle name="ปกติ 2 2 2 11 2" xfId="16598" xr:uid="{2D6C9123-849E-45A8-87BD-5320CB8C29E2}"/>
    <cellStyle name="ปกติ 2 2 2 11 2 2" xfId="16599" xr:uid="{A68CD74E-873D-4E5C-9FCA-5FE5F13E6899}"/>
    <cellStyle name="ปกติ 2 2 2 11 3" xfId="16600" xr:uid="{9FF046F1-A608-43AC-8091-235E29548F77}"/>
    <cellStyle name="ปกติ 2 2 2 11 3 2" xfId="16601" xr:uid="{965AC251-3299-4229-BF15-D4151DBDA859}"/>
    <cellStyle name="ปกติ 2 2 2 11 4" xfId="16602" xr:uid="{9C917592-71D8-44D2-84F3-C7FDAA84DEC2}"/>
    <cellStyle name="ปกติ 2 2 2 2" xfId="6725" xr:uid="{9FC5EAD0-6379-41E0-A2CA-3DD227AE6339}"/>
    <cellStyle name="ปกติ 2 2 2 2 2" xfId="6726" xr:uid="{39891EC4-792C-4731-A14C-C3D2B378845E}"/>
    <cellStyle name="ปกติ 2 2 2 2 2 10" xfId="16604" xr:uid="{B305A3D1-63CB-4E24-8E5D-1FEA8B83D0DE}"/>
    <cellStyle name="ปกติ 2 2 2 2 2 10 2" xfId="16605" xr:uid="{2DCC7E54-A010-4FE3-8769-DB2532BAADE9}"/>
    <cellStyle name="ปกติ 2 2 2 2 2 11" xfId="16606" xr:uid="{7A783CBF-D704-4C8F-9E72-6630B7226A29}"/>
    <cellStyle name="ปกติ 2 2 2 2 2 11 2" xfId="16607" xr:uid="{BF3F39B6-ED33-4AFB-96BD-0BE61540975C}"/>
    <cellStyle name="ปกติ 2 2 2 2 2 12" xfId="16608" xr:uid="{10525CB8-9341-4C36-8594-1E18AF848D79}"/>
    <cellStyle name="ปกติ 2 2 2 2 2 13" xfId="20488" xr:uid="{A9B0A93A-B037-45A8-8FDD-E5E8FC29BA3F}"/>
    <cellStyle name="ปกติ 2 2 2 2 2 14" xfId="16603" xr:uid="{B123FBD4-A57E-4E99-9713-1C6D0840689F}"/>
    <cellStyle name="ปกติ 2 2 2 2 2 15" xfId="9651" xr:uid="{53805D00-665C-42C7-AB5E-4C342FA62435}"/>
    <cellStyle name="ปกติ 2 2 2 2 2 16" xfId="52304" xr:uid="{DEB6823A-488A-4F6C-9407-D203CA46B815}"/>
    <cellStyle name="ปกติ 2 2 2 2 2 2" xfId="6727" xr:uid="{55599C1E-1660-45D9-87EC-58F9F58FE835}"/>
    <cellStyle name="ปกติ 2 2 2 2 2 2 2" xfId="6728" xr:uid="{3D664A98-AD2E-4033-A7A0-B5F7FDC3E6A0}"/>
    <cellStyle name="ปกติ 2 2 2 2 2 2 2 10" xfId="16609" xr:uid="{3328119A-6C23-4286-A15F-A8B6344554F0}"/>
    <cellStyle name="ปกติ 2 2 2 2 2 2 2 11" xfId="9652" xr:uid="{68F5E233-588E-4B92-A675-2FEB2210DC9A}"/>
    <cellStyle name="ปกติ 2 2 2 2 2 2 2 2" xfId="6729" xr:uid="{2942A28B-141B-471A-9774-76260396899D}"/>
    <cellStyle name="ปกติ 2 2 2 2 2 2 2 2 2" xfId="16611" xr:uid="{4A8A05EF-3EDF-41F1-BCF1-266BAED74A0F}"/>
    <cellStyle name="ปกติ 2 2 2 2 2 2 2 2 2 2" xfId="16612" xr:uid="{0450D043-DEE1-42CF-8F4D-5707E3361741}"/>
    <cellStyle name="ปกติ 2 2 2 2 2 2 2 2 2 2 2" xfId="16613" xr:uid="{ADF6402C-F9FB-4FEB-A667-86B9428C3575}"/>
    <cellStyle name="ปกติ 2 2 2 2 2 2 2 2 2 3" xfId="16614" xr:uid="{5DE28037-0273-411C-B8C3-AAE96786E7C6}"/>
    <cellStyle name="ปกติ 2 2 2 2 2 2 2 2 2 3 2" xfId="16615" xr:uid="{4C4C02E0-C40C-45C9-BA34-C3721CDCAA75}"/>
    <cellStyle name="ปกติ 2 2 2 2 2 2 2 2 2 4" xfId="16616" xr:uid="{3F592953-8CF9-46D0-A3A5-5BC062251755}"/>
    <cellStyle name="ปกติ 2 2 2 2 2 2 2 2 3" xfId="16617" xr:uid="{5BB30235-B4D5-41E7-93F0-C2E7A60D801E}"/>
    <cellStyle name="ปกติ 2 2 2 2 2 2 2 2 3 2" xfId="16618" xr:uid="{311D9D36-CA83-49E6-8FCD-1432988D34B9}"/>
    <cellStyle name="ปกติ 2 2 2 2 2 2 2 2 4" xfId="16619" xr:uid="{6A1A8593-A433-428A-B33A-DBA0022AE669}"/>
    <cellStyle name="ปกติ 2 2 2 2 2 2 2 2 4 2" xfId="16620" xr:uid="{52DD813A-2C01-4B8B-A1F8-DA08AFE5BA50}"/>
    <cellStyle name="ปกติ 2 2 2 2 2 2 2 2 5" xfId="16621" xr:uid="{8D79CDB2-9582-40DB-898B-E351A467F9F2}"/>
    <cellStyle name="ปกติ 2 2 2 2 2 2 2 2 6" xfId="20491" xr:uid="{C303F898-51E8-4B96-B42D-4D2185A9F259}"/>
    <cellStyle name="ปกติ 2 2 2 2 2 2 2 2 7" xfId="16610" xr:uid="{322C4E04-1CDB-4E2C-AA1E-44C76CDBD3F6}"/>
    <cellStyle name="ปกติ 2 2 2 2 2 2 2 2 8" xfId="9653" xr:uid="{B5E92A88-AB44-438D-AB1E-D71B79D5F020}"/>
    <cellStyle name="ปกติ 2 2 2 2 2 2 2 3" xfId="16622" xr:uid="{B3ADFE30-61D0-4BCE-BFBE-59200FD7B684}"/>
    <cellStyle name="ปกติ 2 2 2 2 2 2 2 3 2" xfId="16623" xr:uid="{FADC0F92-841F-4506-A181-A27AE84ABD0D}"/>
    <cellStyle name="ปกติ 2 2 2 2 2 2 2 3 2 2" xfId="16624" xr:uid="{D1018EC2-8ABC-4BEA-90BE-2A05B1955AE9}"/>
    <cellStyle name="ปกติ 2 2 2 2 2 2 2 3 3" xfId="16625" xr:uid="{833A4DC1-2DED-442B-8F18-EB8D1020B55B}"/>
    <cellStyle name="ปกติ 2 2 2 2 2 2 2 3 3 2" xfId="16626" xr:uid="{51378E9B-DA3D-4253-A723-47E87C9F614C}"/>
    <cellStyle name="ปกติ 2 2 2 2 2 2 2 3 4" xfId="16627" xr:uid="{0BDFF235-9EA5-4980-9AE4-53D942BC4F63}"/>
    <cellStyle name="ปกติ 2 2 2 2 2 2 2 4" xfId="16628" xr:uid="{44EB0703-96E3-40DB-9BB1-6414643A0F60}"/>
    <cellStyle name="ปกติ 2 2 2 2 2 2 2 4 2" xfId="16629" xr:uid="{2D092B8E-CB8C-456A-90BF-749F6297CD9B}"/>
    <cellStyle name="ปกติ 2 2 2 2 2 2 2 4 2 2" xfId="16630" xr:uid="{A0F33973-67B6-4BC0-8C2D-992D9F6B0620}"/>
    <cellStyle name="ปกติ 2 2 2 2 2 2 2 4 3" xfId="16631" xr:uid="{3E961DAD-6979-4658-90D6-F0A3511B2F82}"/>
    <cellStyle name="ปกติ 2 2 2 2 2 2 2 4 3 2" xfId="16632" xr:uid="{569DFA2F-2DD2-493C-BA63-C31B769727D4}"/>
    <cellStyle name="ปกติ 2 2 2 2 2 2 2 4 4" xfId="16633" xr:uid="{1D83B970-A9D5-408D-ABCD-DC4AA09A2F33}"/>
    <cellStyle name="ปกติ 2 2 2 2 2 2 2 5" xfId="16634" xr:uid="{31734317-DAA5-4289-A738-D8EC39D870D3}"/>
    <cellStyle name="ปกติ 2 2 2 2 2 2 2 5 2" xfId="16635" xr:uid="{B90F4730-353B-4F9C-B78D-DECABB372A9D}"/>
    <cellStyle name="ปกติ 2 2 2 2 2 2 2 5 2 2" xfId="16636" xr:uid="{450A644E-FC0D-441D-B69C-8DF4E083BD57}"/>
    <cellStyle name="ปกติ 2 2 2 2 2 2 2 5 3" xfId="16637" xr:uid="{778D763A-3252-4E2D-9244-18114DEBC8DC}"/>
    <cellStyle name="ปกติ 2 2 2 2 2 2 2 5 3 2" xfId="16638" xr:uid="{7FAA210C-36E4-40A2-B771-42289B605F5C}"/>
    <cellStyle name="ปกติ 2 2 2 2 2 2 2 5 4" xfId="16639" xr:uid="{9A66243E-D029-4766-BB84-12319D8E45A0}"/>
    <cellStyle name="ปกติ 2 2 2 2 2 2 2 6" xfId="16640" xr:uid="{AB301282-386F-4303-849B-2D179EB226A4}"/>
    <cellStyle name="ปกติ 2 2 2 2 2 2 2 6 2" xfId="16641" xr:uid="{1AC6F06C-A8FA-4163-80FD-653C34C1D376}"/>
    <cellStyle name="ปกติ 2 2 2 2 2 2 2 7" xfId="16642" xr:uid="{5B0A8C5F-60B6-4BFB-BD51-76940ED06C45}"/>
    <cellStyle name="ปกติ 2 2 2 2 2 2 2 7 2" xfId="16643" xr:uid="{426A0CDF-0312-4A72-9C54-1704B1816AA8}"/>
    <cellStyle name="ปกติ 2 2 2 2 2 2 2 8" xfId="16644" xr:uid="{92A1A07C-B1EE-49DD-BE13-07361DB85DF7}"/>
    <cellStyle name="ปกติ 2 2 2 2 2 2 2 9" xfId="20490" xr:uid="{E123D453-8F68-4F7B-852F-ADC14C697BC3}"/>
    <cellStyle name="ปกติ 2 2 2 2 2 3" xfId="6730" xr:uid="{160FC211-C5E1-42EA-A80C-9715C67D6534}"/>
    <cellStyle name="ปกติ 2 2 2 2 2 3 10" xfId="16645" xr:uid="{12EBAA0F-2E80-4E6A-B247-C9C5A44987B2}"/>
    <cellStyle name="ปกติ 2 2 2 2 2 3 11" xfId="9654" xr:uid="{D1323DB5-E333-4E71-BEE6-7D03193B57F9}"/>
    <cellStyle name="ปกติ 2 2 2 2 2 3 2" xfId="6731" xr:uid="{E5462DCA-7465-4025-8C49-E424A695245E}"/>
    <cellStyle name="ปกติ 2 2 2 2 2 3 2 2" xfId="16647" xr:uid="{8FF99CC6-889B-45EB-B668-734ADE9AA047}"/>
    <cellStyle name="ปกติ 2 2 2 2 2 3 2 2 2" xfId="16648" xr:uid="{9B7129BC-7401-4A98-B05F-CCCD64E73634}"/>
    <cellStyle name="ปกติ 2 2 2 2 2 3 2 2 2 2" xfId="16649" xr:uid="{F672E0F0-5D7F-4781-9C9B-7A4BFE880FBF}"/>
    <cellStyle name="ปกติ 2 2 2 2 2 3 2 2 3" xfId="16650" xr:uid="{49C1769F-67F6-45AC-BAE9-8386BD751689}"/>
    <cellStyle name="ปกติ 2 2 2 2 2 3 2 2 3 2" xfId="16651" xr:uid="{DD702EC8-9EFF-4D30-8A07-593471F45896}"/>
    <cellStyle name="ปกติ 2 2 2 2 2 3 2 2 4" xfId="16652" xr:uid="{ADC0E4DB-8FA7-4496-BDD4-97E520A052EB}"/>
    <cellStyle name="ปกติ 2 2 2 2 2 3 2 3" xfId="16653" xr:uid="{21AA4A50-B4EC-430C-8599-EF0B79C64925}"/>
    <cellStyle name="ปกติ 2 2 2 2 2 3 2 3 2" xfId="16654" xr:uid="{DCA38E07-76EF-4CFB-8531-C11ED48FAA23}"/>
    <cellStyle name="ปกติ 2 2 2 2 2 3 2 4" xfId="16655" xr:uid="{A38FEE1C-FB6B-42B5-A3C5-35FD515BF0E8}"/>
    <cellStyle name="ปกติ 2 2 2 2 2 3 2 4 2" xfId="16656" xr:uid="{B8F47DF0-C8D5-4152-80D2-BBBA54E5B990}"/>
    <cellStyle name="ปกติ 2 2 2 2 2 3 2 5" xfId="16657" xr:uid="{CE25A66D-D93E-4DB8-9904-28BC109FC76B}"/>
    <cellStyle name="ปกติ 2 2 2 2 2 3 2 6" xfId="20493" xr:uid="{C51E1819-12DC-4941-980A-F589B48EDD63}"/>
    <cellStyle name="ปกติ 2 2 2 2 2 3 2 7" xfId="16646" xr:uid="{4121571E-5B70-473A-8DE3-3402626B6FAB}"/>
    <cellStyle name="ปกติ 2 2 2 2 2 3 2 8" xfId="9655" xr:uid="{A9F21558-9944-4D32-A772-ACD7B24753F9}"/>
    <cellStyle name="ปกติ 2 2 2 2 2 3 3" xfId="16658" xr:uid="{A102E2CA-EDF3-426B-A85C-F7BE910ACA17}"/>
    <cellStyle name="ปกติ 2 2 2 2 2 3 3 2" xfId="16659" xr:uid="{6265E18F-FD30-4729-97FB-F776E4454D63}"/>
    <cellStyle name="ปกติ 2 2 2 2 2 3 3 2 2" xfId="16660" xr:uid="{9559BA19-2D9C-4D04-9002-68F2E162F24B}"/>
    <cellStyle name="ปกติ 2 2 2 2 2 3 3 3" xfId="16661" xr:uid="{3C398376-DECD-4714-9215-E5BECF959B97}"/>
    <cellStyle name="ปกติ 2 2 2 2 2 3 3 3 2" xfId="16662" xr:uid="{655E166B-D1FB-4C57-8536-B64A68CFD5B7}"/>
    <cellStyle name="ปกติ 2 2 2 2 2 3 3 4" xfId="16663" xr:uid="{A71FF00B-24B3-4614-9B12-267CF35E8DB9}"/>
    <cellStyle name="ปกติ 2 2 2 2 2 3 4" xfId="16664" xr:uid="{11D0E98E-6231-4CFB-8900-BEC46E2F8F9A}"/>
    <cellStyle name="ปกติ 2 2 2 2 2 3 4 2" xfId="16665" xr:uid="{4FFF823E-1CF1-4B13-9ED8-9DD1B2D04EC5}"/>
    <cellStyle name="ปกติ 2 2 2 2 2 3 4 2 2" xfId="16666" xr:uid="{1A14B068-38DD-4079-B576-6B59142AB78B}"/>
    <cellStyle name="ปกติ 2 2 2 2 2 3 4 3" xfId="16667" xr:uid="{E3E68595-8BFB-48BB-8B1C-F88AF8C19C4B}"/>
    <cellStyle name="ปกติ 2 2 2 2 2 3 4 3 2" xfId="16668" xr:uid="{BFDEAD22-235C-4250-A2DA-35E8360F672B}"/>
    <cellStyle name="ปกติ 2 2 2 2 2 3 4 4" xfId="16669" xr:uid="{FCCFC18E-B53A-4A90-AB59-88D2C1DA8638}"/>
    <cellStyle name="ปกติ 2 2 2 2 2 3 5" xfId="16670" xr:uid="{8586076C-A052-4AD0-B575-3EC4632B201D}"/>
    <cellStyle name="ปกติ 2 2 2 2 2 3 5 2" xfId="16671" xr:uid="{308352FD-AF62-4109-9A7B-B85E16313E13}"/>
    <cellStyle name="ปกติ 2 2 2 2 2 3 5 2 2" xfId="16672" xr:uid="{31BD38C3-9769-4C58-9F0F-97B0D82BA517}"/>
    <cellStyle name="ปกติ 2 2 2 2 2 3 5 3" xfId="16673" xr:uid="{A277CFF8-E0E0-45AA-9DBA-22080EC88017}"/>
    <cellStyle name="ปกติ 2 2 2 2 2 3 5 3 2" xfId="16674" xr:uid="{B3015510-6E58-4EA9-8032-99304DC933EB}"/>
    <cellStyle name="ปกติ 2 2 2 2 2 3 5 4" xfId="16675" xr:uid="{7B5B36EC-BA29-483E-9C54-19E3FCA1E5B3}"/>
    <cellStyle name="ปกติ 2 2 2 2 2 3 6" xfId="16676" xr:uid="{1CC41C7E-123C-43F9-A59B-069F717DB397}"/>
    <cellStyle name="ปกติ 2 2 2 2 2 3 6 2" xfId="16677" xr:uid="{F4C40F94-F887-4F92-9414-892E7EEF1023}"/>
    <cellStyle name="ปกติ 2 2 2 2 2 3 7" xfId="16678" xr:uid="{2F384316-8070-481A-A0E0-B56315886259}"/>
    <cellStyle name="ปกติ 2 2 2 2 2 3 7 2" xfId="16679" xr:uid="{FA6ABF4E-D1CD-4AA0-A5A1-1C62FB09E3E8}"/>
    <cellStyle name="ปกติ 2 2 2 2 2 3 8" xfId="16680" xr:uid="{F5C0DA7F-FA95-4E96-83ED-DE0588F9E677}"/>
    <cellStyle name="ปกติ 2 2 2 2 2 3 9" xfId="20492" xr:uid="{A66E7FE8-65A6-4366-B839-A1AB4364C34C}"/>
    <cellStyle name="ปกติ 2 2 2 2 2 4" xfId="6732" xr:uid="{823ABB77-85C8-48C2-94B3-4A54F9E95A2D}"/>
    <cellStyle name="ปกติ 2 2 2 2 2 4 10" xfId="16681" xr:uid="{27AFE1D8-E4D1-4611-BADE-54C5E28A4D39}"/>
    <cellStyle name="ปกติ 2 2 2 2 2 4 11" xfId="9656" xr:uid="{5A441A23-D874-45CD-B55B-AFF01E388DE0}"/>
    <cellStyle name="ปกติ 2 2 2 2 2 4 2" xfId="6733" xr:uid="{11EBF6F0-2237-4129-BC28-66F11207B478}"/>
    <cellStyle name="ปกติ 2 2 2 2 2 4 2 2" xfId="16683" xr:uid="{EED82DA6-5DF1-460C-8F67-A2DFC829CA8B}"/>
    <cellStyle name="ปกติ 2 2 2 2 2 4 2 2 2" xfId="16684" xr:uid="{5839A1D8-6113-4B38-A71C-A456E9D6EBB1}"/>
    <cellStyle name="ปกติ 2 2 2 2 2 4 2 2 2 2" xfId="16685" xr:uid="{EE446426-419F-4DB0-95AF-7518AFA1DEFC}"/>
    <cellStyle name="ปกติ 2 2 2 2 2 4 2 2 3" xfId="16686" xr:uid="{0570D954-D8DC-4158-9484-9518F082D4DC}"/>
    <cellStyle name="ปกติ 2 2 2 2 2 4 2 2 3 2" xfId="16687" xr:uid="{4AA3FA66-69B4-4960-A516-3E49B7FF2C19}"/>
    <cellStyle name="ปกติ 2 2 2 2 2 4 2 2 4" xfId="16688" xr:uid="{166D7EBE-056B-4F87-B1F3-C3BFC2476DFD}"/>
    <cellStyle name="ปกติ 2 2 2 2 2 4 2 3" xfId="16689" xr:uid="{E0EBB27C-0EF5-440A-9EBD-9109551E94CA}"/>
    <cellStyle name="ปกติ 2 2 2 2 2 4 2 3 2" xfId="16690" xr:uid="{AF67FC41-0AA2-4A91-A79B-59FDF09F546F}"/>
    <cellStyle name="ปกติ 2 2 2 2 2 4 2 4" xfId="16691" xr:uid="{6B9F06E8-8694-4CE8-B313-62221C8BA324}"/>
    <cellStyle name="ปกติ 2 2 2 2 2 4 2 4 2" xfId="16692" xr:uid="{0648C6CF-6C8A-4F2B-AFDC-8E095D496DD3}"/>
    <cellStyle name="ปกติ 2 2 2 2 2 4 2 5" xfId="16693" xr:uid="{F0B06E68-3232-4634-ADF0-11406FA555BA}"/>
    <cellStyle name="ปกติ 2 2 2 2 2 4 2 6" xfId="20495" xr:uid="{BD0891D9-6466-4ABE-9E02-1F23925D4C00}"/>
    <cellStyle name="ปกติ 2 2 2 2 2 4 2 7" xfId="16682" xr:uid="{08D45C6A-0C55-4BBF-997A-B0FBEAF290B3}"/>
    <cellStyle name="ปกติ 2 2 2 2 2 4 2 8" xfId="9657" xr:uid="{E7B0FB66-4F0B-441E-A2E4-BAAF31542E09}"/>
    <cellStyle name="ปกติ 2 2 2 2 2 4 3" xfId="16694" xr:uid="{E751D322-BED6-43E1-B7B6-A06F98F389A6}"/>
    <cellStyle name="ปกติ 2 2 2 2 2 4 3 2" xfId="16695" xr:uid="{5C9A3C35-784E-4D5C-AFDD-5297B1EA2BFD}"/>
    <cellStyle name="ปกติ 2 2 2 2 2 4 3 2 2" xfId="16696" xr:uid="{0D2A22B3-A80E-4D84-AC42-7C9A1729D23C}"/>
    <cellStyle name="ปกติ 2 2 2 2 2 4 3 3" xfId="16697" xr:uid="{C1372FB3-D0B9-44C1-8CAE-1238B9DE0E45}"/>
    <cellStyle name="ปกติ 2 2 2 2 2 4 3 3 2" xfId="16698" xr:uid="{F0BC2A04-E13B-4887-81EE-5145C94D32AE}"/>
    <cellStyle name="ปกติ 2 2 2 2 2 4 3 4" xfId="16699" xr:uid="{7CC9AB2C-4CCC-4422-840B-2A050EF34FEA}"/>
    <cellStyle name="ปกติ 2 2 2 2 2 4 4" xfId="16700" xr:uid="{6177690F-969D-41AD-9F91-21B316EC6BFF}"/>
    <cellStyle name="ปกติ 2 2 2 2 2 4 4 2" xfId="16701" xr:uid="{E7D64E69-F108-47B0-A257-E895AED83513}"/>
    <cellStyle name="ปกติ 2 2 2 2 2 4 4 2 2" xfId="16702" xr:uid="{7B80E2CC-613D-491F-B62A-8B0B3692D3BE}"/>
    <cellStyle name="ปกติ 2 2 2 2 2 4 4 3" xfId="16703" xr:uid="{12122AFD-388B-4559-AB07-70517D23191E}"/>
    <cellStyle name="ปกติ 2 2 2 2 2 4 4 3 2" xfId="16704" xr:uid="{9475AC22-809D-4E4B-A359-7D6A0C5BF6C8}"/>
    <cellStyle name="ปกติ 2 2 2 2 2 4 4 4" xfId="16705" xr:uid="{85AF6E3E-FFB7-4247-BC6C-AB7D0A2E038C}"/>
    <cellStyle name="ปกติ 2 2 2 2 2 4 5" xfId="16706" xr:uid="{3AFA2554-4856-480E-B990-79266B89962D}"/>
    <cellStyle name="ปกติ 2 2 2 2 2 4 5 2" xfId="16707" xr:uid="{9DA9459C-4EAC-4CF4-BE00-A17A3BC14AE8}"/>
    <cellStyle name="ปกติ 2 2 2 2 2 4 5 2 2" xfId="16708" xr:uid="{B7F8A7A1-5C74-46AA-AC16-0D2B77E88B0E}"/>
    <cellStyle name="ปกติ 2 2 2 2 2 4 5 3" xfId="16709" xr:uid="{80B6CED7-AF1F-44ED-AE9C-9A1802652F93}"/>
    <cellStyle name="ปกติ 2 2 2 2 2 4 5 3 2" xfId="16710" xr:uid="{5A42A66F-906A-4FC2-92A4-AACE831E3E73}"/>
    <cellStyle name="ปกติ 2 2 2 2 2 4 5 4" xfId="16711" xr:uid="{683828AD-0820-4635-8E62-9900E70F6064}"/>
    <cellStyle name="ปกติ 2 2 2 2 2 4 6" xfId="16712" xr:uid="{B2CB934C-E932-4DEB-BA06-627EEFCFBE4E}"/>
    <cellStyle name="ปกติ 2 2 2 2 2 4 6 2" xfId="16713" xr:uid="{EA8D0C8F-8EC3-4DCC-825A-97E405C5CA26}"/>
    <cellStyle name="ปกติ 2 2 2 2 2 4 7" xfId="16714" xr:uid="{D6367C8C-74C9-44C6-AC24-9D1DD42193F8}"/>
    <cellStyle name="ปกติ 2 2 2 2 2 4 7 2" xfId="16715" xr:uid="{10B5BD13-BC40-4BCF-924E-AB744E1A7EF7}"/>
    <cellStyle name="ปกติ 2 2 2 2 2 4 8" xfId="16716" xr:uid="{B8F6B898-E0EC-47A8-8FF7-C7DD9EC37D1E}"/>
    <cellStyle name="ปกติ 2 2 2 2 2 4 9" xfId="20494" xr:uid="{4C0540B7-FAAB-4ABF-AF29-18EED755C40B}"/>
    <cellStyle name="ปกติ 2 2 2 2 2 5" xfId="6734" xr:uid="{DDC695E2-D54A-42B6-BA86-82D2C83C282D}"/>
    <cellStyle name="ปกติ 2 2 2 2 2 5 10" xfId="16717" xr:uid="{60DF4E03-DAED-4444-8443-ECBFAA2685DD}"/>
    <cellStyle name="ปกติ 2 2 2 2 2 5 11" xfId="9658" xr:uid="{159AB7B8-561F-4AB2-9128-6ABEFF734027}"/>
    <cellStyle name="ปกติ 2 2 2 2 2 5 2" xfId="6735" xr:uid="{0A97DA3C-9EE6-4118-8A90-D875794F8F82}"/>
    <cellStyle name="ปกติ 2 2 2 2 2 5 2 2" xfId="16719" xr:uid="{4F42861A-D0BF-4B47-95F5-6B3E1D64B8E1}"/>
    <cellStyle name="ปกติ 2 2 2 2 2 5 2 2 2" xfId="16720" xr:uid="{97A2D0FC-B3E9-48FA-8424-E175E26360CB}"/>
    <cellStyle name="ปกติ 2 2 2 2 2 5 2 2 2 2" xfId="16721" xr:uid="{F8311FF7-5BE9-4E7A-9D11-8D52FC8D0E82}"/>
    <cellStyle name="ปกติ 2 2 2 2 2 5 2 2 3" xfId="16722" xr:uid="{A92B6FF2-5C5C-4887-8F2A-1F9A57FAD3BA}"/>
    <cellStyle name="ปกติ 2 2 2 2 2 5 2 2 3 2" xfId="16723" xr:uid="{629FDF61-62A3-401F-B6CA-53537080BD11}"/>
    <cellStyle name="ปกติ 2 2 2 2 2 5 2 2 4" xfId="16724" xr:uid="{C2D41DBA-6C69-4BEE-A457-38BC41FD944F}"/>
    <cellStyle name="ปกติ 2 2 2 2 2 5 2 3" xfId="16725" xr:uid="{C5DC02A3-1CE8-4212-B01F-8C082EF2250E}"/>
    <cellStyle name="ปกติ 2 2 2 2 2 5 2 3 2" xfId="16726" xr:uid="{893C7279-ED44-4CA6-9BEE-53DC191D7DD7}"/>
    <cellStyle name="ปกติ 2 2 2 2 2 5 2 4" xfId="16727" xr:uid="{A06BB346-526E-470D-8451-EB76E86EE8A1}"/>
    <cellStyle name="ปกติ 2 2 2 2 2 5 2 4 2" xfId="16728" xr:uid="{A2CE857F-7DC7-432B-B521-DD25681C4009}"/>
    <cellStyle name="ปกติ 2 2 2 2 2 5 2 5" xfId="16729" xr:uid="{644B2837-2A87-4E07-92DF-1C31CF51C6C2}"/>
    <cellStyle name="ปกติ 2 2 2 2 2 5 2 6" xfId="20497" xr:uid="{A75D3984-FDD8-42FA-A48A-8A6F1BD57FEC}"/>
    <cellStyle name="ปกติ 2 2 2 2 2 5 2 7" xfId="16718" xr:uid="{8FA7F8B6-F4B1-4C36-9D07-F5149A71AC97}"/>
    <cellStyle name="ปกติ 2 2 2 2 2 5 2 8" xfId="9659" xr:uid="{5E2EC947-CA7B-4648-BAD0-E774F9F24F0A}"/>
    <cellStyle name="ปกติ 2 2 2 2 2 5 3" xfId="16730" xr:uid="{363877F5-F6C8-49E5-8C32-9C29A82D4793}"/>
    <cellStyle name="ปกติ 2 2 2 2 2 5 3 2" xfId="16731" xr:uid="{D11BA060-3978-4D67-93AA-01B850A19C43}"/>
    <cellStyle name="ปกติ 2 2 2 2 2 5 3 2 2" xfId="16732" xr:uid="{E07B8FCF-9214-4967-811C-C7A346273539}"/>
    <cellStyle name="ปกติ 2 2 2 2 2 5 3 3" xfId="16733" xr:uid="{CDD6FC49-793D-4059-BDC9-69E6039B4EA8}"/>
    <cellStyle name="ปกติ 2 2 2 2 2 5 3 3 2" xfId="16734" xr:uid="{83473647-FF32-4B20-A15A-1511DAA2E1C5}"/>
    <cellStyle name="ปกติ 2 2 2 2 2 5 3 4" xfId="16735" xr:uid="{C44897A8-2F89-42B8-A492-D86067743183}"/>
    <cellStyle name="ปกติ 2 2 2 2 2 5 4" xfId="16736" xr:uid="{67301587-483E-4DD8-BAF2-C7AA5996836E}"/>
    <cellStyle name="ปกติ 2 2 2 2 2 5 4 2" xfId="16737" xr:uid="{60C505D0-52A4-4AEF-ABDD-44F6C5BF192C}"/>
    <cellStyle name="ปกติ 2 2 2 2 2 5 4 2 2" xfId="16738" xr:uid="{A83EAB1D-055A-4EC1-A8C6-7E3E2AB41E01}"/>
    <cellStyle name="ปกติ 2 2 2 2 2 5 4 3" xfId="16739" xr:uid="{77A3904C-9835-47FE-A6FE-3B76505B875C}"/>
    <cellStyle name="ปกติ 2 2 2 2 2 5 4 3 2" xfId="16740" xr:uid="{6255F7A1-73A9-4EB7-AB7E-F1DD3B214339}"/>
    <cellStyle name="ปกติ 2 2 2 2 2 5 4 4" xfId="16741" xr:uid="{DC9E6642-8B97-4997-BF0C-366388AD78C6}"/>
    <cellStyle name="ปกติ 2 2 2 2 2 5 5" xfId="16742" xr:uid="{3EA294CF-2346-42EF-89F1-B52BD7C763F0}"/>
    <cellStyle name="ปกติ 2 2 2 2 2 5 5 2" xfId="16743" xr:uid="{BE637AA9-4034-4CFE-857B-75F0BB9BF6A0}"/>
    <cellStyle name="ปกติ 2 2 2 2 2 5 5 2 2" xfId="16744" xr:uid="{AE7F3B71-E81F-45CC-8534-727DCE0212F8}"/>
    <cellStyle name="ปกติ 2 2 2 2 2 5 5 3" xfId="16745" xr:uid="{759D1349-AC9B-44CC-B125-475E4AA4C743}"/>
    <cellStyle name="ปกติ 2 2 2 2 2 5 5 3 2" xfId="16746" xr:uid="{982AF90E-81EB-43AF-ABF8-9C7D8ABDDBDC}"/>
    <cellStyle name="ปกติ 2 2 2 2 2 5 5 4" xfId="16747" xr:uid="{9750EC23-7FEF-41ED-A785-53FEBF73B3A2}"/>
    <cellStyle name="ปกติ 2 2 2 2 2 5 6" xfId="16748" xr:uid="{6DDA623E-F99D-471D-B642-A14EADCF3BE2}"/>
    <cellStyle name="ปกติ 2 2 2 2 2 5 6 2" xfId="16749" xr:uid="{A4E1AACC-C78A-4AE9-AD0C-485657118D56}"/>
    <cellStyle name="ปกติ 2 2 2 2 2 5 7" xfId="16750" xr:uid="{5E95C2C5-2E61-40CA-ACC2-0F167EDFCC6C}"/>
    <cellStyle name="ปกติ 2 2 2 2 2 5 7 2" xfId="16751" xr:uid="{8F560844-1B58-4D41-8CC9-4E5C604CF258}"/>
    <cellStyle name="ปกติ 2 2 2 2 2 5 8" xfId="16752" xr:uid="{7DDDBF29-D051-4113-A584-CF5E39864554}"/>
    <cellStyle name="ปกติ 2 2 2 2 2 5 9" xfId="20496" xr:uid="{8F7AFD59-A4A8-4D53-A6D9-CA039ED550F6}"/>
    <cellStyle name="ปกติ 2 2 2 2 2 6" xfId="6736" xr:uid="{CC7CF79B-CF58-4921-B890-9089B2AFBE17}"/>
    <cellStyle name="ปกติ 2 2 2 2 2 6 2" xfId="16754" xr:uid="{5A3D56F4-9AAE-49A9-B66D-4A6BD13D54DD}"/>
    <cellStyle name="ปกติ 2 2 2 2 2 6 2 2" xfId="16755" xr:uid="{F48425EA-D528-40E7-A8C0-8CB69C90C1FF}"/>
    <cellStyle name="ปกติ 2 2 2 2 2 6 2 2 2" xfId="16756" xr:uid="{285B5E9E-91BD-4365-B5A7-2DC74EAE87CE}"/>
    <cellStyle name="ปกติ 2 2 2 2 2 6 2 3" xfId="16757" xr:uid="{E36B68C3-4DB4-4644-942F-97AA319BF4FA}"/>
    <cellStyle name="ปกติ 2 2 2 2 2 6 2 3 2" xfId="16758" xr:uid="{5F58C215-4A7B-4518-A777-BCE232859B74}"/>
    <cellStyle name="ปกติ 2 2 2 2 2 6 2 4" xfId="16759" xr:uid="{8D65ABD3-1385-4FCD-A7B4-C260F3FA6E67}"/>
    <cellStyle name="ปกติ 2 2 2 2 2 6 3" xfId="16760" xr:uid="{57ACF3B5-66C1-4526-BA85-0ADE908ABD42}"/>
    <cellStyle name="ปกติ 2 2 2 2 2 6 3 2" xfId="16761" xr:uid="{BECB4C83-E45B-4D86-9CD4-A1EBFBE1AF18}"/>
    <cellStyle name="ปกติ 2 2 2 2 2 6 4" xfId="16762" xr:uid="{A031DDEC-7729-4D40-A0B6-4BD68986A2D9}"/>
    <cellStyle name="ปกติ 2 2 2 2 2 6 4 2" xfId="16763" xr:uid="{FE203763-B60C-4E4A-BD57-84A6F2639E59}"/>
    <cellStyle name="ปกติ 2 2 2 2 2 6 5" xfId="16764" xr:uid="{A297FD13-5C82-4D7D-819B-C83B42454912}"/>
    <cellStyle name="ปกติ 2 2 2 2 2 6 6" xfId="20498" xr:uid="{FB516B49-8F96-49FF-A065-2619E9C2C5BE}"/>
    <cellStyle name="ปกติ 2 2 2 2 2 6 7" xfId="16753" xr:uid="{DB82E9A2-B305-4992-959E-6F166FE1B8C3}"/>
    <cellStyle name="ปกติ 2 2 2 2 2 6 8" xfId="9660" xr:uid="{83C4A2A4-1167-47E4-B398-2A80BE0CADD3}"/>
    <cellStyle name="ปกติ 2 2 2 2 2 7" xfId="16765" xr:uid="{02782342-1E16-4D6E-BC70-326B559D911F}"/>
    <cellStyle name="ปกติ 2 2 2 2 2 7 2" xfId="16766" xr:uid="{1E3FD91B-7ECE-45C1-8CEE-E71156D8730A}"/>
    <cellStyle name="ปกติ 2 2 2 2 2 7 2 2" xfId="16767" xr:uid="{849BDB80-F11C-4CC3-860E-05DDACE0494D}"/>
    <cellStyle name="ปกติ 2 2 2 2 2 7 3" xfId="16768" xr:uid="{F29EF421-660B-44B4-8BE9-E463E3E566C3}"/>
    <cellStyle name="ปกติ 2 2 2 2 2 7 3 2" xfId="16769" xr:uid="{5A64D898-47C4-404E-B0DD-29FB63A411D4}"/>
    <cellStyle name="ปกติ 2 2 2 2 2 7 4" xfId="16770" xr:uid="{BD0BB1AB-E965-49AA-9E18-3BF4B3653FD9}"/>
    <cellStyle name="ปกติ 2 2 2 2 2 8" xfId="16771" xr:uid="{EE50D6F2-8683-4502-AEED-EDDAAEC03E44}"/>
    <cellStyle name="ปกติ 2 2 2 2 2 8 2" xfId="16772" xr:uid="{FA9CE29B-F250-4D46-B001-2A32AF76A8C5}"/>
    <cellStyle name="ปกติ 2 2 2 2 2 8 2 2" xfId="16773" xr:uid="{91614795-E464-4F36-9C41-0F62CD5771E2}"/>
    <cellStyle name="ปกติ 2 2 2 2 2 8 3" xfId="16774" xr:uid="{AA610405-31EA-4DEE-96A1-990B139D5B7F}"/>
    <cellStyle name="ปกติ 2 2 2 2 2 8 3 2" xfId="16775" xr:uid="{6A390AF3-C591-427C-9937-395504340E00}"/>
    <cellStyle name="ปกติ 2 2 2 2 2 8 4" xfId="16776" xr:uid="{9D3EF517-FE3F-445C-B61B-1A58573BB338}"/>
    <cellStyle name="ปกติ 2 2 2 2 2 9" xfId="16777" xr:uid="{720FC357-AFF2-493A-840D-E96A0D646DDE}"/>
    <cellStyle name="ปกติ 2 2 2 2 2 9 2" xfId="16778" xr:uid="{3DD2FD4B-B205-41C0-A4F0-6A4ACCD5C6F6}"/>
    <cellStyle name="ปกติ 2 2 2 2 2 9 2 2" xfId="16779" xr:uid="{22B50111-32BD-4A33-9C53-448E720139A2}"/>
    <cellStyle name="ปกติ 2 2 2 2 2 9 3" xfId="16780" xr:uid="{B0539E9F-ABF9-4E5C-8507-D6456EF2A27D}"/>
    <cellStyle name="ปกติ 2 2 2 2 2 9 3 2" xfId="16781" xr:uid="{F033FF65-5ED5-4666-9C3E-B447E1C76CFF}"/>
    <cellStyle name="ปกติ 2 2 2 2 2 9 4" xfId="16782" xr:uid="{9D8EBA1F-69D7-49B5-946E-084E59F6A7E9}"/>
    <cellStyle name="ปกติ 2 2 2 2 3" xfId="6737" xr:uid="{728950AD-8BD5-4889-84E7-3B8629F8FB3D}"/>
    <cellStyle name="ปกติ 2 2 2 2 3 10" xfId="20499" xr:uid="{A9F15D24-24FF-403C-9E7A-973A9EB4F839}"/>
    <cellStyle name="ปกติ 2 2 2 2 3 11" xfId="16783" xr:uid="{D2045EE9-CBCE-45D4-9EAD-6325861CA814}"/>
    <cellStyle name="ปกติ 2 2 2 2 3 12" xfId="9661" xr:uid="{337A44CB-0E60-41DD-8DB0-84DF245604E7}"/>
    <cellStyle name="ปกติ 2 2 2 2 3 2" xfId="6738" xr:uid="{EF104ACF-24F6-4B00-BD4C-C7648FEB0C70}"/>
    <cellStyle name="ปกติ 2 2 2 2 3 3" xfId="6739" xr:uid="{C2D68AC5-502E-4FDB-9C11-B7858FC5D88F}"/>
    <cellStyle name="ปกติ 2 2 2 2 3 3 2" xfId="16785" xr:uid="{E666AEED-E0BF-4790-9A99-4A2184747B0D}"/>
    <cellStyle name="ปกติ 2 2 2 2 3 3 2 2" xfId="16786" xr:uid="{EB878F56-AB1E-4B2F-BC52-7CCFFBF92EE7}"/>
    <cellStyle name="ปกติ 2 2 2 2 3 3 2 2 2" xfId="16787" xr:uid="{EEAEBFA3-0B08-4F6A-BC45-FAE827757A93}"/>
    <cellStyle name="ปกติ 2 2 2 2 3 3 2 3" xfId="16788" xr:uid="{571DA782-9715-4786-B8AF-638ED7747D8D}"/>
    <cellStyle name="ปกติ 2 2 2 2 3 3 2 3 2" xfId="16789" xr:uid="{B20BC331-1E90-460C-A8C7-88D36CCB619E}"/>
    <cellStyle name="ปกติ 2 2 2 2 3 3 2 4" xfId="16790" xr:uid="{5ED60048-FFDB-4EDF-878D-526948B6EF9F}"/>
    <cellStyle name="ปกติ 2 2 2 2 3 3 3" xfId="16791" xr:uid="{06DD5DEC-44C2-4D5C-B7A6-171DA2DA03C6}"/>
    <cellStyle name="ปกติ 2 2 2 2 3 3 3 2" xfId="16792" xr:uid="{EED9E3DA-6D65-42B2-8257-7189092934E4}"/>
    <cellStyle name="ปกติ 2 2 2 2 3 3 4" xfId="16793" xr:uid="{C1691797-1898-4776-880C-C52035D79AE5}"/>
    <cellStyle name="ปกติ 2 2 2 2 3 3 4 2" xfId="16794" xr:uid="{3C9D1E8B-8774-4DF9-9CD0-4C3DC072149C}"/>
    <cellStyle name="ปกติ 2 2 2 2 3 3 5" xfId="16795" xr:uid="{70F2709F-458F-4E71-BCD8-83D390CC54EA}"/>
    <cellStyle name="ปกติ 2 2 2 2 3 3 6" xfId="20500" xr:uid="{9BB1336B-9709-4DEC-B855-020A65F95B86}"/>
    <cellStyle name="ปกติ 2 2 2 2 3 3 7" xfId="16784" xr:uid="{5F178606-55A7-4A5A-8F09-EE5456F01CE9}"/>
    <cellStyle name="ปกติ 2 2 2 2 3 3 8" xfId="9662" xr:uid="{18EC845B-67EE-4F43-8DCA-863996B62F01}"/>
    <cellStyle name="ปกติ 2 2 2 2 3 4" xfId="16796" xr:uid="{1BBC3573-FCDA-4CFD-B1A5-5E46CE32A4AD}"/>
    <cellStyle name="ปกติ 2 2 2 2 3 4 2" xfId="16797" xr:uid="{3476A067-F346-4EF6-93C9-135798E98597}"/>
    <cellStyle name="ปกติ 2 2 2 2 3 4 2 2" xfId="16798" xr:uid="{2D93861F-BBF7-4764-BD14-1DC683A50092}"/>
    <cellStyle name="ปกติ 2 2 2 2 3 4 3" xfId="16799" xr:uid="{431473F6-193A-4713-9277-41A5340EC195}"/>
    <cellStyle name="ปกติ 2 2 2 2 3 4 3 2" xfId="16800" xr:uid="{F11C0589-40AE-4E48-A994-7644C20D20E5}"/>
    <cellStyle name="ปกติ 2 2 2 2 3 4 4" xfId="16801" xr:uid="{B2AC4A4F-9F9E-400F-93E1-481D62D3DD97}"/>
    <cellStyle name="ปกติ 2 2 2 2 3 5" xfId="16802" xr:uid="{C9B8A30E-3280-4594-8CED-0D6326664301}"/>
    <cellStyle name="ปกติ 2 2 2 2 3 5 2" xfId="16803" xr:uid="{6DB5767D-567E-4C25-81A6-494C9F685C05}"/>
    <cellStyle name="ปกติ 2 2 2 2 3 5 2 2" xfId="16804" xr:uid="{5CE00051-2F25-4358-959C-623AECB3D6F5}"/>
    <cellStyle name="ปกติ 2 2 2 2 3 5 3" xfId="16805" xr:uid="{63F254D6-9AFE-42F4-B312-C2A86EC60FA9}"/>
    <cellStyle name="ปกติ 2 2 2 2 3 5 3 2" xfId="16806" xr:uid="{3BCD07FA-A8B0-4359-A944-A2F61AFFF5F9}"/>
    <cellStyle name="ปกติ 2 2 2 2 3 5 4" xfId="16807" xr:uid="{8D5E82A2-843F-4DC1-979C-ABAEC6D2952B}"/>
    <cellStyle name="ปกติ 2 2 2 2 3 6" xfId="16808" xr:uid="{C7FD16E6-A2FA-42C2-B11B-8F765C416CE6}"/>
    <cellStyle name="ปกติ 2 2 2 2 3 6 2" xfId="16809" xr:uid="{ADABCCB0-8B04-4EFB-821C-AFDC58BD1DFC}"/>
    <cellStyle name="ปกติ 2 2 2 2 3 6 2 2" xfId="16810" xr:uid="{881247B9-16F9-4D4B-A73D-32ACA191FF3F}"/>
    <cellStyle name="ปกติ 2 2 2 2 3 6 3" xfId="16811" xr:uid="{3339203B-9163-4E77-AD54-DF559C4F55CD}"/>
    <cellStyle name="ปกติ 2 2 2 2 3 6 3 2" xfId="16812" xr:uid="{22367D78-89A0-4392-818D-5C85E1FD72AF}"/>
    <cellStyle name="ปกติ 2 2 2 2 3 6 4" xfId="16813" xr:uid="{AF3B9731-6EA0-4267-9546-E27FFD45943A}"/>
    <cellStyle name="ปกติ 2 2 2 2 3 7" xfId="16814" xr:uid="{D3D2A963-D617-4D47-A54D-FF24393FD585}"/>
    <cellStyle name="ปกติ 2 2 2 2 3 7 2" xfId="16815" xr:uid="{E0E5D657-B885-46F1-A563-90D45CB91F74}"/>
    <cellStyle name="ปกติ 2 2 2 2 3 8" xfId="16816" xr:uid="{4FA10D81-D4CB-4A36-BA24-D0CA647CF2DB}"/>
    <cellStyle name="ปกติ 2 2 2 2 3 8 2" xfId="16817" xr:uid="{C1FF7A08-1B27-4AAF-96B9-E79C410AD06C}"/>
    <cellStyle name="ปกติ 2 2 2 2 3 9" xfId="16818" xr:uid="{7DD147C0-56D0-4551-BA7E-469CAC99B7F3}"/>
    <cellStyle name="ปกติ 2 2 2 2 4" xfId="6740" xr:uid="{550AFCC0-0DCE-4DAF-9DBB-DFE735D462CA}"/>
    <cellStyle name="ปกติ 2 2 2 2 5" xfId="6741" xr:uid="{F7368DBE-3238-4D01-BE03-A3A51890243A}"/>
    <cellStyle name="ปกติ 2 2 2 2 6" xfId="52432" xr:uid="{A705C303-EBAD-427E-81C6-DE51FB7B173B}"/>
    <cellStyle name="ปกติ 2 2 2 3" xfId="6742" xr:uid="{880078DC-841A-44AE-9CA1-951F93A167E9}"/>
    <cellStyle name="ปกติ 2 2 2 3 10" xfId="16819" xr:uid="{2FE30EE3-2D2E-4264-A170-6EBD282C797B}"/>
    <cellStyle name="ปกติ 2 2 2 3 11" xfId="9663" xr:uid="{2473E186-3120-4597-9E05-64DEAFD6A8F2}"/>
    <cellStyle name="ปกติ 2 2 2 3 2" xfId="6743" xr:uid="{C6350D76-EA6E-4F3B-97E6-835FA7D6F92B}"/>
    <cellStyle name="ปกติ 2 2 2 3 2 2" xfId="16821" xr:uid="{A40D5B66-264E-486D-A22D-4B8140BD0F65}"/>
    <cellStyle name="ปกติ 2 2 2 3 2 2 2" xfId="16822" xr:uid="{9815CD97-6416-4250-AC07-41FEE846D739}"/>
    <cellStyle name="ปกติ 2 2 2 3 2 2 2 2" xfId="16823" xr:uid="{26292615-DE29-46FB-A585-C935E52B6950}"/>
    <cellStyle name="ปกติ 2 2 2 3 2 2 3" xfId="16824" xr:uid="{25095E67-3ECA-4A99-8548-280E45554F87}"/>
    <cellStyle name="ปกติ 2 2 2 3 2 2 3 2" xfId="16825" xr:uid="{CCD35584-932C-4AC9-B55A-C6C17ECCCBC7}"/>
    <cellStyle name="ปกติ 2 2 2 3 2 2 4" xfId="16826" xr:uid="{E2AE31EC-949F-43E5-8953-F001BC3EF605}"/>
    <cellStyle name="ปกติ 2 2 2 3 2 3" xfId="16827" xr:uid="{6C6D350D-7AC6-4BFA-842D-242B75D6BB2F}"/>
    <cellStyle name="ปกติ 2 2 2 3 2 3 2" xfId="16828" xr:uid="{5FB31CAF-0CBC-4A99-B79C-CBA3B6737813}"/>
    <cellStyle name="ปกติ 2 2 2 3 2 4" xfId="16829" xr:uid="{89A27BB9-F023-4355-AA06-F55339CBD359}"/>
    <cellStyle name="ปกติ 2 2 2 3 2 4 2" xfId="16830" xr:uid="{C37C1066-83D4-4367-AAF4-C9112818E20B}"/>
    <cellStyle name="ปกติ 2 2 2 3 2 5" xfId="16831" xr:uid="{E82FE2F8-7A20-4254-9A5E-66538674AD7A}"/>
    <cellStyle name="ปกติ 2 2 2 3 2 6" xfId="20502" xr:uid="{321B2E53-ABE9-4215-8CE6-13F3903B13EF}"/>
    <cellStyle name="ปกติ 2 2 2 3 2 7" xfId="16820" xr:uid="{0957F5C8-E350-43D2-AE5E-2140A2981737}"/>
    <cellStyle name="ปกติ 2 2 2 3 2 8" xfId="9664" xr:uid="{4EE60E70-36FB-472F-85DE-8A8382E1DBEB}"/>
    <cellStyle name="ปกติ 2 2 2 3 3" xfId="16832" xr:uid="{EF13D70C-A469-46E8-8163-79BB37A9C16B}"/>
    <cellStyle name="ปกติ 2 2 2 3 3 2" xfId="16833" xr:uid="{EABE3569-A012-4CEF-ACDC-6A7600B2BF92}"/>
    <cellStyle name="ปกติ 2 2 2 3 3 2 2" xfId="16834" xr:uid="{2A9BB1E4-7C9D-4C6B-9B22-BF720A5B8CDB}"/>
    <cellStyle name="ปกติ 2 2 2 3 3 3" xfId="16835" xr:uid="{90BCED69-DA1F-40AD-BA0F-83A52C344EE4}"/>
    <cellStyle name="ปกติ 2 2 2 3 3 3 2" xfId="16836" xr:uid="{E3DB99C8-E02F-4CDC-984E-06AA4F65B8D3}"/>
    <cellStyle name="ปกติ 2 2 2 3 3 4" xfId="16837" xr:uid="{3BFF6297-7B1F-4374-9360-C8E7CD735B1D}"/>
    <cellStyle name="ปกติ 2 2 2 3 4" xfId="16838" xr:uid="{30994EFE-F1F7-40BE-ACF3-2F44BE642810}"/>
    <cellStyle name="ปกติ 2 2 2 3 4 2" xfId="16839" xr:uid="{365C2221-4AD1-4D6F-B848-A7A48CA19200}"/>
    <cellStyle name="ปกติ 2 2 2 3 4 2 2" xfId="16840" xr:uid="{52C13A58-B89C-4596-A27D-8F7C87EE7500}"/>
    <cellStyle name="ปกติ 2 2 2 3 4 3" xfId="16841" xr:uid="{DA5EE0A1-CDC7-45B1-87D3-9568734D6ED1}"/>
    <cellStyle name="ปกติ 2 2 2 3 4 3 2" xfId="16842" xr:uid="{151F5DAD-3411-4E73-8086-5BEF043A59EA}"/>
    <cellStyle name="ปกติ 2 2 2 3 4 4" xfId="16843" xr:uid="{B944603A-0D5B-45B3-855C-98248A4D887D}"/>
    <cellStyle name="ปกติ 2 2 2 3 5" xfId="16844" xr:uid="{CEFD7F6F-BF58-4F8F-AC37-F31D3121D6A6}"/>
    <cellStyle name="ปกติ 2 2 2 3 5 2" xfId="16845" xr:uid="{E98E1A31-C50E-467E-9683-8F07E30BA8BA}"/>
    <cellStyle name="ปกติ 2 2 2 3 5 2 2" xfId="16846" xr:uid="{7BE22F01-B70B-4167-AE36-97651024E883}"/>
    <cellStyle name="ปกติ 2 2 2 3 5 3" xfId="16847" xr:uid="{A303612A-BDF1-4415-B118-794B2759C460}"/>
    <cellStyle name="ปกติ 2 2 2 3 5 3 2" xfId="16848" xr:uid="{174D1D99-22D3-4120-83F3-AB251AF8EA95}"/>
    <cellStyle name="ปกติ 2 2 2 3 5 4" xfId="16849" xr:uid="{1EBADFA0-A042-4784-9B9C-1D1EA018FD58}"/>
    <cellStyle name="ปกติ 2 2 2 3 6" xfId="16850" xr:uid="{F922392E-EB7F-4B3D-A745-1661516EC978}"/>
    <cellStyle name="ปกติ 2 2 2 3 6 2" xfId="16851" xr:uid="{BDB07022-4C07-4B8F-9BC1-A3598743C9EE}"/>
    <cellStyle name="ปกติ 2 2 2 3 7" xfId="16852" xr:uid="{DD32779C-8BEF-4511-BF89-58B489A118EE}"/>
    <cellStyle name="ปกติ 2 2 2 3 7 2" xfId="16853" xr:uid="{3AE914DC-2C2F-466E-AE88-EB4BAF7F0525}"/>
    <cellStyle name="ปกติ 2 2 2 3 8" xfId="16854" xr:uid="{CE0DD7D9-5683-48E3-8A2C-71C93FD0A1D8}"/>
    <cellStyle name="ปกติ 2 2 2 3 9" xfId="20501" xr:uid="{20CBE6A6-3676-45AA-8939-24B2016E242E}"/>
    <cellStyle name="ปกติ 2 2 2 4" xfId="6744" xr:uid="{159FFC5D-0C08-4979-A9A4-6C9C73A3DC50}"/>
    <cellStyle name="ปกติ 2 2 2 4 10" xfId="16855" xr:uid="{6CFA97B0-ECE2-4E51-9B39-052FB23B057F}"/>
    <cellStyle name="ปกติ 2 2 2 4 11" xfId="9665" xr:uid="{9B1B8DCB-EF12-44A2-B800-E8C2B412594A}"/>
    <cellStyle name="ปกติ 2 2 2 4 2" xfId="6745" xr:uid="{5A4463C1-655B-47E5-A76D-095D844E4156}"/>
    <cellStyle name="ปกติ 2 2 2 4 2 2" xfId="16857" xr:uid="{044132B0-F986-40F4-BB1E-162325838509}"/>
    <cellStyle name="ปกติ 2 2 2 4 2 2 2" xfId="16858" xr:uid="{7352BFF3-5845-418E-A8AE-613D88DBDADF}"/>
    <cellStyle name="ปกติ 2 2 2 4 2 2 2 2" xfId="16859" xr:uid="{9E423A78-E8C1-4B3E-899B-AC14FB0FF7E6}"/>
    <cellStyle name="ปกติ 2 2 2 4 2 2 3" xfId="16860" xr:uid="{CD9FC729-E895-4D8D-AFE3-FACCDB7DF911}"/>
    <cellStyle name="ปกติ 2 2 2 4 2 2 3 2" xfId="16861" xr:uid="{EFBE1499-F330-42B5-854D-A6C06931EDEC}"/>
    <cellStyle name="ปกติ 2 2 2 4 2 2 4" xfId="16862" xr:uid="{F7B0AC32-C13D-48E9-9BF8-272E4009B461}"/>
    <cellStyle name="ปกติ 2 2 2 4 2 3" xfId="16863" xr:uid="{95DEF0D5-A250-4F55-B8E9-E80305231579}"/>
    <cellStyle name="ปกติ 2 2 2 4 2 3 2" xfId="16864" xr:uid="{92B6D004-6BF9-4B33-8FB6-26B6EFAA242B}"/>
    <cellStyle name="ปกติ 2 2 2 4 2 4" xfId="16865" xr:uid="{14C9D080-48D4-4794-A48A-F2A93AEC606B}"/>
    <cellStyle name="ปกติ 2 2 2 4 2 4 2" xfId="16866" xr:uid="{64BD2286-A9D3-486C-9028-1ADFF116F34B}"/>
    <cellStyle name="ปกติ 2 2 2 4 2 5" xfId="16867" xr:uid="{336B9B13-4FD1-42E1-AABA-BBCF5474AED1}"/>
    <cellStyle name="ปกติ 2 2 2 4 2 6" xfId="20504" xr:uid="{A231ED01-D11C-4F58-8B32-6681BA823132}"/>
    <cellStyle name="ปกติ 2 2 2 4 2 7" xfId="16856" xr:uid="{D51FB765-F781-4CCE-9575-4CD265F60A1C}"/>
    <cellStyle name="ปกติ 2 2 2 4 2 8" xfId="9666" xr:uid="{CED6A26F-7F34-4393-86D8-DB17B2741D14}"/>
    <cellStyle name="ปกติ 2 2 2 4 3" xfId="16868" xr:uid="{7AAAA9CC-55A8-4F07-81E8-F746ABFF4877}"/>
    <cellStyle name="ปกติ 2 2 2 4 3 2" xfId="16869" xr:uid="{CE5E73D9-FB32-41B4-9B8C-B7C57908E63E}"/>
    <cellStyle name="ปกติ 2 2 2 4 3 2 2" xfId="16870" xr:uid="{5911296F-B7B6-4CE9-9A1D-C614F3485957}"/>
    <cellStyle name="ปกติ 2 2 2 4 3 3" xfId="16871" xr:uid="{99CA4436-155A-49B6-94F7-2DD578CB63DF}"/>
    <cellStyle name="ปกติ 2 2 2 4 3 3 2" xfId="16872" xr:uid="{291DFC51-D50F-4120-8E5E-E8F0A5AD1E83}"/>
    <cellStyle name="ปกติ 2 2 2 4 3 4" xfId="16873" xr:uid="{9FD421E6-5D2A-4C72-8482-387337883605}"/>
    <cellStyle name="ปกติ 2 2 2 4 4" xfId="16874" xr:uid="{9D2D4DC2-B70D-45E5-9289-182EDAC13D7F}"/>
    <cellStyle name="ปกติ 2 2 2 4 4 2" xfId="16875" xr:uid="{8D993644-0B99-49CE-9E69-CF57EDC6B1E3}"/>
    <cellStyle name="ปกติ 2 2 2 4 4 2 2" xfId="16876" xr:uid="{F03D76BB-0FD0-45A4-AB3F-5BC048BBC935}"/>
    <cellStyle name="ปกติ 2 2 2 4 4 3" xfId="16877" xr:uid="{C263AE37-FD62-4C4B-9C84-5D48CB7DDF9C}"/>
    <cellStyle name="ปกติ 2 2 2 4 4 3 2" xfId="16878" xr:uid="{B3085BD5-CB6F-4E12-92C8-16713604FE5A}"/>
    <cellStyle name="ปกติ 2 2 2 4 4 4" xfId="16879" xr:uid="{85826EE2-B7EC-48C4-BC73-91B607BE2216}"/>
    <cellStyle name="ปกติ 2 2 2 4 5" xfId="16880" xr:uid="{0F074C48-8D2A-404B-934B-EC6E9C55F2BD}"/>
    <cellStyle name="ปกติ 2 2 2 4 5 2" xfId="16881" xr:uid="{A873CFC1-DA8B-48EA-9600-8AAB01E343CE}"/>
    <cellStyle name="ปกติ 2 2 2 4 5 2 2" xfId="16882" xr:uid="{CABA5681-9818-4540-942B-DA7003DD1DCB}"/>
    <cellStyle name="ปกติ 2 2 2 4 5 3" xfId="16883" xr:uid="{85CA8353-8166-463E-8E5D-56660656F463}"/>
    <cellStyle name="ปกติ 2 2 2 4 5 3 2" xfId="16884" xr:uid="{367A7001-2F41-48A3-92D0-1B63B1B85BB7}"/>
    <cellStyle name="ปกติ 2 2 2 4 5 4" xfId="16885" xr:uid="{9A1BFD86-EDE3-4363-865D-1C7B4D420B49}"/>
    <cellStyle name="ปกติ 2 2 2 4 6" xfId="16886" xr:uid="{3C11D7D4-0268-4544-8203-68B9A89CE9BD}"/>
    <cellStyle name="ปกติ 2 2 2 4 6 2" xfId="16887" xr:uid="{9DED4201-4B8F-4179-A102-E4B7E0E7BE5E}"/>
    <cellStyle name="ปกติ 2 2 2 4 7" xfId="16888" xr:uid="{B7FEFC9B-92B7-4D33-A5C3-02A387CFBF8F}"/>
    <cellStyle name="ปกติ 2 2 2 4 7 2" xfId="16889" xr:uid="{80C37235-FCE6-4145-95C2-D2E7EBD75112}"/>
    <cellStyle name="ปกติ 2 2 2 4 8" xfId="16890" xr:uid="{B3E3F8D4-300E-4E68-9540-4053D0F8E744}"/>
    <cellStyle name="ปกติ 2 2 2 4 9" xfId="20503" xr:uid="{3F1A21BD-B62C-404A-9008-F7048C15FD9E}"/>
    <cellStyle name="ปกติ 2 2 2 5" xfId="6746" xr:uid="{F3347251-C2F7-4B8D-8982-D0A555D00503}"/>
    <cellStyle name="ปกติ 2 2 2 5 2" xfId="6747" xr:uid="{024AC6A6-B2C3-4A03-9103-F42A3C80B6C0}"/>
    <cellStyle name="ปกติ 2 2 2 5 2 10" xfId="16891" xr:uid="{9C450A3C-405F-4598-8E9A-76A3F7C592ED}"/>
    <cellStyle name="ปกติ 2 2 2 5 2 11" xfId="9667" xr:uid="{08D02E4F-188F-4380-90F6-D37E7351F1CD}"/>
    <cellStyle name="ปกติ 2 2 2 5 2 2" xfId="6748" xr:uid="{8B52B910-1135-4815-8623-894F06D58A43}"/>
    <cellStyle name="ปกติ 2 2 2 5 2 2 2" xfId="16893" xr:uid="{A48E4799-E3CE-45A5-AF1B-EB3724C027A2}"/>
    <cellStyle name="ปกติ 2 2 2 5 2 2 2 2" xfId="16894" xr:uid="{9E6F9696-481D-435C-8BC7-5E0CFFE77E02}"/>
    <cellStyle name="ปกติ 2 2 2 5 2 2 2 2 2" xfId="16895" xr:uid="{464E906B-7237-47BF-ACB6-4A03D3E7EFB9}"/>
    <cellStyle name="ปกติ 2 2 2 5 2 2 2 3" xfId="16896" xr:uid="{68496046-64A0-4578-BDF1-291E2572DCF8}"/>
    <cellStyle name="ปกติ 2 2 2 5 2 2 2 3 2" xfId="16897" xr:uid="{35488F11-8C03-4351-941E-A1F1CCDB4A6E}"/>
    <cellStyle name="ปกติ 2 2 2 5 2 2 2 4" xfId="16898" xr:uid="{4A8CBF48-192B-47A9-9A4E-EBC583AC86E8}"/>
    <cellStyle name="ปกติ 2 2 2 5 2 2 3" xfId="16899" xr:uid="{BF1BABB3-23E3-47B5-9F49-EABBEC4A77FD}"/>
    <cellStyle name="ปกติ 2 2 2 5 2 2 3 2" xfId="16900" xr:uid="{53067C8E-5FA4-4911-8438-BDC08138FF97}"/>
    <cellStyle name="ปกติ 2 2 2 5 2 2 4" xfId="16901" xr:uid="{E3ABBBEF-F432-49B7-A738-963FF25C0AFD}"/>
    <cellStyle name="ปกติ 2 2 2 5 2 2 4 2" xfId="16902" xr:uid="{9DA85B9F-8502-4FE2-AAC9-5FE043810C73}"/>
    <cellStyle name="ปกติ 2 2 2 5 2 2 5" xfId="16903" xr:uid="{B561DC5A-E47D-49C6-B878-BCF26F6A7A9B}"/>
    <cellStyle name="ปกติ 2 2 2 5 2 2 6" xfId="20506" xr:uid="{10A835CC-932D-4568-9896-36E0BE5BF2BC}"/>
    <cellStyle name="ปกติ 2 2 2 5 2 2 7" xfId="16892" xr:uid="{C408DA12-9E5B-41AE-908F-B147821C7519}"/>
    <cellStyle name="ปกติ 2 2 2 5 2 2 8" xfId="9668" xr:uid="{553CA967-DF3B-4C18-ADFE-0CC00F5166EF}"/>
    <cellStyle name="ปกติ 2 2 2 5 2 3" xfId="16904" xr:uid="{84C24FF2-83EA-4155-8BC3-AD51A2520B4F}"/>
    <cellStyle name="ปกติ 2 2 2 5 2 3 2" xfId="16905" xr:uid="{4A2053D9-79BC-4770-8E37-9DB4F2D3214B}"/>
    <cellStyle name="ปกติ 2 2 2 5 2 3 2 2" xfId="16906" xr:uid="{3AF3DE12-6942-4BD7-801E-E8A6DE9D8C8C}"/>
    <cellStyle name="ปกติ 2 2 2 5 2 3 3" xfId="16907" xr:uid="{5884ABC8-1A83-4064-BEB4-DEE431208E59}"/>
    <cellStyle name="ปกติ 2 2 2 5 2 3 3 2" xfId="16908" xr:uid="{0DBE1850-D4C4-4B7C-9FF8-F484153139F9}"/>
    <cellStyle name="ปกติ 2 2 2 5 2 3 4" xfId="16909" xr:uid="{938457B2-3DA0-41B1-BED9-AFD2CF8EBA32}"/>
    <cellStyle name="ปกติ 2 2 2 5 2 4" xfId="16910" xr:uid="{883686F6-FA4B-468B-8667-0411E5BEA9EF}"/>
    <cellStyle name="ปกติ 2 2 2 5 2 4 2" xfId="16911" xr:uid="{EBA96E29-2D1F-426C-B8A7-3DFD36A44C3B}"/>
    <cellStyle name="ปกติ 2 2 2 5 2 4 2 2" xfId="16912" xr:uid="{E3307855-D53B-4FFD-954C-6C1221BC9670}"/>
    <cellStyle name="ปกติ 2 2 2 5 2 4 3" xfId="16913" xr:uid="{6D349869-13C0-48DC-9FD9-91719FD27812}"/>
    <cellStyle name="ปกติ 2 2 2 5 2 4 3 2" xfId="16914" xr:uid="{508E7917-D716-4CB8-BCE2-C1A356B173AF}"/>
    <cellStyle name="ปกติ 2 2 2 5 2 4 4" xfId="16915" xr:uid="{00175442-5412-4C6B-8588-1B460DBD619E}"/>
    <cellStyle name="ปกติ 2 2 2 5 2 5" xfId="16916" xr:uid="{AA411B57-11E7-4A33-9043-5E39B09E58F5}"/>
    <cellStyle name="ปกติ 2 2 2 5 2 5 2" xfId="16917" xr:uid="{24870EDF-73EC-475C-9407-71DE712B6C47}"/>
    <cellStyle name="ปกติ 2 2 2 5 2 5 2 2" xfId="16918" xr:uid="{1CBCCBFA-7658-42D7-B328-864B8A9769C8}"/>
    <cellStyle name="ปกติ 2 2 2 5 2 5 3" xfId="16919" xr:uid="{AA6F836C-9434-4D52-97BE-8F2F830372E3}"/>
    <cellStyle name="ปกติ 2 2 2 5 2 5 3 2" xfId="16920" xr:uid="{5D229CD0-80F2-4859-9F8F-D7ACA55CB7B4}"/>
    <cellStyle name="ปกติ 2 2 2 5 2 5 4" xfId="16921" xr:uid="{C7C9E62E-DABC-4C53-84EA-F2B641164DC1}"/>
    <cellStyle name="ปกติ 2 2 2 5 2 6" xfId="16922" xr:uid="{DD4E8CAA-A4D9-4B32-9905-C37F55D6DC8F}"/>
    <cellStyle name="ปกติ 2 2 2 5 2 6 2" xfId="16923" xr:uid="{6E870B6B-CF1D-4F13-BE9E-884B15A4B4B5}"/>
    <cellStyle name="ปกติ 2 2 2 5 2 7" xfId="16924" xr:uid="{AD8448A5-18AE-41FC-9FB4-CA6851A9308E}"/>
    <cellStyle name="ปกติ 2 2 2 5 2 7 2" xfId="16925" xr:uid="{A656FD91-7861-4796-8D74-E7F21866CE14}"/>
    <cellStyle name="ปกติ 2 2 2 5 2 8" xfId="16926" xr:uid="{E182FBBD-CE7F-46FA-B89F-B81359D04D17}"/>
    <cellStyle name="ปกติ 2 2 2 5 2 9" xfId="20505" xr:uid="{15877BC9-7BC0-4063-BAD7-942DB46361AD}"/>
    <cellStyle name="ปกติ 2 2 2 6" xfId="6749" xr:uid="{C170B885-CAAC-4EEF-A5F3-928FDA3B12AE}"/>
    <cellStyle name="ปกติ 2 2 2 6 10" xfId="16927" xr:uid="{97853272-F40E-4514-BE0C-17F9EDF5D75A}"/>
    <cellStyle name="ปกติ 2 2 2 6 11" xfId="9669" xr:uid="{4BC7B4FC-D0DE-4532-AE04-09B6E05276F0}"/>
    <cellStyle name="ปกติ 2 2 2 6 2" xfId="6750" xr:uid="{21005189-AE74-4B21-95C6-440B87B6B2DD}"/>
    <cellStyle name="ปกติ 2 2 2 6 2 2" xfId="16929" xr:uid="{4E84E63F-6B0D-4C92-AB92-4E06690AD5D2}"/>
    <cellStyle name="ปกติ 2 2 2 6 2 2 2" xfId="16930" xr:uid="{CEC9C25F-7232-423C-8E4C-50B9269B3B48}"/>
    <cellStyle name="ปกติ 2 2 2 6 2 2 2 2" xfId="16931" xr:uid="{FD9C7A7E-12F3-4213-842C-98FE208D4024}"/>
    <cellStyle name="ปกติ 2 2 2 6 2 2 3" xfId="16932" xr:uid="{8914116B-C131-464E-B429-43B21B4AFB71}"/>
    <cellStyle name="ปกติ 2 2 2 6 2 2 3 2" xfId="16933" xr:uid="{51E58CC8-D54C-4D98-852B-DBAB9E095B92}"/>
    <cellStyle name="ปกติ 2 2 2 6 2 2 4" xfId="16934" xr:uid="{7E3A6588-1EF6-48E4-B6C0-3DD83C610BFD}"/>
    <cellStyle name="ปกติ 2 2 2 6 2 3" xfId="16935" xr:uid="{63C5FAF9-474E-474F-81C8-76BBCE209D35}"/>
    <cellStyle name="ปกติ 2 2 2 6 2 3 2" xfId="16936" xr:uid="{E6A4668E-F799-4E83-BBDC-DAC09E7C9619}"/>
    <cellStyle name="ปกติ 2 2 2 6 2 4" xfId="16937" xr:uid="{4EB028D4-E997-453A-9718-8E965D9E5A70}"/>
    <cellStyle name="ปกติ 2 2 2 6 2 4 2" xfId="16938" xr:uid="{0D19FECD-0A81-4943-8219-A8C2BC4A7E96}"/>
    <cellStyle name="ปกติ 2 2 2 6 2 5" xfId="16939" xr:uid="{DD3B49BB-6298-441C-8837-A340E5478C98}"/>
    <cellStyle name="ปกติ 2 2 2 6 2 6" xfId="20508" xr:uid="{70C0541F-F1E4-4F70-9445-FCCAF154D7ED}"/>
    <cellStyle name="ปกติ 2 2 2 6 2 7" xfId="16928" xr:uid="{1FDEF9FE-8A4A-415D-9A3F-D0F21A261FBE}"/>
    <cellStyle name="ปกติ 2 2 2 6 2 8" xfId="9670" xr:uid="{DC9FD3B2-A90B-4DD2-83AE-F299F9182CAD}"/>
    <cellStyle name="ปกติ 2 2 2 6 3" xfId="16940" xr:uid="{243C8A51-A4B3-42B9-B237-9CE4C54D61BD}"/>
    <cellStyle name="ปกติ 2 2 2 6 3 2" xfId="16941" xr:uid="{29783CDF-2F46-4FCA-B716-0B354BEBAC95}"/>
    <cellStyle name="ปกติ 2 2 2 6 3 2 2" xfId="16942" xr:uid="{7DDE7FC9-65F0-4B21-B0B7-B9B173608C94}"/>
    <cellStyle name="ปกติ 2 2 2 6 3 3" xfId="16943" xr:uid="{5A3CF284-48E9-4DB8-BD88-C1ACFA0103D0}"/>
    <cellStyle name="ปกติ 2 2 2 6 3 3 2" xfId="16944" xr:uid="{5B4508A7-7447-42DC-995B-013D47F47673}"/>
    <cellStyle name="ปกติ 2 2 2 6 3 4" xfId="16945" xr:uid="{16F5B36C-964C-4367-B624-99FC6841D979}"/>
    <cellStyle name="ปกติ 2 2 2 6 4" xfId="16946" xr:uid="{03D95E8E-8DDE-4A8B-9322-DF69E95D0806}"/>
    <cellStyle name="ปกติ 2 2 2 6 4 2" xfId="16947" xr:uid="{52F8F4BF-3047-4CCA-99F7-5DFC8AB94B68}"/>
    <cellStyle name="ปกติ 2 2 2 6 4 2 2" xfId="16948" xr:uid="{6CCE532B-334B-4FC4-B174-921AB3C5637B}"/>
    <cellStyle name="ปกติ 2 2 2 6 4 3" xfId="16949" xr:uid="{578FD47B-1D7E-49D5-A988-19A7D55C8400}"/>
    <cellStyle name="ปกติ 2 2 2 6 4 3 2" xfId="16950" xr:uid="{4F095669-ED98-457F-B4BB-816E7B50F435}"/>
    <cellStyle name="ปกติ 2 2 2 6 4 4" xfId="16951" xr:uid="{DF2628D3-876C-4B1E-9DDD-FA1F6709EFA1}"/>
    <cellStyle name="ปกติ 2 2 2 6 5" xfId="16952" xr:uid="{99B2CA8D-150D-4015-A1F9-BB5D168A4A40}"/>
    <cellStyle name="ปกติ 2 2 2 6 5 2" xfId="16953" xr:uid="{1DA497BA-B677-40C1-A187-78E91F5C1E7F}"/>
    <cellStyle name="ปกติ 2 2 2 6 5 2 2" xfId="16954" xr:uid="{F9D4B81F-2A38-4AA7-9CEA-2F6E46AC31B8}"/>
    <cellStyle name="ปกติ 2 2 2 6 5 3" xfId="16955" xr:uid="{061095B7-0B51-48F7-93AB-18C134DE4CCF}"/>
    <cellStyle name="ปกติ 2 2 2 6 5 3 2" xfId="16956" xr:uid="{FFD0BFCC-91AE-4D89-93BA-7754C52E5BDC}"/>
    <cellStyle name="ปกติ 2 2 2 6 5 4" xfId="16957" xr:uid="{54E0CEEB-A2A7-442D-9887-324CF4AB0038}"/>
    <cellStyle name="ปกติ 2 2 2 6 6" xfId="16958" xr:uid="{765AA54A-68AF-42C2-8E10-DDF67ACCA846}"/>
    <cellStyle name="ปกติ 2 2 2 6 6 2" xfId="16959" xr:uid="{25E9F303-CEC6-4320-BEB8-C50C67132C37}"/>
    <cellStyle name="ปกติ 2 2 2 6 7" xfId="16960" xr:uid="{163BBFC7-5FEE-4060-98ED-9A2DDB1A5A52}"/>
    <cellStyle name="ปกติ 2 2 2 6 7 2" xfId="16961" xr:uid="{C1A61F55-5F69-4224-A44E-69626D0DD072}"/>
    <cellStyle name="ปกติ 2 2 2 6 8" xfId="16962" xr:uid="{53D56D64-5D18-4876-9E9B-EADBE8B05F7B}"/>
    <cellStyle name="ปกติ 2 2 2 6 9" xfId="20507" xr:uid="{26E5C7D4-8B6F-4EBB-AA8D-60275B0E3B76}"/>
    <cellStyle name="ปกติ 2 2 2 7" xfId="6751" xr:uid="{68A82D22-7C89-49D8-AA2B-774295ACCB98}"/>
    <cellStyle name="ปกติ 2 2 2 7 10" xfId="16963" xr:uid="{13771BBA-B44B-461E-941A-C007929CD938}"/>
    <cellStyle name="ปกติ 2 2 2 7 11" xfId="9671" xr:uid="{E89FCF44-35D9-420D-9BFC-2A5F34DB46E7}"/>
    <cellStyle name="ปกติ 2 2 2 7 2" xfId="6752" xr:uid="{65441845-5383-4B68-A5B1-2231E03A31CD}"/>
    <cellStyle name="ปกติ 2 2 2 7 2 2" xfId="16965" xr:uid="{CFF82D8C-4764-49FB-99EA-5EB3A3C228ED}"/>
    <cellStyle name="ปกติ 2 2 2 7 2 2 2" xfId="16966" xr:uid="{04337555-AE70-4CF5-B3DB-5842E526387A}"/>
    <cellStyle name="ปกติ 2 2 2 7 2 2 2 2" xfId="16967" xr:uid="{FDA51991-804A-4CE6-A84A-BDD92C269ACC}"/>
    <cellStyle name="ปกติ 2 2 2 7 2 2 3" xfId="16968" xr:uid="{76EAEAA5-5DB4-427F-92C1-F1FF136A117D}"/>
    <cellStyle name="ปกติ 2 2 2 7 2 2 3 2" xfId="16969" xr:uid="{A70CA477-B85B-4364-AE25-BDADE0974CB3}"/>
    <cellStyle name="ปกติ 2 2 2 7 2 2 4" xfId="16970" xr:uid="{52243C8A-1433-4F3D-975B-89616F2A06F6}"/>
    <cellStyle name="ปกติ 2 2 2 7 2 3" xfId="16971" xr:uid="{6BDCE389-43A8-4F58-A925-A441C948499F}"/>
    <cellStyle name="ปกติ 2 2 2 7 2 3 2" xfId="16972" xr:uid="{938B5992-B0A4-481F-BC73-6B1CC651CDD1}"/>
    <cellStyle name="ปกติ 2 2 2 7 2 4" xfId="16973" xr:uid="{340E506D-76D0-4CC0-BAD7-1B6197AD56B1}"/>
    <cellStyle name="ปกติ 2 2 2 7 2 4 2" xfId="16974" xr:uid="{CE929C1D-D283-4398-B1E4-4F4A955D39C0}"/>
    <cellStyle name="ปกติ 2 2 2 7 2 5" xfId="16975" xr:uid="{99E8D897-5081-4F81-9BF0-CB575220BE19}"/>
    <cellStyle name="ปกติ 2 2 2 7 2 6" xfId="20510" xr:uid="{A82E8431-776C-4954-B387-3E088353979E}"/>
    <cellStyle name="ปกติ 2 2 2 7 2 7" xfId="16964" xr:uid="{E4D42F25-2679-4259-B0AD-F2E3C14C465E}"/>
    <cellStyle name="ปกติ 2 2 2 7 2 8" xfId="9672" xr:uid="{1F8A44B4-6E23-4DCB-B7FF-CDA0883D7BD2}"/>
    <cellStyle name="ปกติ 2 2 2 7 3" xfId="16976" xr:uid="{61006211-E8D3-49D9-812B-91EADC404682}"/>
    <cellStyle name="ปกติ 2 2 2 7 3 2" xfId="16977" xr:uid="{BBE4F1C2-89BC-4F85-B371-2A711FC92C27}"/>
    <cellStyle name="ปกติ 2 2 2 7 3 2 2" xfId="16978" xr:uid="{AE5B14B8-1C11-4A33-9D60-DF34D1108695}"/>
    <cellStyle name="ปกติ 2 2 2 7 3 3" xfId="16979" xr:uid="{6E4CE1DD-C9A6-4162-9D12-ACEE426EE192}"/>
    <cellStyle name="ปกติ 2 2 2 7 3 3 2" xfId="16980" xr:uid="{EEC17C3C-DFEA-4C5D-B900-4EC6B41E9F6D}"/>
    <cellStyle name="ปกติ 2 2 2 7 3 4" xfId="16981" xr:uid="{CC1CC587-C4E7-4244-9115-A0B6866FA821}"/>
    <cellStyle name="ปกติ 2 2 2 7 4" xfId="16982" xr:uid="{2D34C58F-FCE5-4F5F-BD9D-3FDB8F604B07}"/>
    <cellStyle name="ปกติ 2 2 2 7 4 2" xfId="16983" xr:uid="{B9A1E120-4A08-4811-BCF8-70AA15F8AE13}"/>
    <cellStyle name="ปกติ 2 2 2 7 4 2 2" xfId="16984" xr:uid="{B8221362-B9DB-4491-BD5F-A2C5D43FB7F3}"/>
    <cellStyle name="ปกติ 2 2 2 7 4 3" xfId="16985" xr:uid="{8ABDC927-E275-48D6-BA38-ABD0D15ABA72}"/>
    <cellStyle name="ปกติ 2 2 2 7 4 3 2" xfId="16986" xr:uid="{37BE0651-6F51-4025-BB89-9F87BA86C1B5}"/>
    <cellStyle name="ปกติ 2 2 2 7 4 4" xfId="16987" xr:uid="{1A5DB994-6AC4-460C-B610-716BF4CEE900}"/>
    <cellStyle name="ปกติ 2 2 2 7 5" xfId="16988" xr:uid="{BFB96768-0CFB-4858-AADD-638D0C96E376}"/>
    <cellStyle name="ปกติ 2 2 2 7 5 2" xfId="16989" xr:uid="{B02998E6-92E7-4285-9D18-C064AD1E6D86}"/>
    <cellStyle name="ปกติ 2 2 2 7 5 2 2" xfId="16990" xr:uid="{637B6CA7-4EEE-4A1B-B3C2-20E8642E548F}"/>
    <cellStyle name="ปกติ 2 2 2 7 5 3" xfId="16991" xr:uid="{58AB6A90-B3D6-4843-8092-F3D3BABD8C74}"/>
    <cellStyle name="ปกติ 2 2 2 7 5 3 2" xfId="16992" xr:uid="{C20B39F6-8FDE-4789-9DA2-9C998D6CB43B}"/>
    <cellStyle name="ปกติ 2 2 2 7 5 4" xfId="16993" xr:uid="{586C2BE4-FC32-4BEC-ACB6-7AD7F012851E}"/>
    <cellStyle name="ปกติ 2 2 2 7 6" xfId="16994" xr:uid="{686E9339-D3E1-492B-8A6D-701F19CCD0B6}"/>
    <cellStyle name="ปกติ 2 2 2 7 6 2" xfId="16995" xr:uid="{4A3B735F-1588-4B52-8BDB-B75E2057C462}"/>
    <cellStyle name="ปกติ 2 2 2 7 7" xfId="16996" xr:uid="{B22125B1-E7F2-46A5-97E8-AFD2AB2639F8}"/>
    <cellStyle name="ปกติ 2 2 2 7 7 2" xfId="16997" xr:uid="{D050790E-D608-40C7-ADFF-31C774AEF23C}"/>
    <cellStyle name="ปกติ 2 2 2 7 8" xfId="16998" xr:uid="{F4F235CB-2964-45B8-9118-F7945BE024B0}"/>
    <cellStyle name="ปกติ 2 2 2 7 9" xfId="20509" xr:uid="{A6012AB7-29D7-4B9D-B0F3-670A7C8FE391}"/>
    <cellStyle name="ปกติ 2 2 2 8" xfId="16999" xr:uid="{7AD0A1AC-0896-494E-A224-16E8DC5C88D8}"/>
    <cellStyle name="ปกติ 2 2 2 8 2" xfId="17000" xr:uid="{E3F2EFBE-8BBB-45A2-ACDB-A25314FE27B2}"/>
    <cellStyle name="ปกติ 2 2 2 8 2 2" xfId="17001" xr:uid="{468D4B21-0F9F-49A6-BF71-27BC9AD3920D}"/>
    <cellStyle name="ปกติ 2 2 2 8 2 2 2" xfId="17002" xr:uid="{5F3C78A1-767B-4E96-A224-09AB85BB5C9F}"/>
    <cellStyle name="ปกติ 2 2 2 8 2 3" xfId="17003" xr:uid="{53A9E3AB-D2C2-4BFA-BFB2-208409EA60C4}"/>
    <cellStyle name="ปกติ 2 2 2 8 2 3 2" xfId="17004" xr:uid="{175E379C-2145-4ED5-8DEE-C4ABFD135EFF}"/>
    <cellStyle name="ปกติ 2 2 2 8 2 4" xfId="17005" xr:uid="{C45221C3-C2DE-4BC1-810D-028830C89A87}"/>
    <cellStyle name="ปกติ 2 2 2 8 3" xfId="17006" xr:uid="{AE94A9E1-476F-4FBC-8B95-699D76D8D6EC}"/>
    <cellStyle name="ปกติ 2 2 2 8 3 2" xfId="17007" xr:uid="{FD27FC7E-F07A-4606-852B-E9A02F8DD575}"/>
    <cellStyle name="ปกติ 2 2 2 8 4" xfId="17008" xr:uid="{220AA45A-6439-445F-AAB9-198491029F01}"/>
    <cellStyle name="ปกติ 2 2 2 8 4 2" xfId="17009" xr:uid="{86501380-FC91-49B8-9080-EFB0E19E76A5}"/>
    <cellStyle name="ปกติ 2 2 2 8 5" xfId="17010" xr:uid="{B3730126-8972-422D-BAAB-1FD56E71197E}"/>
    <cellStyle name="ปกติ 2 2 2 9" xfId="17011" xr:uid="{E98ECB2C-F818-4B70-905E-0D8D5CFE3102}"/>
    <cellStyle name="ปกติ 2 2 2 9 2" xfId="17012" xr:uid="{AA8C9CAC-FDC6-4207-A4CA-FA7C25D0505F}"/>
    <cellStyle name="ปกติ 2 2 2 9 2 2" xfId="17013" xr:uid="{1119C27A-DFE7-49CE-BE51-A297A5516B61}"/>
    <cellStyle name="ปกติ 2 2 2 9 3" xfId="17014" xr:uid="{B988BA67-D98D-4531-B0B7-20F3BA144253}"/>
    <cellStyle name="ปกติ 2 2 2 9 3 2" xfId="17015" xr:uid="{6B1D13C9-2F54-4FD6-8855-CDF06CFE286A}"/>
    <cellStyle name="ปกติ 2 2 2 9 4" xfId="17016" xr:uid="{D1602328-4C52-4B53-864A-5FC8FB4045C0}"/>
    <cellStyle name="ปกติ 2 2 3" xfId="6753" xr:uid="{63898106-37C5-4D94-B095-420EF726AAF3}"/>
    <cellStyle name="ปกติ 2 2 3 2" xfId="6754" xr:uid="{EAAB8EF5-251C-4849-B60E-5C02BAFB9A87}"/>
    <cellStyle name="ปกติ 2 2 3 2 2" xfId="6755" xr:uid="{7071009F-0983-40EC-AF68-BEE59FD36918}"/>
    <cellStyle name="ปกติ 2 2 3 2 2 10" xfId="17017" xr:uid="{9969A93D-9B40-4ED9-97F8-2ED7EE4E389C}"/>
    <cellStyle name="ปกติ 2 2 3 2 2 11" xfId="9675" xr:uid="{9F9EB0AD-310E-495B-AE69-1B53F1E9E032}"/>
    <cellStyle name="ปกติ 2 2 3 2 2 2" xfId="6756" xr:uid="{D25369EF-01B6-47BF-B2E0-EAB357BDB5BE}"/>
    <cellStyle name="ปกติ 2 2 3 2 2 2 2" xfId="17019" xr:uid="{EDCABE56-DE65-4496-8132-629F8BE6473C}"/>
    <cellStyle name="ปกติ 2 2 3 2 2 2 2 2" xfId="17020" xr:uid="{DEA6C945-4BE4-47A2-B13F-9FF61E3F0929}"/>
    <cellStyle name="ปกติ 2 2 3 2 2 2 2 2 2" xfId="17021" xr:uid="{B7F35274-3883-4CEC-8555-6B1C975044F5}"/>
    <cellStyle name="ปกติ 2 2 3 2 2 2 2 3" xfId="17022" xr:uid="{A0815BA4-CE9F-4C1D-A48C-7C8F2B312CC1}"/>
    <cellStyle name="ปกติ 2 2 3 2 2 2 2 3 2" xfId="17023" xr:uid="{932E53A7-49AD-4A30-A754-4CB42BCA9894}"/>
    <cellStyle name="ปกติ 2 2 3 2 2 2 2 4" xfId="17024" xr:uid="{E114DE18-2A67-4AEC-AB1B-A93F81C2088A}"/>
    <cellStyle name="ปกติ 2 2 3 2 2 2 3" xfId="17025" xr:uid="{81AF9B9E-9B97-4A4C-A7DB-35CDA55CACE1}"/>
    <cellStyle name="ปกติ 2 2 3 2 2 2 3 2" xfId="17026" xr:uid="{800B9C83-3284-426A-9C91-FD52ECA52B01}"/>
    <cellStyle name="ปกติ 2 2 3 2 2 2 4" xfId="17027" xr:uid="{096AC740-0DFD-4181-9D66-C66C63A2936B}"/>
    <cellStyle name="ปกติ 2 2 3 2 2 2 4 2" xfId="17028" xr:uid="{4E89A0B4-FF3A-4ABC-A43F-F5CAD0E55CA5}"/>
    <cellStyle name="ปกติ 2 2 3 2 2 2 5" xfId="17029" xr:uid="{943CB49A-3FEC-4E18-8373-E5FFE4C2C411}"/>
    <cellStyle name="ปกติ 2 2 3 2 2 2 6" xfId="20512" xr:uid="{ADBEC14E-F2DD-465F-8417-371CEC0788D9}"/>
    <cellStyle name="ปกติ 2 2 3 2 2 2 7" xfId="17018" xr:uid="{81CAC2EB-C67F-42AA-8871-927EC23491D0}"/>
    <cellStyle name="ปกติ 2 2 3 2 2 2 8" xfId="9676" xr:uid="{D50DAD9D-CF88-4F2A-832B-F05A1EF9CB5E}"/>
    <cellStyle name="ปกติ 2 2 3 2 2 3" xfId="17030" xr:uid="{6B4A5B2C-8C29-4A28-AF5D-CB8EBA25159B}"/>
    <cellStyle name="ปกติ 2 2 3 2 2 3 2" xfId="17031" xr:uid="{C54FC464-3EF2-4126-AE11-CD53C5BBADDD}"/>
    <cellStyle name="ปกติ 2 2 3 2 2 3 2 2" xfId="17032" xr:uid="{8D5C65F0-330E-409D-A853-D6A9B270487F}"/>
    <cellStyle name="ปกติ 2 2 3 2 2 3 3" xfId="17033" xr:uid="{E87A3F3E-BE20-435C-87DE-C34390ED611A}"/>
    <cellStyle name="ปกติ 2 2 3 2 2 3 3 2" xfId="17034" xr:uid="{8BA2DD6C-B3EE-4D56-A784-9F8FA2CE2A20}"/>
    <cellStyle name="ปกติ 2 2 3 2 2 3 4" xfId="17035" xr:uid="{CBD9BA0E-86A2-492B-9EFF-2B1242124E73}"/>
    <cellStyle name="ปกติ 2 2 3 2 2 4" xfId="17036" xr:uid="{3587D7DD-E3D2-468A-9CE3-2A9409413CEE}"/>
    <cellStyle name="ปกติ 2 2 3 2 2 4 2" xfId="17037" xr:uid="{56879D8E-A758-429D-8BBC-0C2554BC9BEE}"/>
    <cellStyle name="ปกติ 2 2 3 2 2 4 2 2" xfId="17038" xr:uid="{E03546C0-0C4C-4318-93A8-9B13783DA204}"/>
    <cellStyle name="ปกติ 2 2 3 2 2 4 3" xfId="17039" xr:uid="{A137F211-1821-4D5A-BCAD-391B434C1255}"/>
    <cellStyle name="ปกติ 2 2 3 2 2 4 3 2" xfId="17040" xr:uid="{6400FB28-806E-457D-8692-77E0DBEA0733}"/>
    <cellStyle name="ปกติ 2 2 3 2 2 4 4" xfId="17041" xr:uid="{9C6E1125-0ADC-4D6C-8277-8C341A6F6E62}"/>
    <cellStyle name="ปกติ 2 2 3 2 2 5" xfId="17042" xr:uid="{62871832-BE2A-4662-8668-44564648311D}"/>
    <cellStyle name="ปกติ 2 2 3 2 2 5 2" xfId="17043" xr:uid="{2B8F713C-1CED-4AA1-A50D-21C591155BF1}"/>
    <cellStyle name="ปกติ 2 2 3 2 2 5 2 2" xfId="17044" xr:uid="{0DFF125C-BD97-4F1B-95F5-84B582626D46}"/>
    <cellStyle name="ปกติ 2 2 3 2 2 5 3" xfId="17045" xr:uid="{DCD41C87-6AAB-4AD6-96BA-C2F1FC17B87C}"/>
    <cellStyle name="ปกติ 2 2 3 2 2 5 3 2" xfId="17046" xr:uid="{9FB31A35-DCEF-4C22-B4EB-C6FED0895313}"/>
    <cellStyle name="ปกติ 2 2 3 2 2 5 4" xfId="17047" xr:uid="{2EB97F69-3859-4753-81D1-D3E1CB4835F5}"/>
    <cellStyle name="ปกติ 2 2 3 2 2 6" xfId="17048" xr:uid="{A346851F-F470-4E61-8600-07153AB498B6}"/>
    <cellStyle name="ปกติ 2 2 3 2 2 6 2" xfId="17049" xr:uid="{C9DDE846-9C0E-44A0-AA9D-6F38972262EC}"/>
    <cellStyle name="ปกติ 2 2 3 2 2 7" xfId="17050" xr:uid="{10550229-11CC-4095-A416-2FDA91D85301}"/>
    <cellStyle name="ปกติ 2 2 3 2 2 7 2" xfId="17051" xr:uid="{EBFDEE0F-2F07-43ED-87B1-4C76F853374D}"/>
    <cellStyle name="ปกติ 2 2 3 2 2 8" xfId="17052" xr:uid="{172867E6-1C82-429D-96A5-3DACA65AE562}"/>
    <cellStyle name="ปกติ 2 2 3 2 2 9" xfId="20511" xr:uid="{CF4ED9F9-59F0-4EC4-AD15-8ED4D080D423}"/>
    <cellStyle name="ปกติ 2 2 3 3" xfId="6757" xr:uid="{757D1358-9F77-490A-87F6-B3CAA2B8708A}"/>
    <cellStyle name="ปกติ 2 2 3 3 10" xfId="17053" xr:uid="{B2173A21-D1C5-4694-91E6-F33ADE98F7FB}"/>
    <cellStyle name="ปกติ 2 2 3 3 11" xfId="9677" xr:uid="{029D5C91-5C37-441B-86AE-6C877843CF1B}"/>
    <cellStyle name="ปกติ 2 2 3 3 2" xfId="6758" xr:uid="{8566DE43-86EF-436F-BB2D-55728A152AAC}"/>
    <cellStyle name="ปกติ 2 2 3 3 2 2" xfId="17055" xr:uid="{D9ADE8CC-0690-4C2B-8AF8-593B42E15139}"/>
    <cellStyle name="ปกติ 2 2 3 3 2 2 2" xfId="17056" xr:uid="{72589B81-B3B2-410D-9263-86ECCD75887E}"/>
    <cellStyle name="ปกติ 2 2 3 3 2 2 2 2" xfId="17057" xr:uid="{02924573-A804-4072-98D0-21C9D526249E}"/>
    <cellStyle name="ปกติ 2 2 3 3 2 2 3" xfId="17058" xr:uid="{93475BEA-CDEF-4664-A55C-1604F60E5A10}"/>
    <cellStyle name="ปกติ 2 2 3 3 2 2 3 2" xfId="17059" xr:uid="{3A06959F-FDD2-40C4-A641-A0D3794022C6}"/>
    <cellStyle name="ปกติ 2 2 3 3 2 2 4" xfId="17060" xr:uid="{2C272784-B3F2-4B96-A3D8-23474718AC2B}"/>
    <cellStyle name="ปกติ 2 2 3 3 2 3" xfId="17061" xr:uid="{1F23C1B7-CF79-44AC-A795-A8A696547C8D}"/>
    <cellStyle name="ปกติ 2 2 3 3 2 3 2" xfId="17062" xr:uid="{CDCDDB45-CBA2-4B90-96DF-7AF3B553C1E3}"/>
    <cellStyle name="ปกติ 2 2 3 3 2 4" xfId="17063" xr:uid="{091FAAF4-4A11-4819-B9A9-5563252F8A03}"/>
    <cellStyle name="ปกติ 2 2 3 3 2 4 2" xfId="17064" xr:uid="{4ED9F4CE-BC96-46D7-A4C0-9201D2CFA9A9}"/>
    <cellStyle name="ปกติ 2 2 3 3 2 5" xfId="17065" xr:uid="{AE21A746-D019-4A1C-B965-7C29F67D8B33}"/>
    <cellStyle name="ปกติ 2 2 3 3 2 6" xfId="20514" xr:uid="{176A3FB5-DCAD-4480-95CB-3E9288DD649B}"/>
    <cellStyle name="ปกติ 2 2 3 3 2 7" xfId="17054" xr:uid="{39941C2F-B1C8-4727-AADE-127AD956C0AF}"/>
    <cellStyle name="ปกติ 2 2 3 3 2 8" xfId="9678" xr:uid="{6B0EC87C-7E93-4F94-8518-107380F464C2}"/>
    <cellStyle name="ปกติ 2 2 3 3 3" xfId="17066" xr:uid="{E40AFA67-5AD5-4582-A403-3AEBDCFD34A9}"/>
    <cellStyle name="ปกติ 2 2 3 3 3 2" xfId="17067" xr:uid="{473EF819-511C-4CAA-9A6D-D852646DECD7}"/>
    <cellStyle name="ปกติ 2 2 3 3 3 2 2" xfId="17068" xr:uid="{F1F66B84-7657-40B5-B360-5A525874C9E1}"/>
    <cellStyle name="ปกติ 2 2 3 3 3 3" xfId="17069" xr:uid="{197021C6-B63C-4350-955D-82043114B569}"/>
    <cellStyle name="ปกติ 2 2 3 3 3 3 2" xfId="17070" xr:uid="{22A5A8DE-7C95-4C27-9550-C66454FF4C29}"/>
    <cellStyle name="ปกติ 2 2 3 3 3 4" xfId="17071" xr:uid="{96D7394D-3B10-4730-9A35-8C2A95260436}"/>
    <cellStyle name="ปกติ 2 2 3 3 4" xfId="17072" xr:uid="{094F1F1E-AF68-4D6B-80ED-61593859A537}"/>
    <cellStyle name="ปกติ 2 2 3 3 4 2" xfId="17073" xr:uid="{CC5F7906-0433-4C43-A30A-3371780131EB}"/>
    <cellStyle name="ปกติ 2 2 3 3 4 2 2" xfId="17074" xr:uid="{02ADEC02-75BE-4E7B-A85D-9D4B0BE23EFA}"/>
    <cellStyle name="ปกติ 2 2 3 3 4 3" xfId="17075" xr:uid="{5D02AB27-F643-4773-8F18-7BC0073186F7}"/>
    <cellStyle name="ปกติ 2 2 3 3 4 3 2" xfId="17076" xr:uid="{5907C74A-227D-4BF8-A3C0-6540118826B3}"/>
    <cellStyle name="ปกติ 2 2 3 3 4 4" xfId="17077" xr:uid="{4287F89E-9106-4E7D-AC63-66D50BFB2A26}"/>
    <cellStyle name="ปกติ 2 2 3 3 5" xfId="17078" xr:uid="{2A23D092-DB6E-4B43-9A07-A27258E7F126}"/>
    <cellStyle name="ปกติ 2 2 3 3 5 2" xfId="17079" xr:uid="{73BDDC4D-F7EA-4A6B-A3A6-8C7D1103635B}"/>
    <cellStyle name="ปกติ 2 2 3 3 5 2 2" xfId="17080" xr:uid="{6BBBCC97-C827-4C88-9A98-5013C43AAD6A}"/>
    <cellStyle name="ปกติ 2 2 3 3 5 3" xfId="17081" xr:uid="{9AD34F37-366F-4A64-BE66-DC475DB272F6}"/>
    <cellStyle name="ปกติ 2 2 3 3 5 3 2" xfId="17082" xr:uid="{4383DBAF-06BC-4148-9BFD-A274F6361E78}"/>
    <cellStyle name="ปกติ 2 2 3 3 5 4" xfId="17083" xr:uid="{715A72D2-983C-495E-A4B3-F600FD7A77FC}"/>
    <cellStyle name="ปกติ 2 2 3 3 6" xfId="17084" xr:uid="{F4496D1B-CC56-45C2-AB99-38A9888D6351}"/>
    <cellStyle name="ปกติ 2 2 3 3 6 2" xfId="17085" xr:uid="{42F82760-4476-4658-B464-767BD6A96101}"/>
    <cellStyle name="ปกติ 2 2 3 3 7" xfId="17086" xr:uid="{F03A51A2-771A-4934-8694-9DB6F8DDCD7A}"/>
    <cellStyle name="ปกติ 2 2 3 3 7 2" xfId="17087" xr:uid="{4C6A20B6-B918-4B6B-B2D2-0B5C02612069}"/>
    <cellStyle name="ปกติ 2 2 3 3 8" xfId="17088" xr:uid="{FC79D513-4255-41E9-B859-7F24FAB4B4E0}"/>
    <cellStyle name="ปกติ 2 2 3 3 9" xfId="20513" xr:uid="{C6F546D3-0C7B-43F5-A9E3-906A1DA44851}"/>
    <cellStyle name="ปกติ 2 2 3 4" xfId="6759" xr:uid="{3FE2E653-3A04-427E-9128-1D6964E3AD6D}"/>
    <cellStyle name="ปกติ 2 2 3 4 10" xfId="17089" xr:uid="{5682E761-A56D-4414-A8ED-27A9DBD1A24D}"/>
    <cellStyle name="ปกติ 2 2 3 4 11" xfId="9679" xr:uid="{19215814-667D-4951-8CB9-FA39BFC9A76F}"/>
    <cellStyle name="ปกติ 2 2 3 4 2" xfId="6760" xr:uid="{6B3721ED-25A3-4C62-9A8A-E158E05CE537}"/>
    <cellStyle name="ปกติ 2 2 3 4 2 2" xfId="17091" xr:uid="{B9B91280-2030-4F9C-B1DD-AAB526F2BC84}"/>
    <cellStyle name="ปกติ 2 2 3 4 2 2 2" xfId="17092" xr:uid="{98B2D10C-E90E-462E-B6C5-14ADA4AFA998}"/>
    <cellStyle name="ปกติ 2 2 3 4 2 2 2 2" xfId="17093" xr:uid="{AC1F9E73-A159-49AF-8123-5D558CE36C23}"/>
    <cellStyle name="ปกติ 2 2 3 4 2 2 3" xfId="17094" xr:uid="{A1DFBFD8-E16C-4A38-9A71-E10EAD977292}"/>
    <cellStyle name="ปกติ 2 2 3 4 2 2 3 2" xfId="17095" xr:uid="{A17427CC-8CF6-4F1B-9560-3F03741D6729}"/>
    <cellStyle name="ปกติ 2 2 3 4 2 2 4" xfId="17096" xr:uid="{7340B9D5-BE4F-47D1-A210-E9E5D0B5FBAC}"/>
    <cellStyle name="ปกติ 2 2 3 4 2 3" xfId="17097" xr:uid="{5D2E0E91-09ED-4C63-B00D-ABAD63D5E38B}"/>
    <cellStyle name="ปกติ 2 2 3 4 2 3 2" xfId="17098" xr:uid="{2BC312C5-E953-49CE-8A40-1503C8176CD6}"/>
    <cellStyle name="ปกติ 2 2 3 4 2 4" xfId="17099" xr:uid="{D76DAA0E-A2F6-455A-AC8A-5675C13C0D59}"/>
    <cellStyle name="ปกติ 2 2 3 4 2 4 2" xfId="17100" xr:uid="{DC735D77-0527-4436-A699-A93DD875C758}"/>
    <cellStyle name="ปกติ 2 2 3 4 2 5" xfId="17101" xr:uid="{DE56AA67-B3D3-49C7-AB1D-5CA792B81C74}"/>
    <cellStyle name="ปกติ 2 2 3 4 2 6" xfId="20516" xr:uid="{BBB75DA4-F853-4FF1-84C9-1027712F2BAD}"/>
    <cellStyle name="ปกติ 2 2 3 4 2 7" xfId="17090" xr:uid="{12D17777-0B50-4B53-A063-FD6E86B043D6}"/>
    <cellStyle name="ปกติ 2 2 3 4 2 8" xfId="9680" xr:uid="{88F8B68B-2EC5-4CD8-8362-DD0A2B686963}"/>
    <cellStyle name="ปกติ 2 2 3 4 3" xfId="17102" xr:uid="{17CF0A3D-7D87-4371-B735-493A360F4AB1}"/>
    <cellStyle name="ปกติ 2 2 3 4 3 2" xfId="17103" xr:uid="{5C003734-83A5-4104-B93E-6B36FC133DC7}"/>
    <cellStyle name="ปกติ 2 2 3 4 3 2 2" xfId="17104" xr:uid="{DAC3064E-ECA6-4F3E-8018-3DBB5D275291}"/>
    <cellStyle name="ปกติ 2 2 3 4 3 3" xfId="17105" xr:uid="{5F85B865-5448-4CFC-8EBC-9BC762E8FF1C}"/>
    <cellStyle name="ปกติ 2 2 3 4 3 3 2" xfId="17106" xr:uid="{66C303B1-EBA6-4C8A-ACDB-945E4F465136}"/>
    <cellStyle name="ปกติ 2 2 3 4 3 4" xfId="17107" xr:uid="{B88535DE-30FB-4E23-9BC8-AF4F3D8F7E7B}"/>
    <cellStyle name="ปกติ 2 2 3 4 4" xfId="17108" xr:uid="{1B34A201-257D-4CBD-B0F2-5C0211BCF90E}"/>
    <cellStyle name="ปกติ 2 2 3 4 4 2" xfId="17109" xr:uid="{CCDF3450-9C98-4688-8D46-87D12E2BC26D}"/>
    <cellStyle name="ปกติ 2 2 3 4 4 2 2" xfId="17110" xr:uid="{B27DB640-9C41-4DBB-AC79-ABFA3E176CA4}"/>
    <cellStyle name="ปกติ 2 2 3 4 4 3" xfId="17111" xr:uid="{C29E75ED-4815-405D-B917-1CAF25CEBF23}"/>
    <cellStyle name="ปกติ 2 2 3 4 4 3 2" xfId="17112" xr:uid="{12D91B0B-83F3-49FB-A26A-982B50170887}"/>
    <cellStyle name="ปกติ 2 2 3 4 4 4" xfId="17113" xr:uid="{538D38D1-BC98-4F88-8C05-0D20E0D3E8F2}"/>
    <cellStyle name="ปกติ 2 2 3 4 5" xfId="17114" xr:uid="{F8556268-931E-4EE1-9590-5B433246CCF7}"/>
    <cellStyle name="ปกติ 2 2 3 4 5 2" xfId="17115" xr:uid="{95A15D3B-7367-4A7A-ADB0-E682CF30AF8E}"/>
    <cellStyle name="ปกติ 2 2 3 4 5 2 2" xfId="17116" xr:uid="{4A6AF8B2-F5A9-41F1-B19A-09D78501ADD9}"/>
    <cellStyle name="ปกติ 2 2 3 4 5 3" xfId="17117" xr:uid="{96D500A8-3D04-499F-8B99-0900C6781F73}"/>
    <cellStyle name="ปกติ 2 2 3 4 5 3 2" xfId="17118" xr:uid="{2BBEEDDD-B839-4A97-876E-D4D427C727C9}"/>
    <cellStyle name="ปกติ 2 2 3 4 5 4" xfId="17119" xr:uid="{CF7438B6-1CDD-441C-BCDA-3C6FC1693733}"/>
    <cellStyle name="ปกติ 2 2 3 4 6" xfId="17120" xr:uid="{C21B2B3A-7A79-4F15-A981-09FA9A51927D}"/>
    <cellStyle name="ปกติ 2 2 3 4 6 2" xfId="17121" xr:uid="{E668032D-FE42-47D3-91FF-7DFCE09A8C6D}"/>
    <cellStyle name="ปกติ 2 2 3 4 7" xfId="17122" xr:uid="{60499E19-D224-4278-910F-EBFC853EE786}"/>
    <cellStyle name="ปกติ 2 2 3 4 7 2" xfId="17123" xr:uid="{47AFF5F7-BFB2-4245-B8DB-972E2E5A073D}"/>
    <cellStyle name="ปกติ 2 2 3 4 8" xfId="17124" xr:uid="{FEBAA1CA-7E4D-4071-A074-55E0AB08723A}"/>
    <cellStyle name="ปกติ 2 2 3 4 9" xfId="20515" xr:uid="{726CA5ED-2D3A-4144-B594-E69E60CBA9E6}"/>
    <cellStyle name="ปกติ 2 2 3 5" xfId="17125" xr:uid="{FCAAF80E-02B7-4586-9999-0185C92A2231}"/>
    <cellStyle name="ปกติ 2 2 3 5 2" xfId="17126" xr:uid="{12F527B3-3EBF-4910-AF17-0146D927ED36}"/>
    <cellStyle name="ปกติ 2 2 3 5 2 2" xfId="17127" xr:uid="{B256E419-A94C-43A9-9FD0-F3FC8240ADED}"/>
    <cellStyle name="ปกติ 2 2 3 5 2 2 2" xfId="17128" xr:uid="{C2ADA1E2-B9C3-416E-8BE7-B4474823BE65}"/>
    <cellStyle name="ปกติ 2 2 3 5 2 3" xfId="17129" xr:uid="{E2240A88-41FF-4537-B078-4B65B5303226}"/>
    <cellStyle name="ปกติ 2 2 3 5 2 3 2" xfId="17130" xr:uid="{8D1C3BB6-9A5E-46B6-B117-9897281948DB}"/>
    <cellStyle name="ปกติ 2 2 3 5 2 4" xfId="17131" xr:uid="{609D0F9B-DFD9-49EC-B5A5-09D0E382EA5D}"/>
    <cellStyle name="ปกติ 2 2 3 5 3" xfId="17132" xr:uid="{48E7BD78-E715-4A58-9204-332805DBBA28}"/>
    <cellStyle name="ปกติ 2 2 3 5 3 2" xfId="17133" xr:uid="{92B42A93-3A52-4A5B-9326-240F492FF7C7}"/>
    <cellStyle name="ปกติ 2 2 3 5 4" xfId="17134" xr:uid="{6095819A-5C89-42DE-BE78-8847A98B9BD7}"/>
    <cellStyle name="ปกติ 2 2 3 5 4 2" xfId="17135" xr:uid="{CC200A59-5BC4-40CE-8811-23A08CCFC0CC}"/>
    <cellStyle name="ปกติ 2 2 3 5 5" xfId="17136" xr:uid="{40D1DD23-97AC-419C-927F-827012B3E803}"/>
    <cellStyle name="ปกติ 2 2 3 6" xfId="17137" xr:uid="{D171D975-E3B0-45DD-B553-AFC3CA5E8197}"/>
    <cellStyle name="ปกติ 2 2 3 6 2" xfId="17138" xr:uid="{F1F1DC46-2238-4F50-8722-7A24B0E99441}"/>
    <cellStyle name="ปกติ 2 2 3 6 2 2" xfId="17139" xr:uid="{6D3C952B-5B31-48E3-9947-7C0CF80F653C}"/>
    <cellStyle name="ปกติ 2 2 3 6 3" xfId="17140" xr:uid="{97023A8F-1EBF-4966-A2E1-BBEE7B6CC5D7}"/>
    <cellStyle name="ปกติ 2 2 3 6 3 2" xfId="17141" xr:uid="{8558980E-9014-41A1-94C5-3A9BA412B6C4}"/>
    <cellStyle name="ปกติ 2 2 3 6 4" xfId="17142" xr:uid="{2069C4E8-020B-4707-BFC5-23A19EA37031}"/>
    <cellStyle name="ปกติ 2 2 3 7" xfId="17143" xr:uid="{5E0A5BE5-ECE5-4338-BC3A-3E0B9EAC0862}"/>
    <cellStyle name="ปกติ 2 2 3 7 2" xfId="17144" xr:uid="{86893283-8241-4AF7-9301-33F47ABE6544}"/>
    <cellStyle name="ปกติ 2 2 3 7 2 2" xfId="17145" xr:uid="{76EB73BC-1703-489B-8AE7-53EE410AED26}"/>
    <cellStyle name="ปกติ 2 2 3 7 3" xfId="17146" xr:uid="{6353EE54-6D0F-4DEC-B446-69FACC41358F}"/>
    <cellStyle name="ปกติ 2 2 3 7 3 2" xfId="17147" xr:uid="{5945512A-4102-49BC-BF4D-6D8EFAB3FD59}"/>
    <cellStyle name="ปกติ 2 2 3 7 4" xfId="17148" xr:uid="{D4ED2E3A-BA77-4BAB-B7F1-3191258F133B}"/>
    <cellStyle name="ปกติ 2 2 3 8" xfId="17149" xr:uid="{ADD93E6E-1D3E-466D-953C-D55E4B93F686}"/>
    <cellStyle name="ปกติ 2 2 3 8 2" xfId="17150" xr:uid="{F41FAE5B-0CFC-4B98-818F-8AC075CDEB0C}"/>
    <cellStyle name="ปกติ 2 2 3 8 2 2" xfId="17151" xr:uid="{4E5FE24F-B7DE-4494-BF68-6FE372C14BE3}"/>
    <cellStyle name="ปกติ 2 2 3 8 3" xfId="17152" xr:uid="{6F56D3AB-B91A-4287-B187-8543256B4D1C}"/>
    <cellStyle name="ปกติ 2 2 3 8 3 2" xfId="17153" xr:uid="{D435ED66-D3BB-4D9F-9F30-FB17E927684C}"/>
    <cellStyle name="ปกติ 2 2 3 8 4" xfId="17154" xr:uid="{D8903DE7-A050-41F6-9A02-DC4E2DB07BEC}"/>
    <cellStyle name="ปกติ 2 2 4" xfId="6761" xr:uid="{6CB8D6BD-83A3-485A-9459-8BBB1819B84D}"/>
    <cellStyle name="ปกติ 2 2 4 2" xfId="6762" xr:uid="{545D849A-0A28-4CD0-AD2E-3E511EA16690}"/>
    <cellStyle name="ปกติ 2 2 4 2 2" xfId="6763" xr:uid="{22D4E575-B963-4C0F-8690-6553E180D60E}"/>
    <cellStyle name="ปกติ 2 2 4 2 2 10" xfId="17155" xr:uid="{2EAFA8AD-36D3-416E-95C5-FBFD7DCD1886}"/>
    <cellStyle name="ปกติ 2 2 4 2 2 11" xfId="9681" xr:uid="{51D210D3-731F-45C0-8A6E-40A59D1C095E}"/>
    <cellStyle name="ปกติ 2 2 4 2 2 2" xfId="6764" xr:uid="{DA3C8525-36CA-43EE-9434-94D6464CF799}"/>
    <cellStyle name="ปกติ 2 2 4 2 2 2 2" xfId="17157" xr:uid="{B4A96F99-FE82-463D-8ADD-1FFAB284EE34}"/>
    <cellStyle name="ปกติ 2 2 4 2 2 2 2 2" xfId="17158" xr:uid="{5719C5EB-DDBC-4202-A8CD-413FC979E531}"/>
    <cellStyle name="ปกติ 2 2 4 2 2 2 2 2 2" xfId="17159" xr:uid="{E2B72F29-6789-4D51-B272-86169533612B}"/>
    <cellStyle name="ปกติ 2 2 4 2 2 2 2 3" xfId="17160" xr:uid="{A9C78311-E39F-4C71-9B9E-79753EBD723C}"/>
    <cellStyle name="ปกติ 2 2 4 2 2 2 2 3 2" xfId="17161" xr:uid="{D77A02B6-D965-4E8A-A224-DB0786E740C5}"/>
    <cellStyle name="ปกติ 2 2 4 2 2 2 2 4" xfId="17162" xr:uid="{E33C199B-A4F0-456E-999E-DF488B446149}"/>
    <cellStyle name="ปกติ 2 2 4 2 2 2 3" xfId="17163" xr:uid="{78CC7CFE-CF2D-4752-B097-C88A192FC73A}"/>
    <cellStyle name="ปกติ 2 2 4 2 2 2 3 2" xfId="17164" xr:uid="{236890DA-4776-4ACE-BBC0-3685E083D3EB}"/>
    <cellStyle name="ปกติ 2 2 4 2 2 2 4" xfId="17165" xr:uid="{23E56DDF-2CC7-4A77-936E-5BC5F87785DB}"/>
    <cellStyle name="ปกติ 2 2 4 2 2 2 4 2" xfId="17166" xr:uid="{4787F60A-1D59-4F34-9685-D9F11E3B3B0D}"/>
    <cellStyle name="ปกติ 2 2 4 2 2 2 5" xfId="17167" xr:uid="{BD560311-229D-42CD-838F-F3A1B1A22A21}"/>
    <cellStyle name="ปกติ 2 2 4 2 2 2 6" xfId="20518" xr:uid="{4174DA79-0BE1-4182-8C68-FED0F8B87D0A}"/>
    <cellStyle name="ปกติ 2 2 4 2 2 2 7" xfId="17156" xr:uid="{213C4CBA-BC50-4E4D-A84C-7C873A6C4934}"/>
    <cellStyle name="ปกติ 2 2 4 2 2 2 8" xfId="9682" xr:uid="{217FB3F3-1B28-4153-BE4A-9BA364E3695E}"/>
    <cellStyle name="ปกติ 2 2 4 2 2 3" xfId="17168" xr:uid="{22AF927D-15B5-4FB9-BAAB-D8B167F1437B}"/>
    <cellStyle name="ปกติ 2 2 4 2 2 3 2" xfId="17169" xr:uid="{27E120C9-DC2E-4928-96FF-064E35AB2722}"/>
    <cellStyle name="ปกติ 2 2 4 2 2 3 2 2" xfId="17170" xr:uid="{E9D2B488-DF88-4229-B6DE-9539BA28CD05}"/>
    <cellStyle name="ปกติ 2 2 4 2 2 3 3" xfId="17171" xr:uid="{B350ECA9-1A43-4F79-B86E-9E2EE6C6DC24}"/>
    <cellStyle name="ปกติ 2 2 4 2 2 3 3 2" xfId="17172" xr:uid="{E9D51342-49AC-4997-B3BE-8898E0D37CB9}"/>
    <cellStyle name="ปกติ 2 2 4 2 2 3 4" xfId="17173" xr:uid="{7D6C0F3A-9B20-43BE-A6E5-903040B6EF26}"/>
    <cellStyle name="ปกติ 2 2 4 2 2 4" xfId="17174" xr:uid="{B5AC4664-914C-4648-B29E-A4386A589DF0}"/>
    <cellStyle name="ปกติ 2 2 4 2 2 4 2" xfId="17175" xr:uid="{232B448D-4CF6-4F33-AFE8-E0FC3470736C}"/>
    <cellStyle name="ปกติ 2 2 4 2 2 4 2 2" xfId="17176" xr:uid="{A2B4A10A-57B3-4189-8807-E880F203F5AD}"/>
    <cellStyle name="ปกติ 2 2 4 2 2 4 3" xfId="17177" xr:uid="{3259EF3D-AA40-4C75-A3CC-92FAB46FA23A}"/>
    <cellStyle name="ปกติ 2 2 4 2 2 4 3 2" xfId="17178" xr:uid="{357CA729-448F-485D-A763-1EFDC79112BC}"/>
    <cellStyle name="ปกติ 2 2 4 2 2 4 4" xfId="17179" xr:uid="{491FC4CE-35F0-4CE9-864E-1D2791FA042C}"/>
    <cellStyle name="ปกติ 2 2 4 2 2 5" xfId="17180" xr:uid="{B0832A38-04BF-4322-A20C-15F2A56C8736}"/>
    <cellStyle name="ปกติ 2 2 4 2 2 5 2" xfId="17181" xr:uid="{441AA404-CCB6-4437-9705-7C76593A5745}"/>
    <cellStyle name="ปกติ 2 2 4 2 2 5 2 2" xfId="17182" xr:uid="{A9574847-F9D7-4037-9A35-5F1065CA13B2}"/>
    <cellStyle name="ปกติ 2 2 4 2 2 5 3" xfId="17183" xr:uid="{A6E49056-8964-48F1-94DB-301BC1B3007C}"/>
    <cellStyle name="ปกติ 2 2 4 2 2 5 3 2" xfId="17184" xr:uid="{80FD2CC3-E1B9-4623-913B-2DAFA0DE47DE}"/>
    <cellStyle name="ปกติ 2 2 4 2 2 5 4" xfId="17185" xr:uid="{830B2E10-0677-41CF-8339-75417D2E1321}"/>
    <cellStyle name="ปกติ 2 2 4 2 2 6" xfId="17186" xr:uid="{DA3C7DA5-5AA7-4945-9735-0C7C65A637F7}"/>
    <cellStyle name="ปกติ 2 2 4 2 2 6 2" xfId="17187" xr:uid="{FA3E0592-ADD2-4DC5-BCFF-3348E07D0F65}"/>
    <cellStyle name="ปกติ 2 2 4 2 2 7" xfId="17188" xr:uid="{C5567447-BF7B-4494-8C79-F02E8D52F477}"/>
    <cellStyle name="ปกติ 2 2 4 2 2 7 2" xfId="17189" xr:uid="{4FB71322-6444-47FC-AB7C-E0B043480C9E}"/>
    <cellStyle name="ปกติ 2 2 4 2 2 8" xfId="17190" xr:uid="{8AD874AF-B975-421C-855C-25CC0EA83FA6}"/>
    <cellStyle name="ปกติ 2 2 4 2 2 9" xfId="20517" xr:uid="{805FB80B-E545-436C-8675-202CACFA9632}"/>
    <cellStyle name="ปกติ 2 2 4 3" xfId="6765" xr:uid="{E78FD906-49D3-4051-A9D5-33DE358A4B22}"/>
    <cellStyle name="ปกติ 2 2 4 3 10" xfId="17191" xr:uid="{25E43414-D2BD-419D-9C3A-76888AA9E3EB}"/>
    <cellStyle name="ปกติ 2 2 4 3 11" xfId="9683" xr:uid="{0D1FE2A8-1952-471E-92B9-7324B94666D6}"/>
    <cellStyle name="ปกติ 2 2 4 3 2" xfId="6766" xr:uid="{68B617FD-D718-4B7C-9251-4E9085AB5D1B}"/>
    <cellStyle name="ปกติ 2 2 4 3 2 2" xfId="17193" xr:uid="{CCD50257-650E-4839-998E-823B41374A6A}"/>
    <cellStyle name="ปกติ 2 2 4 3 2 2 2" xfId="17194" xr:uid="{1A8BAEEF-0D1F-425A-B0DB-B6081DF21F24}"/>
    <cellStyle name="ปกติ 2 2 4 3 2 2 2 2" xfId="17195" xr:uid="{5312CE02-6750-4C59-8F02-12B18A7896EF}"/>
    <cellStyle name="ปกติ 2 2 4 3 2 2 3" xfId="17196" xr:uid="{DDA53F2D-02A9-4206-8AC8-5CE64C457A4A}"/>
    <cellStyle name="ปกติ 2 2 4 3 2 2 3 2" xfId="17197" xr:uid="{524EF494-38A1-49FE-B8F1-0E480876C575}"/>
    <cellStyle name="ปกติ 2 2 4 3 2 2 4" xfId="17198" xr:uid="{A7770073-F82C-4A3B-8BED-60DD0456DF6E}"/>
    <cellStyle name="ปกติ 2 2 4 3 2 3" xfId="17199" xr:uid="{18D0717E-69E3-47B1-88C9-E59E5EAEC9B2}"/>
    <cellStyle name="ปกติ 2 2 4 3 2 3 2" xfId="17200" xr:uid="{53CD7BD9-E9CC-4153-B416-E30DD95277FD}"/>
    <cellStyle name="ปกติ 2 2 4 3 2 4" xfId="17201" xr:uid="{37404C01-ADC5-461C-82BC-FD904F3544D2}"/>
    <cellStyle name="ปกติ 2 2 4 3 2 4 2" xfId="17202" xr:uid="{59AF0821-1988-4C89-96F1-C47B5E799053}"/>
    <cellStyle name="ปกติ 2 2 4 3 2 5" xfId="17203" xr:uid="{122B0406-9ED4-4718-BAF7-267C5C85F819}"/>
    <cellStyle name="ปกติ 2 2 4 3 2 6" xfId="20520" xr:uid="{E096E364-E461-44AD-864F-82347C455C44}"/>
    <cellStyle name="ปกติ 2 2 4 3 2 7" xfId="17192" xr:uid="{97E1289A-4BC9-488E-AA9C-F2BDE6636405}"/>
    <cellStyle name="ปกติ 2 2 4 3 2 8" xfId="9684" xr:uid="{235CD70F-B63B-40B9-8F28-91B85104EA32}"/>
    <cellStyle name="ปกติ 2 2 4 3 3" xfId="17204" xr:uid="{EC473991-960E-4EE7-AC12-6F1CA7A4D749}"/>
    <cellStyle name="ปกติ 2 2 4 3 3 2" xfId="17205" xr:uid="{EBD497FE-1B5C-4036-BA7C-D8BA1047ACC1}"/>
    <cellStyle name="ปกติ 2 2 4 3 3 2 2" xfId="17206" xr:uid="{804797C1-CC38-416B-8932-3CB037C93986}"/>
    <cellStyle name="ปกติ 2 2 4 3 3 3" xfId="17207" xr:uid="{3B91B16C-E535-4AB0-B5A1-3C9DDCD83F53}"/>
    <cellStyle name="ปกติ 2 2 4 3 3 3 2" xfId="17208" xr:uid="{18151A5B-17D9-4836-9BF2-104ABB663630}"/>
    <cellStyle name="ปกติ 2 2 4 3 3 4" xfId="17209" xr:uid="{470B5732-3A61-49D2-96C9-1201F8655371}"/>
    <cellStyle name="ปกติ 2 2 4 3 4" xfId="17210" xr:uid="{BF156EE5-920B-4311-A416-BD1EE5F1FF0B}"/>
    <cellStyle name="ปกติ 2 2 4 3 4 2" xfId="17211" xr:uid="{C1C2AD14-4834-4463-8D4B-BF4C5B92F3D9}"/>
    <cellStyle name="ปกติ 2 2 4 3 4 2 2" xfId="17212" xr:uid="{2C0637F2-36AB-40BE-A902-463438A44F20}"/>
    <cellStyle name="ปกติ 2 2 4 3 4 3" xfId="17213" xr:uid="{00FEC357-9075-45F1-B74F-D63944559950}"/>
    <cellStyle name="ปกติ 2 2 4 3 4 3 2" xfId="17214" xr:uid="{F69F6D09-655C-411A-A6F0-449716DBAAB6}"/>
    <cellStyle name="ปกติ 2 2 4 3 4 4" xfId="17215" xr:uid="{71CCA303-12F8-4980-B40F-4B480C2DBF01}"/>
    <cellStyle name="ปกติ 2 2 4 3 5" xfId="17216" xr:uid="{0EDBA585-92D1-4F2F-9359-89681DFE8DC6}"/>
    <cellStyle name="ปกติ 2 2 4 3 5 2" xfId="17217" xr:uid="{780F27B9-1DD2-4FB0-B40A-C2F4AA1E88FF}"/>
    <cellStyle name="ปกติ 2 2 4 3 5 2 2" xfId="17218" xr:uid="{3103356B-D79F-4A54-89F1-809BAAF7539E}"/>
    <cellStyle name="ปกติ 2 2 4 3 5 3" xfId="17219" xr:uid="{EDB427B8-BDF6-4F2C-AFBB-5DA784532823}"/>
    <cellStyle name="ปกติ 2 2 4 3 5 3 2" xfId="17220" xr:uid="{A52AC982-C766-43AB-9711-E952EFA0B1DE}"/>
    <cellStyle name="ปกติ 2 2 4 3 5 4" xfId="17221" xr:uid="{2D4B34C2-DD8D-4E26-A1AE-EAA2DB87CF28}"/>
    <cellStyle name="ปกติ 2 2 4 3 6" xfId="17222" xr:uid="{C7A6945A-D04A-431A-AE21-8590449644B4}"/>
    <cellStyle name="ปกติ 2 2 4 3 6 2" xfId="17223" xr:uid="{7F5BC574-5480-4F33-9E82-A1F69AB50B54}"/>
    <cellStyle name="ปกติ 2 2 4 3 7" xfId="17224" xr:uid="{831D55BA-95CA-4628-B7D0-A101EF8540C5}"/>
    <cellStyle name="ปกติ 2 2 4 3 7 2" xfId="17225" xr:uid="{044359B9-084A-4A7E-BA15-9B3855D72E97}"/>
    <cellStyle name="ปกติ 2 2 4 3 8" xfId="17226" xr:uid="{A98DED5C-0540-40A3-A1BC-AC6DD6C9FCCB}"/>
    <cellStyle name="ปกติ 2 2 4 3 9" xfId="20519" xr:uid="{61563B14-BC79-491D-972A-693603D5D679}"/>
    <cellStyle name="ปกติ 2 2 4 4" xfId="6767" xr:uid="{B7D52518-F2BE-49E0-BF58-03B2D4D7D6BD}"/>
    <cellStyle name="ปกติ 2 2 4 4 10" xfId="17227" xr:uid="{495DC96F-D865-4163-9C6A-F0C825184F51}"/>
    <cellStyle name="ปกติ 2 2 4 4 11" xfId="9685" xr:uid="{C2EBCBC0-C48F-4FDE-95FB-997B2AC2F1CB}"/>
    <cellStyle name="ปกติ 2 2 4 4 2" xfId="6768" xr:uid="{5925AB8B-BFE7-486F-851D-3C5259F00F69}"/>
    <cellStyle name="ปกติ 2 2 4 4 2 2" xfId="17229" xr:uid="{BF9F43D1-BD8A-4C7E-B1BD-89396643BA98}"/>
    <cellStyle name="ปกติ 2 2 4 4 2 2 2" xfId="17230" xr:uid="{08B3D13A-4450-4CC1-B08E-0578744C96E3}"/>
    <cellStyle name="ปกติ 2 2 4 4 2 2 2 2" xfId="17231" xr:uid="{72EEADE1-7C8C-4CAC-9C29-5099D7374D0C}"/>
    <cellStyle name="ปกติ 2 2 4 4 2 2 3" xfId="17232" xr:uid="{778CAA7B-AF0C-4EB3-912B-789A70AB4171}"/>
    <cellStyle name="ปกติ 2 2 4 4 2 2 3 2" xfId="17233" xr:uid="{9DDB86FE-43A1-4FEC-B9A7-48ADAFE8A6E3}"/>
    <cellStyle name="ปกติ 2 2 4 4 2 2 4" xfId="17234" xr:uid="{68B1C567-1C47-4B24-941E-B31A866DE33B}"/>
    <cellStyle name="ปกติ 2 2 4 4 2 3" xfId="17235" xr:uid="{EF0A8572-ED16-40E8-A0F8-503851E32D31}"/>
    <cellStyle name="ปกติ 2 2 4 4 2 3 2" xfId="17236" xr:uid="{1CDDC3C3-AB2D-45D0-A3D5-103DC7B36CBA}"/>
    <cellStyle name="ปกติ 2 2 4 4 2 4" xfId="17237" xr:uid="{6DC803B5-EFE9-452C-ABB3-DB823A765F5C}"/>
    <cellStyle name="ปกติ 2 2 4 4 2 4 2" xfId="17238" xr:uid="{C5430E69-7AA1-4FC6-BC96-2C59C0CA8E14}"/>
    <cellStyle name="ปกติ 2 2 4 4 2 5" xfId="17239" xr:uid="{94431880-BF85-4600-9B58-144B8B842CD5}"/>
    <cellStyle name="ปกติ 2 2 4 4 2 6" xfId="20522" xr:uid="{E2E7BDEC-3550-4B38-BFCA-918629DA1D9A}"/>
    <cellStyle name="ปกติ 2 2 4 4 2 7" xfId="17228" xr:uid="{A15C0737-6E7F-44A6-A65C-9BE560483860}"/>
    <cellStyle name="ปกติ 2 2 4 4 2 8" xfId="9686" xr:uid="{55E2670A-BC02-4E42-A6EC-BD365970482C}"/>
    <cellStyle name="ปกติ 2 2 4 4 3" xfId="17240" xr:uid="{6067E761-04B7-44C9-BF75-9A59756B0CE8}"/>
    <cellStyle name="ปกติ 2 2 4 4 3 2" xfId="17241" xr:uid="{D4FB219A-461F-4128-B633-0FAF7513D3DC}"/>
    <cellStyle name="ปกติ 2 2 4 4 3 2 2" xfId="17242" xr:uid="{FC5ED11E-F5BB-4DCD-93CD-162766DEFC21}"/>
    <cellStyle name="ปกติ 2 2 4 4 3 3" xfId="17243" xr:uid="{FF5EDFF6-1C32-4716-A368-48174F110870}"/>
    <cellStyle name="ปกติ 2 2 4 4 3 3 2" xfId="17244" xr:uid="{112B37D9-34DA-41DB-B179-B47C98AFB259}"/>
    <cellStyle name="ปกติ 2 2 4 4 3 4" xfId="17245" xr:uid="{D3564D96-C94D-40B5-A401-966E2F4D29FD}"/>
    <cellStyle name="ปกติ 2 2 4 4 4" xfId="17246" xr:uid="{DC59A4B5-CD04-4CE2-8588-809B47E9157A}"/>
    <cellStyle name="ปกติ 2 2 4 4 4 2" xfId="17247" xr:uid="{D925F359-BFB8-4CCB-BF97-C4F7F4D580F7}"/>
    <cellStyle name="ปกติ 2 2 4 4 4 2 2" xfId="17248" xr:uid="{EBAD9F05-B2EC-4E6F-917E-86AF70D2FC00}"/>
    <cellStyle name="ปกติ 2 2 4 4 4 3" xfId="17249" xr:uid="{0D69911D-6760-4E9A-AE15-C72311179C11}"/>
    <cellStyle name="ปกติ 2 2 4 4 4 3 2" xfId="17250" xr:uid="{1E4AD1CE-4109-4B7D-89E2-4312FBCB72A2}"/>
    <cellStyle name="ปกติ 2 2 4 4 4 4" xfId="17251" xr:uid="{7D835B71-F1CF-4C84-9B90-A8E4B1FF4696}"/>
    <cellStyle name="ปกติ 2 2 4 4 5" xfId="17252" xr:uid="{C7E63218-1C42-4A36-803E-AD6A3B9B06C3}"/>
    <cellStyle name="ปกติ 2 2 4 4 5 2" xfId="17253" xr:uid="{03E9BD4E-2B60-4793-AF08-7FCEF0807C1D}"/>
    <cellStyle name="ปกติ 2 2 4 4 5 2 2" xfId="17254" xr:uid="{EC20B0EC-781C-48BB-89A1-3E8855052395}"/>
    <cellStyle name="ปกติ 2 2 4 4 5 3" xfId="17255" xr:uid="{F2940F8F-E3A8-4CDB-8722-81570BA8B36D}"/>
    <cellStyle name="ปกติ 2 2 4 4 5 3 2" xfId="17256" xr:uid="{574B5A61-8F18-49F2-A99B-4750792E22F9}"/>
    <cellStyle name="ปกติ 2 2 4 4 5 4" xfId="17257" xr:uid="{858D1F6F-3ED3-499C-AAB1-FEA76BED8FCC}"/>
    <cellStyle name="ปกติ 2 2 4 4 6" xfId="17258" xr:uid="{54E91A5B-83F0-437C-B03A-E8BAC14BA5D4}"/>
    <cellStyle name="ปกติ 2 2 4 4 6 2" xfId="17259" xr:uid="{BE20E8FA-B8B1-42BF-98BF-3A5FCBFE267B}"/>
    <cellStyle name="ปกติ 2 2 4 4 7" xfId="17260" xr:uid="{783FDD8E-EFA0-488F-8E23-89B6E33DB111}"/>
    <cellStyle name="ปกติ 2 2 4 4 7 2" xfId="17261" xr:uid="{CB8BAACC-BCC1-49DD-A4F2-FC8C696F57AD}"/>
    <cellStyle name="ปกติ 2 2 4 4 8" xfId="17262" xr:uid="{ACC933F7-8229-434B-AFF9-38D9AC375118}"/>
    <cellStyle name="ปกติ 2 2 4 4 9" xfId="20521" xr:uid="{B196C902-F930-4225-993C-9B4D6C2E672D}"/>
    <cellStyle name="ปกติ 2 2 4 5" xfId="17263" xr:uid="{79F11073-4121-4AD7-83AC-49C743A1B715}"/>
    <cellStyle name="ปกติ 2 2 4 5 2" xfId="17264" xr:uid="{22F4E0F9-91B4-4D64-9E54-67379AF06104}"/>
    <cellStyle name="ปกติ 2 2 4 5 2 2" xfId="17265" xr:uid="{9B02BBF2-A02B-4225-A4A8-7D2E34A9B533}"/>
    <cellStyle name="ปกติ 2 2 4 5 2 2 2" xfId="17266" xr:uid="{40A190B3-F234-453A-9244-67E2A0E8F25D}"/>
    <cellStyle name="ปกติ 2 2 4 5 2 3" xfId="17267" xr:uid="{0713A07C-11B7-463D-AE6B-3E6B820C570A}"/>
    <cellStyle name="ปกติ 2 2 4 5 2 3 2" xfId="17268" xr:uid="{DD504810-2FDC-4CBF-A352-4A76B12730CF}"/>
    <cellStyle name="ปกติ 2 2 4 5 2 4" xfId="17269" xr:uid="{9CA51E4C-0114-4CCA-83A0-3687B2BAEC43}"/>
    <cellStyle name="ปกติ 2 2 4 5 3" xfId="17270" xr:uid="{448BF0A7-9944-4FE4-8854-351A96AED99D}"/>
    <cellStyle name="ปกติ 2 2 4 5 3 2" xfId="17271" xr:uid="{F00A13F2-98DD-4191-AD80-AD205EADC49E}"/>
    <cellStyle name="ปกติ 2 2 4 5 4" xfId="17272" xr:uid="{6336AB79-B00D-4A66-A884-A17269BE9F5B}"/>
    <cellStyle name="ปกติ 2 2 4 5 4 2" xfId="17273" xr:uid="{0D16BCFF-1C6B-4126-BB3E-E78F4FA15639}"/>
    <cellStyle name="ปกติ 2 2 4 5 5" xfId="17274" xr:uid="{A6DBC481-9C02-4B1F-BA4B-5F8C09187EB3}"/>
    <cellStyle name="ปกติ 2 2 4 6" xfId="17275" xr:uid="{1E2BE4FA-8D73-4D59-86DC-603429400F76}"/>
    <cellStyle name="ปกติ 2 2 4 6 2" xfId="17276" xr:uid="{37F7A0C7-A885-44E1-835E-65B928A545BC}"/>
    <cellStyle name="ปกติ 2 2 4 6 2 2" xfId="17277" xr:uid="{5CC6961B-39E3-4122-BBD1-E9C8C89AC9B9}"/>
    <cellStyle name="ปกติ 2 2 4 6 3" xfId="17278" xr:uid="{41D60267-4B56-436F-B304-99E342D6DEAE}"/>
    <cellStyle name="ปกติ 2 2 4 6 3 2" xfId="17279" xr:uid="{0B18FABF-AF8E-42CA-A560-D59F61C03B46}"/>
    <cellStyle name="ปกติ 2 2 4 6 4" xfId="17280" xr:uid="{951AD814-BD57-422F-A3E4-9648728B3946}"/>
    <cellStyle name="ปกติ 2 2 4 7" xfId="17281" xr:uid="{69743A17-A525-429A-8093-A53FD7EFF716}"/>
    <cellStyle name="ปกติ 2 2 4 7 2" xfId="17282" xr:uid="{7EB52AE6-91EE-4786-922D-39018BBEDDA5}"/>
    <cellStyle name="ปกติ 2 2 4 7 2 2" xfId="17283" xr:uid="{6FB7EE9E-455A-4342-9CBA-6521A3A33968}"/>
    <cellStyle name="ปกติ 2 2 4 7 3" xfId="17284" xr:uid="{517316D5-8921-4B46-B1EF-B232537AA51F}"/>
    <cellStyle name="ปกติ 2 2 4 7 3 2" xfId="17285" xr:uid="{419A6FF7-A4B3-40CC-AF10-EC0AFFBF12EC}"/>
    <cellStyle name="ปกติ 2 2 4 7 4" xfId="17286" xr:uid="{F5E6D90A-62DF-43D9-A7B8-A2FA7DD199CC}"/>
    <cellStyle name="ปกติ 2 2 4 8" xfId="17287" xr:uid="{4B50B1EC-B925-4023-A1D5-E713D5C3F8E6}"/>
    <cellStyle name="ปกติ 2 2 4 8 2" xfId="17288" xr:uid="{90CA1662-73A8-48DE-9A2A-1F084762E3D8}"/>
    <cellStyle name="ปกติ 2 2 4 8 2 2" xfId="17289" xr:uid="{E18ED388-DF7B-45B1-B563-D9FE140F7C33}"/>
    <cellStyle name="ปกติ 2 2 4 8 3" xfId="17290" xr:uid="{7434C2D6-E4DF-4801-BF9E-3160BB23D491}"/>
    <cellStyle name="ปกติ 2 2 4 8 3 2" xfId="17291" xr:uid="{B0D06636-7B6A-4658-8999-76DA2A8C3840}"/>
    <cellStyle name="ปกติ 2 2 4 8 4" xfId="17292" xr:uid="{0B4B949B-A2DC-42E2-8123-01EEE4384B59}"/>
    <cellStyle name="ปกติ 2 2 5" xfId="6769" xr:uid="{C225E1C2-DC5A-4609-9ADB-333C7B67BD95}"/>
    <cellStyle name="ปกติ 2 2 5 2" xfId="6770" xr:uid="{236260E6-8A4A-4BCE-B1E2-215E797FBC08}"/>
    <cellStyle name="ปกติ 2 2 6" xfId="6771" xr:uid="{C4CC2AFE-C233-4F7C-9381-EF99B701C82C}"/>
    <cellStyle name="ปกติ 2 2 7" xfId="6772" xr:uid="{0DF82CAC-9B7C-45EC-A112-DE4E754AC6F1}"/>
    <cellStyle name="ปกติ 2 2 7 2" xfId="6773" xr:uid="{1C9D8054-9E47-41F2-A477-48A26FF6214A}"/>
    <cellStyle name="ปกติ 2 2 8" xfId="6774" xr:uid="{8F602ACA-C4C9-4824-910A-DE555EC648F0}"/>
    <cellStyle name="ปกติ 2 2 9" xfId="6775" xr:uid="{B3F58F71-1B12-4984-B072-28EDB345345D}"/>
    <cellStyle name="ปกติ 2 3" xfId="6776" xr:uid="{A5842BA5-29B8-412E-8E63-FCCD62470277}"/>
    <cellStyle name="ปกติ 2 3 2" xfId="6777" xr:uid="{C30CEAEB-A32E-4AF2-BCC1-F0BB506787CC}"/>
    <cellStyle name="ปกติ 2 3 2 2" xfId="6778" xr:uid="{5A5FD56D-42AE-400E-8B75-56DEFF7ADD60}"/>
    <cellStyle name="ปกติ 2 3 3" xfId="6779" xr:uid="{91919193-29DA-47A6-A6CD-C6FDF4DFD750}"/>
    <cellStyle name="ปกติ 2 3 4" xfId="6780" xr:uid="{CCB8A5E0-1DCF-4689-B0DB-952BB94C98A8}"/>
    <cellStyle name="ปกติ 2 3 5" xfId="6781" xr:uid="{59E58563-3EB5-4721-8748-4870FE8F0E35}"/>
    <cellStyle name="ปกติ 2 3 6" xfId="6782" xr:uid="{051CC4FF-495C-4469-A0A3-F12D03852F93}"/>
    <cellStyle name="ปกติ 2 3 6 2" xfId="20523" xr:uid="{D622DB13-DA97-4F33-8071-5A03EEC1409B}"/>
    <cellStyle name="ปกติ 2 3 6 3" xfId="17293" xr:uid="{AAAC140C-D498-485E-AD31-7F9DFD3B0B37}"/>
    <cellStyle name="ปกติ 2 3 7" xfId="6783" xr:uid="{89780C25-EEFC-4B44-9075-6DFA1F2752C4}"/>
    <cellStyle name="ปกติ 2 4" xfId="6784" xr:uid="{6D21CF82-B228-472B-A58A-F58AC5DC26C8}"/>
    <cellStyle name="ปกติ 2 4 2" xfId="6785" xr:uid="{79758BA0-B779-4BA5-A6EC-8655A516279E}"/>
    <cellStyle name="ปกติ 2 4 2 2" xfId="6786" xr:uid="{0A63D8BD-D9B7-40AF-A8C3-65CB1CA93A2F}"/>
    <cellStyle name="ปกติ 2 4 3" xfId="6787" xr:uid="{9A2BE09D-8EB2-42B5-922C-F49A3A33B41A}"/>
    <cellStyle name="ปกติ 2 4 4" xfId="6788" xr:uid="{C05E1326-422B-4BDE-A506-B0CE7196451B}"/>
    <cellStyle name="ปกติ 2 4 5" xfId="6789" xr:uid="{E77161FE-3311-404D-A793-04EBBA3C8B40}"/>
    <cellStyle name="ปกติ 2 4 6" xfId="6790" xr:uid="{8E945EAC-5DBC-4849-BC48-3A57EDAD4D79}"/>
    <cellStyle name="ปกติ 2 5" xfId="6791" xr:uid="{085DC148-F696-46D4-B385-D025E8DCB88E}"/>
    <cellStyle name="ปกติ 2 5 2" xfId="6792" xr:uid="{FFBF5B60-115A-4B65-992E-47CBBC6E3A5A}"/>
    <cellStyle name="ปกติ 2 5 3" xfId="6793" xr:uid="{65F61E64-F47C-42C3-B786-FD43EBAF2B92}"/>
    <cellStyle name="ปกติ 2 6" xfId="6794" xr:uid="{832E7E0F-6DBD-4CBE-831E-9371DB328A91}"/>
    <cellStyle name="ปกติ 2 6 2" xfId="6795" xr:uid="{01F42CC6-B3AE-481B-86D6-B2C5AF98B35B}"/>
    <cellStyle name="ปกติ 2 7" xfId="6796" xr:uid="{6B472C7C-3D80-41A8-9EB3-D73EEE4C0040}"/>
    <cellStyle name="ปกติ 2 8" xfId="6797" xr:uid="{28E3902E-9BD5-4067-AFD7-DD0DE136BAAD}"/>
    <cellStyle name="ปกติ 2 8 2" xfId="20524" xr:uid="{74DB7D5C-058C-4972-B6F3-311262508436}"/>
    <cellStyle name="ปกติ 2 8 3" xfId="17294" xr:uid="{E4C82F70-BF63-410D-A20F-0DF9E44F0CA8}"/>
    <cellStyle name="ปกติ 2 9" xfId="6798" xr:uid="{269D0F7B-99AC-42C0-8CA8-788F7A43E418}"/>
    <cellStyle name="ปกติ 2_Fixed asset disposal" xfId="6799" xr:uid="{694D7473-99F0-4192-A973-7F016192F42D}"/>
    <cellStyle name="ปกติ 20" xfId="6800" xr:uid="{AE97B7A5-90B3-497E-BAF2-FE2BA22D9BE7}"/>
    <cellStyle name="ปกติ 20 2" xfId="6801" xr:uid="{D5FF0D78-CD83-4BB7-A4D5-76229C3C3551}"/>
    <cellStyle name="ปกติ 21" xfId="6802" xr:uid="{9DED300E-5E68-4AC3-AB3B-C3A622DB1311}"/>
    <cellStyle name="ปกติ 21 2" xfId="6803" xr:uid="{03D0526A-39B1-41D9-9505-4133DFCF11DA}"/>
    <cellStyle name="ปกติ 22" xfId="6804" xr:uid="{63D22AC6-49E3-46A1-BADE-500BB7C0C707}"/>
    <cellStyle name="ปกติ 22 2" xfId="6805" xr:uid="{D2CE0BCF-71A3-48E6-ACEC-BA1D9748B528}"/>
    <cellStyle name="ปกติ 23" xfId="6806" xr:uid="{286CD3E8-E5EC-4173-B580-384F4FE800A9}"/>
    <cellStyle name="ปกติ 23 2" xfId="6807" xr:uid="{5F0ABA8A-86FC-4047-BD8B-329B51D066D2}"/>
    <cellStyle name="ปกติ 24" xfId="6808" xr:uid="{7E41196D-0DFA-4946-BB5A-3D662B10F0CF}"/>
    <cellStyle name="ปกติ 24 2" xfId="6809" xr:uid="{B266FBAD-F172-4860-AC0A-ADB2ED00F579}"/>
    <cellStyle name="ปกติ 25" xfId="6810" xr:uid="{5EE1F433-785E-4266-86D2-F2420BFF64EA}"/>
    <cellStyle name="ปกติ 25 2" xfId="6811" xr:uid="{7B0347F9-1388-401C-BD6E-AD35198C613B}"/>
    <cellStyle name="ปกติ 25 3" xfId="17295" xr:uid="{A6F2F022-9A86-4770-A291-BBC2A6198804}"/>
    <cellStyle name="ปกติ 26" xfId="6812" xr:uid="{54979DA1-3B42-48BA-9962-874412AA6FAD}"/>
    <cellStyle name="ปกติ 26 2" xfId="6813" xr:uid="{1EAAC013-EBD5-4D44-8006-CCA2057F173B}"/>
    <cellStyle name="ปกติ 27" xfId="6814" xr:uid="{66116B88-6B07-4B45-A9EF-0D3FED6D7C34}"/>
    <cellStyle name="ปกติ 27 2" xfId="6815" xr:uid="{98C3F0D5-EA62-4EB7-8814-44FC226BD911}"/>
    <cellStyle name="ปกติ 28" xfId="6816" xr:uid="{E083E683-22E1-4AE3-AEF4-03A345B2D07F}"/>
    <cellStyle name="ปกติ 28 2" xfId="6817" xr:uid="{20D986D2-5D42-44E1-925A-EA4C63FA6184}"/>
    <cellStyle name="ปกติ 29" xfId="6818" xr:uid="{92B8B50C-BF8D-474B-9800-37A0D840A3A7}"/>
    <cellStyle name="ปกติ 29 2" xfId="6819" xr:uid="{B9026710-5599-457B-A092-1D8B13D4C408}"/>
    <cellStyle name="ปกติ 3" xfId="6820" xr:uid="{CCEDFD39-23CB-4AA9-8E3E-3F284FE14D37}"/>
    <cellStyle name="ปกติ 3 2" xfId="6821" xr:uid="{29005C3D-958D-4737-AEF7-B521E1F41EF6}"/>
    <cellStyle name="ปกติ 3 2 2" xfId="6822" xr:uid="{70C89FD6-7DAB-40B9-9771-42FABFFA75C4}"/>
    <cellStyle name="ปกติ 3 2 2 2" xfId="6823" xr:uid="{BC6A8312-DA20-4837-A7A0-4AC396D0B57D}"/>
    <cellStyle name="ปกติ 3 2 2 2 2" xfId="6824" xr:uid="{F958766C-C849-4162-A410-F42BD2834EE7}"/>
    <cellStyle name="ปกติ 3 2 2 2 2 2" xfId="20526" xr:uid="{A82E8E07-E03B-4668-BFDE-3002754D229E}"/>
    <cellStyle name="ปกติ 3 2 2 2 2 3" xfId="9715" xr:uid="{E9E48262-654C-4A24-86D0-934B49D42715}"/>
    <cellStyle name="ปกติ 3 2 2 2 3" xfId="20525" xr:uid="{62F01901-E973-4E42-BE26-1E84AFD413CD}"/>
    <cellStyle name="ปกติ 3 2 2 2 4" xfId="17296" xr:uid="{38720E3B-79BA-491E-B21C-22F8DB3E6ED1}"/>
    <cellStyle name="ปกติ 3 2 2 2 5" xfId="9714" xr:uid="{CA2404EB-6F29-4D5E-B9D8-5DA06B51804F}"/>
    <cellStyle name="ปกติ 3 2 3" xfId="6825" xr:uid="{137AA7CC-AFBC-4588-AC24-7CD1B299F298}"/>
    <cellStyle name="ปกติ 3 2 4" xfId="6826" xr:uid="{BE91CE6C-5EBD-4B49-B279-64EA1A320350}"/>
    <cellStyle name="ปกติ 3 2 4 2" xfId="6827" xr:uid="{970CDD0C-9713-4381-94BF-A84937486501}"/>
    <cellStyle name="ปกติ 3 2 4 2 2" xfId="20528" xr:uid="{1276B4D8-CA5D-43F6-9E81-9D79BFE722D6}"/>
    <cellStyle name="ปกติ 3 2 4 2 3" xfId="9717" xr:uid="{8F858A61-4CE8-4DE1-9958-96CF82675DEF}"/>
    <cellStyle name="ปกติ 3 2 4 3" xfId="20527" xr:uid="{45E23AB4-4812-4C38-94CB-A3683789EF03}"/>
    <cellStyle name="ปกติ 3 2 4 4" xfId="17297" xr:uid="{C71C94D1-5B6B-4E9F-B24B-2BD0D27F3E84}"/>
    <cellStyle name="ปกติ 3 2 4 5" xfId="9716" xr:uid="{EB0A3585-B785-4861-BF1A-4C63F343CBE9}"/>
    <cellStyle name="ปกติ 3 3" xfId="6828" xr:uid="{516634CD-597D-4D85-B2A7-A77E597D2A24}"/>
    <cellStyle name="ปกติ 3 3 2" xfId="6829" xr:uid="{584CB64E-CFD4-41D7-A8D0-106761E36313}"/>
    <cellStyle name="ปกติ 3 3 3" xfId="6830" xr:uid="{DB7B8369-14E6-4A77-BF0D-9EF050732E77}"/>
    <cellStyle name="ปกติ 3 4" xfId="6831" xr:uid="{253F5603-3909-4EBE-96F1-19EE3F4F293E}"/>
    <cellStyle name="ปกติ 3 4 2" xfId="6832" xr:uid="{B0040405-1C3C-4D52-97A6-89674520C3E2}"/>
    <cellStyle name="ปกติ 3 4 3" xfId="6833" xr:uid="{BB0AC44D-DAE6-4686-B7CD-48EEAEF34DC9}"/>
    <cellStyle name="ปกติ 3 5" xfId="6834" xr:uid="{F9357452-470B-49CB-99D6-021BB38FDC09}"/>
    <cellStyle name="ปกติ 3 5 2" xfId="6835" xr:uid="{BA4206AB-B07D-497F-A38E-2A20F3BC5DB4}"/>
    <cellStyle name="ปกติ 3 5 2 2" xfId="20529" xr:uid="{B993C4BF-B28E-4094-8A65-3D2E604CD103}"/>
    <cellStyle name="ปกติ 3 5 2 3" xfId="17298" xr:uid="{4E407C76-5247-401B-91CB-7E7EE2C44D48}"/>
    <cellStyle name="ปกติ 3 6" xfId="6836" xr:uid="{70B2D259-6BA9-46B2-B068-1099F74DF0F7}"/>
    <cellStyle name="ปกติ 3 7" xfId="6837" xr:uid="{82BF9F95-6DA3-4C38-9FA3-0841AF5E78A6}"/>
    <cellStyle name="ปกติ 3 8" xfId="6838" xr:uid="{57A9C615-2EF6-464A-B1B4-33A0E7493B03}"/>
    <cellStyle name="ปกติ 3 8 2" xfId="20530" xr:uid="{370E28C3-CA3D-4FDD-8B01-4F170348227B}"/>
    <cellStyle name="ปกติ 3 8 3" xfId="17299" xr:uid="{F265FC83-2B4F-4F74-9D8F-8E91B749C962}"/>
    <cellStyle name="ปกติ 3 9" xfId="6839" xr:uid="{658F74E9-458E-4912-82A5-7C74C6602B01}"/>
    <cellStyle name="ปกติ 3_Fixed Asset register 2009" xfId="6840" xr:uid="{81316AB0-CDB7-4D6A-83C0-5E21F3FE0616}"/>
    <cellStyle name="ปกติ 30" xfId="6841" xr:uid="{5D49A2C9-5FD1-4EA3-8F97-E8A48BC2F82B}"/>
    <cellStyle name="ปกติ 30 2" xfId="6842" xr:uid="{492149E9-969B-42BB-85E9-1AFE6C122084}"/>
    <cellStyle name="ปกติ 31" xfId="6843" xr:uid="{B0FE48D4-72DB-40B5-828E-A566DFEB11BF}"/>
    <cellStyle name="ปกติ 31 2" xfId="6844" xr:uid="{3A7B9246-7E6B-4FC2-ACCC-4594E0F4DFF3}"/>
    <cellStyle name="ปกติ 32" xfId="6845" xr:uid="{C494BCB6-5C50-4E42-92DD-E75F1DD68DEB}"/>
    <cellStyle name="ปกติ 32 2" xfId="6846" xr:uid="{FA4AE877-0FCC-4262-8FA6-4DE4362C337D}"/>
    <cellStyle name="ปกติ 33" xfId="6847" xr:uid="{16741DBC-24F2-4BB2-9CD6-44FF9D09A8D6}"/>
    <cellStyle name="ปกติ 33 2" xfId="6848" xr:uid="{DCFA96C9-AE0E-4CD3-8A68-DB9CC45EB773}"/>
    <cellStyle name="ปกติ 34" xfId="6849" xr:uid="{601887CA-F9CB-4228-B6A9-AABC82A30204}"/>
    <cellStyle name="ปกติ 34 2" xfId="6850" xr:uid="{4C2ABB53-F336-4E75-AC63-6DA347D6BDAD}"/>
    <cellStyle name="ปกติ 35" xfId="6851" xr:uid="{30E4AAD2-EED5-4F7B-ABFC-84883FEFF5A0}"/>
    <cellStyle name="ปกติ 35 2" xfId="6852" xr:uid="{F0DE0171-9F11-43C8-B1EB-BD06F2B56926}"/>
    <cellStyle name="ปกติ 36" xfId="6853" xr:uid="{EC1807C5-179A-4447-9F14-9720974EAF5C}"/>
    <cellStyle name="ปกติ 36 2" xfId="6854" xr:uid="{E4C145C4-3A85-4710-A56B-C26FB41AEB5C}"/>
    <cellStyle name="ปกติ 37" xfId="6855" xr:uid="{2DA8C488-9338-4AED-BE38-AF82E5D6CD30}"/>
    <cellStyle name="ปกติ 37 2" xfId="6856" xr:uid="{261ED8A5-025C-49DE-B1F0-F26BBC589905}"/>
    <cellStyle name="ปกติ 38" xfId="6857" xr:uid="{30B6612C-5C70-445D-99B4-37C9C6DACBE4}"/>
    <cellStyle name="ปกติ 38 2" xfId="6858" xr:uid="{91D08BAF-FAB7-487B-A3D0-EB82243797A2}"/>
    <cellStyle name="ปกติ 39" xfId="6859" xr:uid="{0F4D59D9-DCB2-48B4-B788-82344F81052C}"/>
    <cellStyle name="ปกติ 39 2" xfId="6860" xr:uid="{750FF6DD-D043-4393-9D9A-70D3CC9DF5F4}"/>
    <cellStyle name="ปกติ 4" xfId="6861" xr:uid="{8293AB68-AC5A-4EC4-A935-D04A468BCC40}"/>
    <cellStyle name="ปกติ 4 2" xfId="6862" xr:uid="{C8BCEBFC-61AD-4CB8-9B83-BC5FC0FAF7C1}"/>
    <cellStyle name="ปกติ 4 3" xfId="6863" xr:uid="{D159BC0E-AA85-4B9E-B4D2-6A23DB207760}"/>
    <cellStyle name="ปกติ 4 4" xfId="6864" xr:uid="{E5FD74F6-2DFE-41D9-BB5F-39D1D4F2318D}"/>
    <cellStyle name="ปกติ 4 4 2" xfId="20531" xr:uid="{AEF08ABD-2DD2-4242-87F7-B4492CACFD9B}"/>
    <cellStyle name="ปกติ 4 4 3" xfId="17300" xr:uid="{67813488-AFE4-499C-936F-C7931E569F96}"/>
    <cellStyle name="ปกติ 4 5" xfId="6865" xr:uid="{CCBB33BF-222D-4282-B0DD-94BDC328616B}"/>
    <cellStyle name="ปกติ 4 5 2" xfId="20532" xr:uid="{8866CE87-97BE-49DF-94D0-A83D3AE91104}"/>
    <cellStyle name="ปกติ 4 5 3" xfId="17301" xr:uid="{3DB3FA97-6647-4C3E-BC1A-42114358A098}"/>
    <cellStyle name="ปกติ 4 6" xfId="6866" xr:uid="{0A08440E-400C-4564-B0B7-41BA00FD87D1}"/>
    <cellStyle name="ปกติ 4 6 2" xfId="20533" xr:uid="{86790D34-1158-4721-BF69-80859216784D}"/>
    <cellStyle name="ปกติ 4 6 3" xfId="17302" xr:uid="{F4623AEB-4041-4F04-ADA7-646E7A47CB1A}"/>
    <cellStyle name="ปกติ 4 7" xfId="6867" xr:uid="{DE58C34A-AE98-4003-8C37-DF2668757CDE}"/>
    <cellStyle name="ปกติ 40" xfId="6868" xr:uid="{891F8CD4-7D8F-467F-8CAB-A298FFF7A5E3}"/>
    <cellStyle name="ปกติ 40 2" xfId="6869" xr:uid="{563068F4-4AEC-4CF8-A65A-10F61F4546B5}"/>
    <cellStyle name="ปกติ 41" xfId="6870" xr:uid="{94A84E86-C860-490A-842F-C5D7F9793263}"/>
    <cellStyle name="ปกติ 41 2" xfId="6871" xr:uid="{616357A3-03B3-4590-B2BC-CFDAF09DA4CA}"/>
    <cellStyle name="ปกติ 42" xfId="6872" xr:uid="{3688851A-C19D-4B7E-BC0F-F4C1DC843E34}"/>
    <cellStyle name="ปกติ 42 2" xfId="6873" xr:uid="{23B4BD3E-9DB1-4654-8CCE-21BBFF594729}"/>
    <cellStyle name="ปกติ 43" xfId="6874" xr:uid="{81A11A1C-A4FC-43F2-BEB7-D83DB0537524}"/>
    <cellStyle name="ปกติ 43 2" xfId="6875" xr:uid="{6338FBB5-372F-430A-9D00-A5E3F624DFCB}"/>
    <cellStyle name="ปกติ 5" xfId="6876" xr:uid="{AAEDC443-EDB2-4345-8EFB-5B2444B21DD2}"/>
    <cellStyle name="ปกติ 5 2" xfId="6877" xr:uid="{15E27DB5-4EC3-481D-B544-697D3824CEB5}"/>
    <cellStyle name="ปกติ 5 2 2" xfId="6878" xr:uid="{B7F6E828-85BB-429B-A93C-731D02F3CA78}"/>
    <cellStyle name="ปกติ 5 2 2 2" xfId="6879" xr:uid="{89AC2C8F-EF68-4C55-AA20-EE6048766248}"/>
    <cellStyle name="ปกติ 5 2 3" xfId="6880" xr:uid="{34241F29-41AD-4A8D-8D13-CC1CA505509D}"/>
    <cellStyle name="ปกติ 5 2 4" xfId="6881" xr:uid="{B63EBF45-465B-4C08-8F13-6DA4407E85D5}"/>
    <cellStyle name="ปกติ 5 3" xfId="6882" xr:uid="{A1469759-A18C-47EC-8CC6-76CEBE1D835F}"/>
    <cellStyle name="ปกติ 5 3 2" xfId="6883" xr:uid="{19969C55-A7C6-49D2-A3F2-A3264732E004}"/>
    <cellStyle name="ปกติ 5 3 2 2" xfId="20534" xr:uid="{A3E9E78F-F723-4FD2-BEEC-66D6662D322E}"/>
    <cellStyle name="ปกติ 5 3 2 3" xfId="17303" xr:uid="{3B477959-7FC4-471A-95CE-4F3A31BC4245}"/>
    <cellStyle name="ปกติ 5 4" xfId="6884" xr:uid="{FFB331F4-F2FB-4311-A23A-302C7CE66ABD}"/>
    <cellStyle name="ปกติ 5 5" xfId="6885" xr:uid="{0B2693BF-8BB1-41F8-B36E-7CABE1336DC6}"/>
    <cellStyle name="ปกติ 5 5 2" xfId="20535" xr:uid="{B2117720-F901-462E-97C2-ABB9AC728E7B}"/>
    <cellStyle name="ปกติ 5 5 3" xfId="17304" xr:uid="{7BFF67C1-586D-4330-A895-CCFC849DBECE}"/>
    <cellStyle name="ปกติ 5 6" xfId="17305" xr:uid="{064732F4-D6A0-4241-B00C-F9D85B615890}"/>
    <cellStyle name="ปกติ 5_สัญญาสิทธิ Final(UPDATE) 2009" xfId="6886" xr:uid="{05CD7EEB-F426-48D8-A342-54FC265369F4}"/>
    <cellStyle name="ปกติ 6" xfId="6887" xr:uid="{1C32A2E4-E03A-4DA7-AB15-D3985D23B76C}"/>
    <cellStyle name="ปกติ 6 2" xfId="6888" xr:uid="{6E7EF2CC-8089-4A3B-A6FC-26FD83758C12}"/>
    <cellStyle name="ปกติ 6 2 2" xfId="6889" xr:uid="{8052936B-D49A-4175-84A6-6EFA7F431932}"/>
    <cellStyle name="ปกติ 6 2 2 2" xfId="20536" xr:uid="{EE657A30-306D-440B-8F9D-ECEBE29CBCCF}"/>
    <cellStyle name="ปกติ 6 2 2 3" xfId="17306" xr:uid="{26517BDD-72E2-4212-9CC9-9AD618B37A4B}"/>
    <cellStyle name="ปกติ 6 2 3" xfId="6890" xr:uid="{310628DB-1263-466E-8E33-751747B29DA4}"/>
    <cellStyle name="ปกติ 6 3" xfId="6891" xr:uid="{762BA23D-3E3E-43EA-B20A-685278ED5848}"/>
    <cellStyle name="ปกติ 6 4" xfId="6892" xr:uid="{5354B6BB-A736-4175-80C2-CCE46D73E430}"/>
    <cellStyle name="ปกติ 6 5" xfId="6893" xr:uid="{D5DFC7A0-52EE-4AFB-9748-9B15B3772DB6}"/>
    <cellStyle name="ปกติ 6 5 2" xfId="20537" xr:uid="{9E63C901-C5BB-4DD2-9C73-85899C3D9A98}"/>
    <cellStyle name="ปกติ 6 5 3" xfId="17307" xr:uid="{622EF7E0-23F3-4524-BE5D-67B27EA1551E}"/>
    <cellStyle name="ปกติ 6 6" xfId="6894" xr:uid="{A44AD9E6-11FC-4A9F-94DE-876F9AF54F8F}"/>
    <cellStyle name="ปกติ 6 6 2" xfId="20538" xr:uid="{43866FCE-8C6C-4590-9051-12B8F0E9F24A}"/>
    <cellStyle name="ปกติ 6 6 3" xfId="17308" xr:uid="{DF8823DD-BB41-4841-81EF-43390CDCECEB}"/>
    <cellStyle name="ปกติ 6 7" xfId="6895" xr:uid="{7DBCFCD4-2317-4718-A229-61338EF0EDF4}"/>
    <cellStyle name="ปกติ 6 7 2" xfId="20539" xr:uid="{3B79D824-7E7E-4B7B-B809-395D9D7A4784}"/>
    <cellStyle name="ปกติ 6 7 3" xfId="17309" xr:uid="{7F860CA3-AED3-47CE-BF3A-08125A11141F}"/>
    <cellStyle name="ปกติ 6 8" xfId="17310" xr:uid="{C2FC3B55-EB32-4D24-9B8E-F09104965FEC}"/>
    <cellStyle name="ปกติ 7" xfId="6896" xr:uid="{66A7B226-874C-4CE8-8EC7-58272756A6AD}"/>
    <cellStyle name="ปกติ 7 2" xfId="6897" xr:uid="{DC325C92-B4D9-4C9A-A89A-C907E708DFD9}"/>
    <cellStyle name="ปกติ 7 2 2" xfId="6898" xr:uid="{3EBE6A99-A628-46D2-B6D1-83CC051D9361}"/>
    <cellStyle name="ปกติ 7 2 2 2" xfId="20540" xr:uid="{5F622AD7-84F9-4882-938C-62756676450F}"/>
    <cellStyle name="ปกติ 7 2 2 3" xfId="17311" xr:uid="{FCE9AAB4-DA4D-48B4-8A1F-4D845B26E8DA}"/>
    <cellStyle name="ปกติ 7 3" xfId="6899" xr:uid="{B9CEFB79-3430-4838-9908-8984ED6B30F1}"/>
    <cellStyle name="ปกติ 7 4" xfId="6900" xr:uid="{7BB1D0C0-3356-4D6A-A047-A1F584FF34BE}"/>
    <cellStyle name="ปกติ 7 4 2" xfId="6901" xr:uid="{B088DDD9-0DB0-4CBE-967D-49A2D8735257}"/>
    <cellStyle name="ปกติ 7 4 3" xfId="6902" xr:uid="{D19B4B77-A712-4973-A76F-78ACF07E4271}"/>
    <cellStyle name="ปกติ 7 5" xfId="6903" xr:uid="{73B06E8F-4A02-4E7A-B800-5FA5B26A3087}"/>
    <cellStyle name="ปกติ 7 6" xfId="17312" xr:uid="{2CF523F1-7143-4F76-8BDC-F293F269DDD4}"/>
    <cellStyle name="ปกติ 7_GL-Asset ก่อนปรับ" xfId="6904" xr:uid="{93A2FA4E-B47B-44D4-AB94-4623587F37E8}"/>
    <cellStyle name="ปกติ 8" xfId="6905" xr:uid="{C66B5FBE-1381-4C14-83C4-8C68FF405C78}"/>
    <cellStyle name="ปกติ 8 2" xfId="6906" xr:uid="{D70D4311-69BB-4D43-BF99-2923B1B6B848}"/>
    <cellStyle name="ปกติ 8 2 2" xfId="6907" xr:uid="{F9C5801C-68F9-4B81-9DCA-C8CAEB3AB3A0}"/>
    <cellStyle name="ปกติ 8 3" xfId="6908" xr:uid="{2D444A78-FB76-4C7B-83C7-49C53F5769BC}"/>
    <cellStyle name="ปกติ 8 3 2" xfId="6909" xr:uid="{F2BC5B65-6DBA-4837-A90F-1B49CC21F1D6}"/>
    <cellStyle name="ปกติ 8 4" xfId="6910" xr:uid="{68825B44-3155-40E2-AD89-0DD26ACC308F}"/>
    <cellStyle name="ปกติ 8 4 2" xfId="17313" xr:uid="{76A5C374-7F35-4F71-83AD-38D384B4DB68}"/>
    <cellStyle name="ปกติ 8 5" xfId="6911" xr:uid="{D6202B97-9302-49C0-B8AE-E0FC8B341AA2}"/>
    <cellStyle name="ปกติ 8_GL-Asset ก่อนปรับ" xfId="6912" xr:uid="{98E23F05-11FF-44EA-ABFA-DA64927F7292}"/>
    <cellStyle name="ปกติ 9" xfId="6913" xr:uid="{E737C902-C434-4ED7-A1AE-8A29AEF3BE5C}"/>
    <cellStyle name="ปกติ 9 2" xfId="6914" xr:uid="{00ABBAFE-7724-46A1-9FC7-0EC19ED59799}"/>
    <cellStyle name="ปกติ 9 3" xfId="6915" xr:uid="{96FA93AE-5A1E-4928-A741-0CDBA220BA9A}"/>
    <cellStyle name="ปกติ 9 3 2" xfId="20541" xr:uid="{778D3720-235C-4493-9792-CD69BF26327C}"/>
    <cellStyle name="ปกติ 9 3 3" xfId="17314" xr:uid="{C3080A6D-12B4-47B4-89A2-44A3E46C149C}"/>
    <cellStyle name="ปกติ 9 4" xfId="6916" xr:uid="{E54BA656-4B63-48D2-A3CA-DCDE235DF6B0}"/>
    <cellStyle name="ปกติ_116-420" xfId="6917" xr:uid="{06BA575E-3223-47C1-A9B0-ECF07AEE96A5}"/>
    <cellStyle name="ป้อนค่า" xfId="6918" xr:uid="{9CE4ECA7-A33F-480E-9615-08A9799FC229}"/>
    <cellStyle name="ป้อนค่า 10" xfId="6919" xr:uid="{EFAA9B59-87E6-41F3-A3EB-A673889793BF}"/>
    <cellStyle name="ป้อนค่า 10 10" xfId="41469" xr:uid="{AFCE8230-AF5F-433E-B498-AA3EFB389544}"/>
    <cellStyle name="ป้อนค่า 10 2" xfId="7467" xr:uid="{09819A8F-3928-4D17-BBD6-F0A230CF0555}"/>
    <cellStyle name="ป้อนค่า 10 2 2" xfId="21048" xr:uid="{364ED296-1937-483D-9FAE-41760B4C6D1E}"/>
    <cellStyle name="ป้อนค่า 10 2 2 2" xfId="34518" xr:uid="{5E203BEF-BE27-4B3B-A940-29E1A6D2766F}"/>
    <cellStyle name="ป้อนค่า 10 2 2 3" xfId="42628" xr:uid="{21DE7AF6-069A-49A3-A34B-76AE0F2497D0}"/>
    <cellStyle name="ป้อนค่า 10 2 2 4" xfId="46954" xr:uid="{AE381DB3-D14D-4F10-968D-8549A3DE3DF9}"/>
    <cellStyle name="ป้อนค่า 10 2 3" xfId="18782" xr:uid="{213975F9-E2FE-42A5-A790-A58A0D4C5CE7}"/>
    <cellStyle name="ป้อนค่า 10 2 3 2" xfId="32506" xr:uid="{2D687C29-BAE4-41FE-A007-6C0A6CCDE601}"/>
    <cellStyle name="ป้อนค่า 10 2 3 3" xfId="41082" xr:uid="{A0657237-28D2-47CA-8D38-D8AC01CEF99A}"/>
    <cellStyle name="ป้อนค่า 10 2 3 4" xfId="46005" xr:uid="{89B3C52E-732F-4D64-B130-C18E5C77345B}"/>
    <cellStyle name="ป้อนค่า 10 2 4" xfId="23238" xr:uid="{AB080E25-B70A-422F-8652-DCF6415F8C45}"/>
    <cellStyle name="ป้อนค่า 10 2 4 2" xfId="36661" xr:uid="{855B361A-29BF-46C0-BED5-2958F517F0F2}"/>
    <cellStyle name="ป้อนค่า 10 2 4 3" xfId="44191" xr:uid="{6ED33A69-76C3-4041-A42F-91C719FAFAE5}"/>
    <cellStyle name="ป้อนค่า 10 2 4 4" xfId="47957" xr:uid="{4916E612-743D-47A8-A948-D157BFEC3A1A}"/>
    <cellStyle name="ป้อนค่า 10 2 5" xfId="17317" xr:uid="{82A972FC-6894-4ADF-96F3-3352F51E08BE}"/>
    <cellStyle name="ป้อนค่า 10 2 5 2" xfId="31108" xr:uid="{F3DDF3CF-6D7D-46AA-99CC-D113A04ED53A}"/>
    <cellStyle name="ป้อนค่า 10 2 5 3" xfId="39765" xr:uid="{F34D96C1-8E8F-4796-8AD5-46433F0CA733}"/>
    <cellStyle name="ป้อนค่า 10 2 5 4" xfId="44862" xr:uid="{6735AB08-BC3C-4A06-B9AB-5CBEF6B0DA32}"/>
    <cellStyle name="ป้อนค่า 10 2 6" xfId="10327" xr:uid="{1DEE52CC-C5C4-4075-A577-6EDD6DC20424}"/>
    <cellStyle name="ป้อนค่า 10 2 7" xfId="24942" xr:uid="{14973197-1B1F-47C5-A9BB-1E513F542705}"/>
    <cellStyle name="ป้อนค่า 10 2 8" xfId="32887" xr:uid="{9E061036-B7A7-4205-AE4D-5F2DD41F211C}"/>
    <cellStyle name="ป้อนค่า 10 2 9" xfId="38221" xr:uid="{811EF009-B760-4776-A90C-EB656CA8A535}"/>
    <cellStyle name="ป้อนค่า 10 3" xfId="20543" xr:uid="{790EFCAC-FA82-4656-BD80-04B235256D26}"/>
    <cellStyle name="ป้อนค่า 10 3 2" xfId="34022" xr:uid="{969B98A1-7938-4D59-BEA4-14F4E6355419}"/>
    <cellStyle name="ป้อนค่า 10 3 3" xfId="42246" xr:uid="{A559DA45-5B02-4432-944F-FB34CDB0F80A}"/>
    <cellStyle name="ป้อนค่า 10 3 4" xfId="46650" xr:uid="{5CDE142C-07DC-4A82-9447-887D2F40DC93}"/>
    <cellStyle name="ป้อนค่า 10 4" xfId="20470" xr:uid="{F919E07F-3FFC-4AA2-8B29-AAE2A6F7DD95}"/>
    <cellStyle name="ป้อนค่า 10 4 2" xfId="33967" xr:uid="{5EA2E1A1-3799-4B69-896A-2ACFD95DBEA6}"/>
    <cellStyle name="ป้อนค่า 10 4 3" xfId="42229" xr:uid="{B88320FC-38AB-4107-9B40-12446597417E}"/>
    <cellStyle name="ป้อนค่า 10 4 4" xfId="46645" xr:uid="{E9D641EF-2372-408A-876A-D2E1F46D6395}"/>
    <cellStyle name="ป้อนค่า 10 5" xfId="22731" xr:uid="{BDDF7B3B-7880-4500-893F-6D88843E6281}"/>
    <cellStyle name="ป้อนค่า 10 5 2" xfId="36165" xr:uid="{587C06F4-7511-46D8-B21F-F1D4D7763254}"/>
    <cellStyle name="ป้อนค่า 10 5 3" xfId="43839" xr:uid="{D1F9CFD0-2A22-472E-8534-43950642CBFA}"/>
    <cellStyle name="ป้อนค่า 10 5 4" xfId="47727" xr:uid="{5D38D1F8-BC1A-4773-B1F9-8409DC85FE3C}"/>
    <cellStyle name="ป้อนค่า 10 6" xfId="17316" xr:uid="{29F0AEA1-BD09-43C7-95A4-20CE61020C31}"/>
    <cellStyle name="ป้อนค่า 10 6 2" xfId="31107" xr:uid="{87EA13B3-3A9F-4C6A-A52A-91C2F4F88FFB}"/>
    <cellStyle name="ป้อนค่า 10 6 3" xfId="39764" xr:uid="{0C12BFC7-B098-425A-A2A1-C3E85665ABA8}"/>
    <cellStyle name="ป้อนค่า 10 6 4" xfId="44861" xr:uid="{84D6BD25-C66A-4CA3-B242-DCCA9145A4BE}"/>
    <cellStyle name="ป้อนค่า 10 7" xfId="9793" xr:uid="{20BBF277-E40F-4DE6-B39F-1F0E5A81A3BD}"/>
    <cellStyle name="ป้อนค่า 10 8" xfId="24431" xr:uid="{AA216A19-B02A-4227-8D74-9B42AFFA269E}"/>
    <cellStyle name="ป้อนค่า 10 9" xfId="8338" xr:uid="{DACAF090-04EA-406F-9399-18B062DCFF12}"/>
    <cellStyle name="ป้อนค่า 11" xfId="6920" xr:uid="{9089C2BC-9421-449F-8DCD-7429B16BC013}"/>
    <cellStyle name="ป้อนค่า 11 2" xfId="7468" xr:uid="{CBAEB828-D13B-4DA4-95ED-8444D315D330}"/>
    <cellStyle name="ป้อนค่า 11 2 2" xfId="19089" xr:uid="{1AAC19A5-26D7-4B02-942B-8324A5614A1B}"/>
    <cellStyle name="ป้อนค่า 11 2 2 2" xfId="32775" xr:uid="{44F064F2-04E6-405B-895D-AA5ACA224CEF}"/>
    <cellStyle name="ป้อนค่า 11 2 2 3" xfId="41300" xr:uid="{7A47412A-021D-49B4-AC1F-B03919F1A378}"/>
    <cellStyle name="ป้อนค่า 11 2 2 4" xfId="46155" xr:uid="{36C845BF-AA6F-4C6F-A938-6698ADBDB73E}"/>
    <cellStyle name="ป้อนค่า 11 2 3" xfId="23239" xr:uid="{573D36C4-E795-4A66-82F9-9637C5A75320}"/>
    <cellStyle name="ป้อนค่า 11 2 3 2" xfId="36662" xr:uid="{B95EA5A6-6653-4B42-B167-F150BDE6793B}"/>
    <cellStyle name="ป้อนค่า 11 2 3 3" xfId="44192" xr:uid="{DFAB737C-4CFA-4066-A884-55D4259A318C}"/>
    <cellStyle name="ป้อนค่า 11 2 3 4" xfId="47958" xr:uid="{28D947DA-A4FE-4349-89CC-3A3030FA9FCB}"/>
    <cellStyle name="ป้อนค่า 11 2 4" xfId="21049" xr:uid="{28736E60-3ABE-4181-9AEE-F2B30A1199E2}"/>
    <cellStyle name="ป้อนค่า 11 2 4 2" xfId="34519" xr:uid="{FECC2C34-EB8D-4564-8597-1FF8EA61C94A}"/>
    <cellStyle name="ป้อนค่า 11 2 4 3" xfId="42629" xr:uid="{FA805EA0-AD59-4F4B-B4B7-A2C772E314D7}"/>
    <cellStyle name="ป้อนค่า 11 2 4 4" xfId="46955" xr:uid="{EFC7CC5B-5421-4747-BB8F-CB614B8AFB8E}"/>
    <cellStyle name="ป้อนค่า 11 2 5" xfId="10328" xr:uid="{5C493577-91AB-4617-8E89-6900D5E63AB9}"/>
    <cellStyle name="ป้อนค่า 11 2 6" xfId="24943" xr:uid="{0E78B1D8-E336-4E11-9B5B-5F7A5A6DA65A}"/>
    <cellStyle name="ป้อนค่า 11 2 7" xfId="35373" xr:uid="{D761EC9C-8371-4806-A0B4-633386665F26}"/>
    <cellStyle name="ป้อนค่า 11 2 8" xfId="38220" xr:uid="{36E4033D-972A-4AC8-A140-48BA123E5776}"/>
    <cellStyle name="ป้อนค่า 11 3" xfId="21452" xr:uid="{9439BE06-3845-4304-9A83-97DDE923831D}"/>
    <cellStyle name="ป้อนค่า 11 3 2" xfId="34918" xr:uid="{3C9BAFB0-5A7C-4CD0-923E-562BE47F5489}"/>
    <cellStyle name="ป้อนค่า 11 3 3" xfId="42954" xr:uid="{933F0D38-F112-4E90-969B-3461B7EA45E1}"/>
    <cellStyle name="ป้อนค่า 11 3 4" xfId="47222" xr:uid="{75649F8A-32A2-4D7D-AE2B-011DA1E63707}"/>
    <cellStyle name="ป้อนค่า 11 4" xfId="22732" xr:uid="{3A1886F8-C526-4D93-B69B-6CE6C276151D}"/>
    <cellStyle name="ป้อนค่า 11 4 2" xfId="36166" xr:uid="{11CA8D09-2688-40C8-BC69-33673FDA791A}"/>
    <cellStyle name="ป้อนค่า 11 4 3" xfId="43840" xr:uid="{5A637FD0-5042-4E87-A348-CCC07B1A297D}"/>
    <cellStyle name="ป้อนค่า 11 4 4" xfId="47728" xr:uid="{D1924431-8EB7-4EDC-AD88-F15D6DF3333F}"/>
    <cellStyle name="ป้อนค่า 11 5" xfId="20544" xr:uid="{588717DF-EEFF-4C15-8511-5CB7695EADDB}"/>
    <cellStyle name="ป้อนค่า 11 5 2" xfId="34023" xr:uid="{82473D97-0A86-4DF2-81CC-174D620DE4C9}"/>
    <cellStyle name="ป้อนค่า 11 5 3" xfId="42247" xr:uid="{25DCEE0E-3A92-4B7E-A884-AEAAE90A2F65}"/>
    <cellStyle name="ป้อนค่า 11 5 4" xfId="46651" xr:uid="{E1AAA8CB-3197-4BD5-A5E9-6D0D6D346EB2}"/>
    <cellStyle name="ป้อนค่า 11 6" xfId="9794" xr:uid="{B50D3DF1-1E9A-45C8-96DA-42C30CDC998F}"/>
    <cellStyle name="ป้อนค่า 11 7" xfId="24432" xr:uid="{E050C0B6-EC0B-4F78-AD2A-97F5D7BA7541}"/>
    <cellStyle name="ป้อนค่า 11 8" xfId="8186" xr:uid="{08C1F147-0639-4DAA-8A91-34B6A918EE92}"/>
    <cellStyle name="ป้อนค่า 11 9" xfId="41996" xr:uid="{46F622EF-BC68-4E92-B8ED-87CBDB46504F}"/>
    <cellStyle name="ป้อนค่า 12" xfId="6921" xr:uid="{F41A7E42-FD3A-4B8C-BA7B-3FE288364260}"/>
    <cellStyle name="ป้อนค่า 12 2" xfId="7469" xr:uid="{74B1483A-360E-4F96-BF81-C5644900035E}"/>
    <cellStyle name="ป้อนค่า 12 2 2" xfId="18783" xr:uid="{F0EED2EF-34F4-46B4-94CB-A7651895BF6E}"/>
    <cellStyle name="ป้อนค่า 12 2 2 2" xfId="32507" xr:uid="{4D9123DC-9508-488B-B3B6-E98AE60FB699}"/>
    <cellStyle name="ป้อนค่า 12 2 2 3" xfId="41083" xr:uid="{9D55B938-B22A-477F-B905-3023F8E4D3B1}"/>
    <cellStyle name="ป้อนค่า 12 2 2 4" xfId="46006" xr:uid="{C3EA3DD1-6928-4D55-8284-929C08C418F6}"/>
    <cellStyle name="ป้อนค่า 12 2 3" xfId="23240" xr:uid="{9B818F72-8EF0-47B6-87F4-54A437D67857}"/>
    <cellStyle name="ป้อนค่า 12 2 3 2" xfId="36663" xr:uid="{D8037530-ABAD-4447-AD98-526BAC64F2E5}"/>
    <cellStyle name="ป้อนค่า 12 2 3 3" xfId="44193" xr:uid="{B5E1CFBE-86B5-481A-8CE0-D6AE3FA5CC23}"/>
    <cellStyle name="ป้อนค่า 12 2 3 4" xfId="47959" xr:uid="{E702374E-5119-47D6-9A5D-879249208CFB}"/>
    <cellStyle name="ป้อนค่า 12 2 4" xfId="21050" xr:uid="{0CF34213-1F72-41FF-9A96-66D98CD258B9}"/>
    <cellStyle name="ป้อนค่า 12 2 4 2" xfId="34520" xr:uid="{D59A64CE-98D2-43D2-91C9-58F6056C2FE4}"/>
    <cellStyle name="ป้อนค่า 12 2 4 3" xfId="42630" xr:uid="{C8C9F0CF-A7FB-46C2-90DC-6111EABBA509}"/>
    <cellStyle name="ป้อนค่า 12 2 4 4" xfId="46956" xr:uid="{25D17245-DD2A-4055-8BEC-2F99E7B9C671}"/>
    <cellStyle name="ป้อนค่า 12 2 5" xfId="10329" xr:uid="{E416954D-FA15-40F4-9326-906C761E5F62}"/>
    <cellStyle name="ป้อนค่า 12 2 6" xfId="24944" xr:uid="{1A91338A-FEF9-463C-A3EE-38C4D9F4B39F}"/>
    <cellStyle name="ป้อนค่า 12 2 7" xfId="32809" xr:uid="{AB360DD5-6A54-489A-A69D-D84F684995F6}"/>
    <cellStyle name="ป้อนค่า 12 2 8" xfId="38219" xr:uid="{D820D840-49D0-45F3-8112-20F0AF31F619}"/>
    <cellStyle name="ป้อนค่า 12 3" xfId="21451" xr:uid="{D7CEE4ED-43E3-4DEF-B641-E3BAB12091F2}"/>
    <cellStyle name="ป้อนค่า 12 3 2" xfId="34917" xr:uid="{A1328C6A-B3B0-41AE-8B86-D11A7E78317B}"/>
    <cellStyle name="ป้อนค่า 12 3 3" xfId="42953" xr:uid="{FE890A03-76FD-474C-91B4-1F122A971539}"/>
    <cellStyle name="ป้อนค่า 12 3 4" xfId="47221" xr:uid="{68A11F89-03AD-4A7A-9BC1-A24B8BF3C46F}"/>
    <cellStyle name="ป้อนค่า 12 4" xfId="22733" xr:uid="{13697AD5-26DE-425F-A9DB-BDEBC865FAD8}"/>
    <cellStyle name="ป้อนค่า 12 4 2" xfId="36167" xr:uid="{24F4BA85-B9B3-4181-AD4A-CAAC1412B68A}"/>
    <cellStyle name="ป้อนค่า 12 4 3" xfId="43841" xr:uid="{48B92C91-633A-419F-801B-3103975E394A}"/>
    <cellStyle name="ป้อนค่า 12 4 4" xfId="47729" xr:uid="{69CCB786-E5C2-44DD-851E-E6600D5CC621}"/>
    <cellStyle name="ป้อนค่า 12 5" xfId="20545" xr:uid="{3D66AE56-1066-48BA-9F60-D39447CB86A4}"/>
    <cellStyle name="ป้อนค่า 12 5 2" xfId="34024" xr:uid="{A54C9DCC-6B88-4126-A8D8-40862152C35D}"/>
    <cellStyle name="ป้อนค่า 12 5 3" xfId="42248" xr:uid="{2EDEBE1D-F909-425B-B095-9F457940B52B}"/>
    <cellStyle name="ป้อนค่า 12 5 4" xfId="46652" xr:uid="{D52EC27D-EE23-475B-B0BB-BE337F18596A}"/>
    <cellStyle name="ป้อนค่า 12 6" xfId="9795" xr:uid="{54629CEC-1208-49C2-9C5D-A653D5B1D384}"/>
    <cellStyle name="ป้อนค่า 12 7" xfId="24433" xr:uid="{B71AEECC-88D7-44B6-A23E-B4DBB58057DE}"/>
    <cellStyle name="ป้อนค่า 12 8" xfId="29514" xr:uid="{E63CE988-A785-4575-822C-828FE00906D8}"/>
    <cellStyle name="ป้อนค่า 12 9" xfId="44445" xr:uid="{40C960E2-0080-4008-B09A-79BD539651A7}"/>
    <cellStyle name="ป้อนค่า 13" xfId="6922" xr:uid="{C65D5E9D-BBF0-49CE-9E79-17932624AED9}"/>
    <cellStyle name="ป้อนค่า 13 2" xfId="7470" xr:uid="{68977223-1929-4EC5-B2B4-D55C6905EE08}"/>
    <cellStyle name="ป้อนค่า 13 2 2" xfId="18784" xr:uid="{D29B53AC-ACB3-4F70-82A4-D0A0FAEDE020}"/>
    <cellStyle name="ป้อนค่า 13 2 2 2" xfId="32508" xr:uid="{DB1867FF-CE59-40C2-9787-77EACA132E78}"/>
    <cellStyle name="ป้อนค่า 13 2 2 3" xfId="41084" xr:uid="{EF590916-290A-46FB-B061-22D4B60B3E3A}"/>
    <cellStyle name="ป้อนค่า 13 2 2 4" xfId="46007" xr:uid="{56972A5C-46FD-485E-B2F3-724C544D7FA9}"/>
    <cellStyle name="ป้อนค่า 13 2 3" xfId="23241" xr:uid="{26EE82D0-1388-4495-8863-72707459FF22}"/>
    <cellStyle name="ป้อนค่า 13 2 3 2" xfId="36664" xr:uid="{5E307067-A88D-4289-8C2A-6449C9184AA1}"/>
    <cellStyle name="ป้อนค่า 13 2 3 3" xfId="44194" xr:uid="{BC416CA4-3DC6-46F4-BEBB-C0358023C8B6}"/>
    <cellStyle name="ป้อนค่า 13 2 3 4" xfId="47960" xr:uid="{23196EF4-F42D-4315-A5F9-D60DEC8A854A}"/>
    <cellStyle name="ป้อนค่า 13 2 4" xfId="21051" xr:uid="{BE518BBE-2EE6-4598-9C1A-F24E2C08ECEC}"/>
    <cellStyle name="ป้อนค่า 13 2 4 2" xfId="34521" xr:uid="{7011FD21-F399-4174-9C13-27E26CD607CB}"/>
    <cellStyle name="ป้อนค่า 13 2 4 3" xfId="42631" xr:uid="{45B3E5B1-5431-4F86-9910-1ED8E01F50A6}"/>
    <cellStyle name="ป้อนค่า 13 2 4 4" xfId="46957" xr:uid="{CBABDE41-4206-497D-BDEE-E5A950383BEE}"/>
    <cellStyle name="ป้อนค่า 13 2 5" xfId="10330" xr:uid="{0946099D-69E2-4F0D-B49E-7E26782F20F5}"/>
    <cellStyle name="ป้อนค่า 13 2 6" xfId="24945" xr:uid="{04BF769C-1AD9-450F-843A-D6264654DAC4}"/>
    <cellStyle name="ป้อนค่า 13 2 7" xfId="35479" xr:uid="{7448F5B5-4145-402D-AF2B-6EE55FAB19FC}"/>
    <cellStyle name="ป้อนค่า 13 2 8" xfId="38218" xr:uid="{6AD71293-625F-404F-B7C4-358358F84012}"/>
    <cellStyle name="ป้อนค่า 13 3" xfId="21450" xr:uid="{4903E2B7-3F9A-4ADF-8415-F9098DF70098}"/>
    <cellStyle name="ป้อนค่า 13 3 2" xfId="34916" xr:uid="{2EA5A1D4-5B54-4618-8C95-DEEA1BA81DC2}"/>
    <cellStyle name="ป้อนค่า 13 3 3" xfId="42952" xr:uid="{85B7445E-F18C-407C-8EF9-F24A7C69B5B2}"/>
    <cellStyle name="ป้อนค่า 13 3 4" xfId="47220" xr:uid="{6B7C7A69-9D74-4F28-AF08-80141863391D}"/>
    <cellStyle name="ป้อนค่า 13 4" xfId="22734" xr:uid="{70F2842A-3777-4192-9F24-99354469E975}"/>
    <cellStyle name="ป้อนค่า 13 4 2" xfId="36168" xr:uid="{36F6534C-035F-436D-BA86-B361D3EE6C08}"/>
    <cellStyle name="ป้อนค่า 13 4 3" xfId="43842" xr:uid="{D44A262E-BEC7-4EDD-AD28-8234B2EE24D3}"/>
    <cellStyle name="ป้อนค่า 13 4 4" xfId="47730" xr:uid="{ACEACFE9-227D-4429-A161-1CF20481E007}"/>
    <cellStyle name="ป้อนค่า 13 5" xfId="20546" xr:uid="{883AD4F3-1769-417D-8C4E-E7258D8CB82D}"/>
    <cellStyle name="ป้อนค่า 13 5 2" xfId="34025" xr:uid="{BDBADF2C-EE44-4A18-9F6E-8596262122EC}"/>
    <cellStyle name="ป้อนค่า 13 5 3" xfId="42249" xr:uid="{1BFB394D-9D30-4522-9E0E-E591465EE236}"/>
    <cellStyle name="ป้อนค่า 13 5 4" xfId="46653" xr:uid="{27578E54-F644-4D9A-9AEB-ED779970428E}"/>
    <cellStyle name="ป้อนค่า 13 6" xfId="9796" xr:uid="{E21D9B0A-57FB-48F1-BB69-89EF755B4D02}"/>
    <cellStyle name="ป้อนค่า 13 7" xfId="24434" xr:uid="{E9777FE7-6F35-4F46-B889-3642E0DE3047}"/>
    <cellStyle name="ป้อนค่า 13 8" xfId="33725" xr:uid="{300BFE5C-51CF-4A4B-BA4F-CB2947A8B8E0}"/>
    <cellStyle name="ป้อนค่า 13 9" xfId="43418" xr:uid="{20AE0F0D-449D-4D59-BF2A-B9FCEDC6CD51}"/>
    <cellStyle name="ป้อนค่า 14" xfId="7466" xr:uid="{99B48B09-A300-4588-991B-7C97398DAF5B}"/>
    <cellStyle name="ป้อนค่า 14 2" xfId="18781" xr:uid="{F2C78D12-36E8-457C-96C6-E99C6C774A27}"/>
    <cellStyle name="ป้อนค่า 14 2 2" xfId="32505" xr:uid="{53CA3F3E-5A9F-4EA5-BA67-18F745850399}"/>
    <cellStyle name="ป้อนค่า 14 2 3" xfId="41081" xr:uid="{18369DC3-C6BB-433F-8653-8DA055109270}"/>
    <cellStyle name="ป้อนค่า 14 2 4" xfId="46004" xr:uid="{74265CAA-34A0-41AC-87AB-A8C9C9406A51}"/>
    <cellStyle name="ป้อนค่า 14 3" xfId="23237" xr:uid="{28A2ADDB-36D2-46EF-8A85-8185A4CA9B33}"/>
    <cellStyle name="ป้อนค่า 14 3 2" xfId="36660" xr:uid="{BA414E32-4C14-4CC8-A57D-F26A69CD1567}"/>
    <cellStyle name="ป้อนค่า 14 3 3" xfId="44190" xr:uid="{D2B5E944-F387-44DD-81A6-4B018376C5A6}"/>
    <cellStyle name="ป้อนค่า 14 3 4" xfId="47956" xr:uid="{138F65C6-3A14-4C99-83F1-0B9A369C7D14}"/>
    <cellStyle name="ป้อนค่า 14 4" xfId="21047" xr:uid="{EF1439C9-E2A1-4B0A-A742-F34F574E608E}"/>
    <cellStyle name="ป้อนค่า 14 4 2" xfId="34517" xr:uid="{E2EFF77E-DF49-4F53-AF37-97EE27C6A476}"/>
    <cellStyle name="ป้อนค่า 14 4 3" xfId="42627" xr:uid="{75841D76-36DE-4A60-AB08-2A66E94C8D80}"/>
    <cellStyle name="ป้อนค่า 14 4 4" xfId="46953" xr:uid="{273918D6-EECA-4EA7-A0E8-B2AF6A4914FC}"/>
    <cellStyle name="ป้อนค่า 14 5" xfId="10326" xr:uid="{AF7B360F-6F3D-4406-ABF3-645351042A5E}"/>
    <cellStyle name="ป้อนค่า 14 6" xfId="24941" xr:uid="{1923FB55-BB6E-4F97-BFFB-A86C52EFCD5D}"/>
    <cellStyle name="ป้อนค่า 14 7" xfId="35770" xr:uid="{48E0C653-FA74-4CA1-AE7A-70183CE0142B}"/>
    <cellStyle name="ป้อนค่า 14 8" xfId="38222" xr:uid="{3A5E9828-6591-4EA8-8813-D463D0E1315A}"/>
    <cellStyle name="ป้อนค่า 15" xfId="20542" xr:uid="{96F9C14B-FC04-4104-8967-990FBB58A063}"/>
    <cellStyle name="ป้อนค่า 15 2" xfId="34021" xr:uid="{D2DCEF88-4E7F-427B-A194-0E210FEF33CA}"/>
    <cellStyle name="ป้อนค่า 15 3" xfId="42245" xr:uid="{F709055C-A6A7-4AD7-B097-66CBBAAB429C}"/>
    <cellStyle name="ป้อนค่า 15 4" xfId="46649" xr:uid="{BC60989A-3009-4998-8C83-B1BF23E903C7}"/>
    <cellStyle name="ป้อนค่า 16" xfId="21453" xr:uid="{8F84BE1A-AAF4-47D8-803E-537DB7115F4E}"/>
    <cellStyle name="ป้อนค่า 16 2" xfId="34919" xr:uid="{2C848B59-CBFB-4DD2-BC39-81BECA883FC8}"/>
    <cellStyle name="ป้อนค่า 16 3" xfId="42955" xr:uid="{3FA202E4-08AE-495A-9234-10087334B36F}"/>
    <cellStyle name="ป้อนค่า 16 4" xfId="47223" xr:uid="{79CE7F58-7D8F-4D9B-A261-C5CF9CBA553B}"/>
    <cellStyle name="ป้อนค่า 17" xfId="22730" xr:uid="{3AFEE9A5-ABF4-4709-A576-59BF9E0C49CE}"/>
    <cellStyle name="ป้อนค่า 17 2" xfId="36164" xr:uid="{CE952987-D5B0-4236-94C4-271D96A1D1A6}"/>
    <cellStyle name="ป้อนค่า 17 3" xfId="43838" xr:uid="{2D2D4BD7-1AA6-4815-ADA9-D966F31FBEA4}"/>
    <cellStyle name="ป้อนค่า 17 4" xfId="47726" xr:uid="{CAAA2269-3C74-406E-BF36-8265EA281F49}"/>
    <cellStyle name="ป้อนค่า 18" xfId="17315" xr:uid="{885287BD-7B6B-4F08-91E8-D30BEC474014}"/>
    <cellStyle name="ป้อนค่า 18 2" xfId="31106" xr:uid="{6DD8F209-4C8D-43B2-A0BD-5C1DF66BD538}"/>
    <cellStyle name="ป้อนค่า 18 3" xfId="39763" xr:uid="{CF03ECBE-A7D8-4128-9CC2-A7A129D3E73B}"/>
    <cellStyle name="ป้อนค่า 18 4" xfId="44860" xr:uid="{C0627BD9-6ECD-4D97-82CC-033CA740C119}"/>
    <cellStyle name="ป้อนค่า 19" xfId="9792" xr:uid="{6D27F580-AF6C-46E6-B676-31CDEC334212}"/>
    <cellStyle name="ป้อนค่า 2" xfId="6923" xr:uid="{E732E69F-9D71-4E47-B317-C7C3EC5C5418}"/>
    <cellStyle name="ป้อนค่า 2 10" xfId="21449" xr:uid="{A3FCD95E-C767-468C-9ABF-C46ED87B3DC1}"/>
    <cellStyle name="ป้อนค่า 2 10 2" xfId="34915" xr:uid="{0CBD4862-4A62-491B-8F3C-86A5FBFCDB27}"/>
    <cellStyle name="ป้อนค่า 2 10 3" xfId="42951" xr:uid="{A3BAFE9A-EDA2-4C35-A11E-5117A6E55155}"/>
    <cellStyle name="ป้อนค่า 2 10 4" xfId="47219" xr:uid="{87C02820-A1E1-488F-819E-135ABF25F21B}"/>
    <cellStyle name="ป้อนค่า 2 11" xfId="22735" xr:uid="{C468671B-3984-471C-AF5F-B14A05BA4381}"/>
    <cellStyle name="ป้อนค่า 2 11 2" xfId="36169" xr:uid="{B8C64321-FFA4-4A31-B06C-B46BBEA0D58E}"/>
    <cellStyle name="ป้อนค่า 2 11 3" xfId="43843" xr:uid="{9BC00DB5-10C1-48B9-8304-98F92B0AADD4}"/>
    <cellStyle name="ป้อนค่า 2 11 4" xfId="47731" xr:uid="{87FE3932-A117-48B4-A95D-63BE84452040}"/>
    <cellStyle name="ป้อนค่า 2 12" xfId="17318" xr:uid="{601FCED7-CD0C-4F9C-A1DB-CBB6B1437791}"/>
    <cellStyle name="ป้อนค่า 2 12 2" xfId="31109" xr:uid="{37BFE823-3378-43DF-BE7D-2A6F7472852B}"/>
    <cellStyle name="ป้อนค่า 2 12 3" xfId="39766" xr:uid="{A6C91AF5-BF5D-4042-A2EE-577E91AA10E6}"/>
    <cellStyle name="ป้อนค่า 2 12 4" xfId="44863" xr:uid="{0818C1D3-396E-4510-9F54-D580E1F3E562}"/>
    <cellStyle name="ป้อนค่า 2 13" xfId="9797" xr:uid="{356149B4-4114-47FE-9282-FFCE3A4FD694}"/>
    <cellStyle name="ป้อนค่า 2 14" xfId="24435" xr:uid="{4510AB98-6EB5-45E7-BF02-587D95510828}"/>
    <cellStyle name="ป้อนค่า 2 15" xfId="29517" xr:uid="{E78582CB-6139-403F-A31D-D7A9847565A9}"/>
    <cellStyle name="ป้อนค่า 2 16" xfId="43034" xr:uid="{52EDFAE2-ED0C-484F-B3D3-B570DA8CDEE8}"/>
    <cellStyle name="ป้อนค่า 2 2" xfId="6924" xr:uid="{DD138051-4E5B-45C3-87B4-34BE8A3D3520}"/>
    <cellStyle name="ป้อนค่า 2 2 10" xfId="22736" xr:uid="{09980718-3C32-4EAC-BB74-745EA26051FF}"/>
    <cellStyle name="ป้อนค่า 2 2 10 2" xfId="36170" xr:uid="{E4519DEB-77B5-4BD1-A43B-7047DBBCB3F7}"/>
    <cellStyle name="ป้อนค่า 2 2 10 3" xfId="43844" xr:uid="{F11A09FC-F6C6-43B2-8BA1-86A60C944B1B}"/>
    <cellStyle name="ป้อนค่า 2 2 10 4" xfId="47732" xr:uid="{395C7EE0-9826-41AF-AC9D-BB7DAFCF3318}"/>
    <cellStyle name="ป้อนค่า 2 2 11" xfId="17319" xr:uid="{33BB6AB6-C684-4360-80FA-C989D04C3BA7}"/>
    <cellStyle name="ป้อนค่า 2 2 11 2" xfId="31110" xr:uid="{2E508BE2-3636-4C40-A4F4-DF546C080058}"/>
    <cellStyle name="ป้อนค่า 2 2 11 3" xfId="39767" xr:uid="{0FE0BA39-C4B1-4DDA-B5B9-1214494C6B27}"/>
    <cellStyle name="ป้อนค่า 2 2 11 4" xfId="44864" xr:uid="{F608DDAA-A635-4465-B2A2-4B324542A666}"/>
    <cellStyle name="ป้อนค่า 2 2 12" xfId="9798" xr:uid="{00484713-2154-4FCB-806E-9CE6F4C120D2}"/>
    <cellStyle name="ป้อนค่า 2 2 13" xfId="24436" xr:uid="{4BDEE248-76D7-4B43-AE5C-8B92A1377513}"/>
    <cellStyle name="ป้อนค่า 2 2 14" xfId="29516" xr:uid="{AB5639A4-90A2-4407-9943-1DD73914A53A}"/>
    <cellStyle name="ป้อนค่า 2 2 15" xfId="42545" xr:uid="{EE985DD1-4661-4A5E-A222-41BB7C95B4FA}"/>
    <cellStyle name="ป้อนค่า 2 2 2" xfId="6925" xr:uid="{5FBE0C48-99B9-4955-BF54-A023DE547D34}"/>
    <cellStyle name="ป้อนค่า 2 2 2 10" xfId="17321" xr:uid="{B77CFB15-8012-42B3-9546-7A62E22EA973}"/>
    <cellStyle name="ป้อนค่า 2 2 2 10 2" xfId="31112" xr:uid="{474B2449-E227-4BD1-8383-CDEC626A371C}"/>
    <cellStyle name="ป้อนค่า 2 2 2 10 3" xfId="39769" xr:uid="{89DB44E0-08F3-4477-8C72-037BAE1A6AFB}"/>
    <cellStyle name="ป้อนค่า 2 2 2 10 4" xfId="44866" xr:uid="{D21DB869-8CBA-491F-A99B-8862AE310AE6}"/>
    <cellStyle name="ป้อนค่า 2 2 2 11" xfId="20549" xr:uid="{46512E47-71D2-4AD2-8919-E2885D1FA12B}"/>
    <cellStyle name="ป้อนค่า 2 2 2 11 2" xfId="34028" xr:uid="{02A698E6-2A5B-4D5D-8423-66A770099725}"/>
    <cellStyle name="ป้อนค่า 2 2 2 11 3" xfId="42252" xr:uid="{38B17CCA-F9CA-446C-BC96-AA8A4B9A0D86}"/>
    <cellStyle name="ป้อนค่า 2 2 2 11 4" xfId="46656" xr:uid="{5205BD6A-EFAD-4F57-9AAC-40E0D5588519}"/>
    <cellStyle name="ป้อนค่า 2 2 2 12" xfId="21447" xr:uid="{F02CB929-4EDE-4F97-BE99-508E22526399}"/>
    <cellStyle name="ป้อนค่า 2 2 2 12 2" xfId="34913" xr:uid="{514D2962-48E8-4871-BCBE-C85A47828F54}"/>
    <cellStyle name="ป้อนค่า 2 2 2 12 3" xfId="42949" xr:uid="{B07A83A1-1CCA-4990-869E-A00C18D9BD98}"/>
    <cellStyle name="ป้อนค่า 2 2 2 12 4" xfId="47217" xr:uid="{D8EA7D21-8268-4F11-80B9-6016F521B10E}"/>
    <cellStyle name="ป้อนค่า 2 2 2 13" xfId="22737" xr:uid="{76925116-A1C4-4ADE-9FC6-0E6C79DE617A}"/>
    <cellStyle name="ป้อนค่า 2 2 2 13 2" xfId="36171" xr:uid="{AE77654D-823C-45F4-A44C-12C69DA49F5F}"/>
    <cellStyle name="ป้อนค่า 2 2 2 13 3" xfId="43845" xr:uid="{056F1877-FF1C-4BD3-AA26-53F67004A5A6}"/>
    <cellStyle name="ป้อนค่า 2 2 2 13 4" xfId="47733" xr:uid="{284F50CF-FD65-4DD2-9593-E93F094776E3}"/>
    <cellStyle name="ป้อนค่า 2 2 2 14" xfId="17320" xr:uid="{1FDA9540-E672-4B1A-94AB-1F8ABEE7BD81}"/>
    <cellStyle name="ป้อนค่า 2 2 2 14 2" xfId="31111" xr:uid="{F8AAE4BE-ABD9-4D42-B030-4F3DC3CD3394}"/>
    <cellStyle name="ป้อนค่า 2 2 2 14 3" xfId="39768" xr:uid="{3832A94F-77A7-41CD-8A7B-3D858418892D}"/>
    <cellStyle name="ป้อนค่า 2 2 2 14 4" xfId="44865" xr:uid="{C95C0A53-A094-4537-9CBF-F9D31D000B82}"/>
    <cellStyle name="ป้อนค่า 2 2 2 15" xfId="9799" xr:uid="{DC1AA3E5-F2B6-4493-BAD5-4C6455B23467}"/>
    <cellStyle name="ป้อนค่า 2 2 2 16" xfId="24437" xr:uid="{656D0229-1956-4AE9-8662-ADA2E3879819}"/>
    <cellStyle name="ป้อนค่า 2 2 2 17" xfId="29515" xr:uid="{E50FAC48-D2EA-4E9E-A61A-16BDCCFEB91B}"/>
    <cellStyle name="ป้อนค่า 2 2 2 18" xfId="44107" xr:uid="{4CD1FB01-6740-4CC0-B4AE-C54CF0EC01A1}"/>
    <cellStyle name="ป้อนค่า 2 2 2 2" xfId="7473" xr:uid="{B20250D9-80FD-4DF4-B4AB-EA87248B3B61}"/>
    <cellStyle name="ป้อนค่า 2 2 2 2 10" xfId="38215" xr:uid="{485575A2-00BA-4D87-9E5F-82D47D91B3CF}"/>
    <cellStyle name="ป้อนค่า 2 2 2 2 2" xfId="17323" xr:uid="{3ECE5F0D-0B0D-426B-BAC5-B86EC1EA34E4}"/>
    <cellStyle name="ป้อนค่า 2 2 2 2 2 2" xfId="31114" xr:uid="{4648CCDE-22A5-4E8E-8B68-7C27B2FFF725}"/>
    <cellStyle name="ป้อนค่า 2 2 2 2 2 3" xfId="39771" xr:uid="{A69DBFC5-D292-49E1-B885-CB3A07C177FD}"/>
    <cellStyle name="ป้อนค่า 2 2 2 2 2 4" xfId="44868" xr:uid="{23B416DC-1612-4596-9046-47E8F90B2CF2}"/>
    <cellStyle name="ป้อนค่า 2 2 2 2 3" xfId="21054" xr:uid="{FCE5791E-E1DB-4E0D-9E1E-05540F8AC9A9}"/>
    <cellStyle name="ป้อนค่า 2 2 2 2 3 2" xfId="34524" xr:uid="{C8BC8727-2D46-4977-ACFC-FDD472D5EFED}"/>
    <cellStyle name="ป้อนค่า 2 2 2 2 3 3" xfId="42634" xr:uid="{03B40397-3942-4C51-A567-9C9CD7B754BE}"/>
    <cellStyle name="ป้อนค่า 2 2 2 2 3 4" xfId="46960" xr:uid="{AA14FE67-B71F-419C-8ED7-CE50C62F89CA}"/>
    <cellStyle name="ป้อนค่า 2 2 2 2 4" xfId="18785" xr:uid="{6B2AA96E-0350-439C-8B55-4B101CE8C2BB}"/>
    <cellStyle name="ป้อนค่า 2 2 2 2 4 2" xfId="32509" xr:uid="{A74A6BBA-B893-46C8-B1D2-593A224480EA}"/>
    <cellStyle name="ป้อนค่า 2 2 2 2 4 3" xfId="41085" xr:uid="{08642021-DAE7-47EA-9DCE-423C2F2EEA14}"/>
    <cellStyle name="ป้อนค่า 2 2 2 2 4 4" xfId="46008" xr:uid="{6E83665E-2C1C-4E04-B45A-6DDE50E4BD2E}"/>
    <cellStyle name="ป้อนค่า 2 2 2 2 5" xfId="23244" xr:uid="{B9BD9971-85AC-44E7-A17C-F0D060C50205}"/>
    <cellStyle name="ป้อนค่า 2 2 2 2 5 2" xfId="36667" xr:uid="{D657C3E3-3F82-4245-BDCF-88EC2F9854E1}"/>
    <cellStyle name="ป้อนค่า 2 2 2 2 5 3" xfId="44197" xr:uid="{ABF33E7E-FCAA-486A-BDEB-0054AA3D13E6}"/>
    <cellStyle name="ป้อนค่า 2 2 2 2 5 4" xfId="47963" xr:uid="{AF7B16D1-EE26-41F6-B7D8-B4A3BFF1FAC7}"/>
    <cellStyle name="ป้อนค่า 2 2 2 2 6" xfId="17322" xr:uid="{0A138CFB-C12A-4B7E-9BFA-8B7C2E7F4A1A}"/>
    <cellStyle name="ป้อนค่า 2 2 2 2 6 2" xfId="31113" xr:uid="{BD8811BE-35B3-48A8-A3B2-A572217F8115}"/>
    <cellStyle name="ป้อนค่า 2 2 2 2 6 3" xfId="39770" xr:uid="{602C2ECC-9B1B-4649-89E0-82FF5DBAB95B}"/>
    <cellStyle name="ป้อนค่า 2 2 2 2 6 4" xfId="44867" xr:uid="{0D72A5D0-D0EF-40E3-BA12-CBFCC52E0408}"/>
    <cellStyle name="ป้อนค่า 2 2 2 2 7" xfId="10333" xr:uid="{C0595AD1-32DC-4324-890A-56EA1161A65E}"/>
    <cellStyle name="ป้อนค่า 2 2 2 2 8" xfId="24948" xr:uid="{16B3F1E1-AC66-460A-8167-AB69B94D4049}"/>
    <cellStyle name="ป้อนค่า 2 2 2 2 9" xfId="35468" xr:uid="{492882E5-BEC7-45D8-8261-86C73C1F375B}"/>
    <cellStyle name="ป้อนค่า 2 2 2 3" xfId="17324" xr:uid="{D3F72E7D-B25A-4064-9A11-2AC51D454B0D}"/>
    <cellStyle name="ป้อนค่า 2 2 2 3 2" xfId="17325" xr:uid="{75360DA4-1232-4990-9C8E-103293C2E29A}"/>
    <cellStyle name="ป้อนค่า 2 2 2 3 2 2" xfId="31116" xr:uid="{32601572-CAE3-4141-8367-6E97629871E3}"/>
    <cellStyle name="ป้อนค่า 2 2 2 3 2 3" xfId="39773" xr:uid="{BBF8B25F-81EC-4CF0-B615-C34E53F39246}"/>
    <cellStyle name="ป้อนค่า 2 2 2 3 2 4" xfId="44870" xr:uid="{2231DCC9-305A-4515-9EAB-633A1D068977}"/>
    <cellStyle name="ป้อนค่า 2 2 2 3 3" xfId="31115" xr:uid="{1E37A70B-61C2-48A6-BCB1-BE569215C336}"/>
    <cellStyle name="ป้อนค่า 2 2 2 3 4" xfId="39772" xr:uid="{3B2B43E5-DBF1-4D81-B8B6-3568CAC59A86}"/>
    <cellStyle name="ป้อนค่า 2 2 2 3 5" xfId="44869" xr:uid="{16F4B902-C20F-4F64-8F02-B8D67F08A181}"/>
    <cellStyle name="ป้อนค่า 2 2 2 4" xfId="17326" xr:uid="{345D31D3-E600-4258-A935-FF27B76521C5}"/>
    <cellStyle name="ป้อนค่า 2 2 2 4 2" xfId="17327" xr:uid="{79F06292-4F34-437F-9D67-75F74925144C}"/>
    <cellStyle name="ป้อนค่า 2 2 2 4 2 2" xfId="31118" xr:uid="{36815B81-8AF0-446A-9248-49E39EFB1CCC}"/>
    <cellStyle name="ป้อนค่า 2 2 2 4 2 3" xfId="39775" xr:uid="{681B2806-8221-4BD1-BEE8-38D2FD39F25B}"/>
    <cellStyle name="ป้อนค่า 2 2 2 4 2 4" xfId="44872" xr:uid="{18241866-201C-4EA8-AFAC-254D1FD00D88}"/>
    <cellStyle name="ป้อนค่า 2 2 2 4 3" xfId="31117" xr:uid="{41476B8D-F513-4BBB-80F4-031FEC225B6C}"/>
    <cellStyle name="ป้อนค่า 2 2 2 4 4" xfId="39774" xr:uid="{04727317-1625-43C6-809F-81CF57D7F1D3}"/>
    <cellStyle name="ป้อนค่า 2 2 2 4 5" xfId="44871" xr:uid="{1177F7A1-E97F-4B24-B4EE-2C18F1459061}"/>
    <cellStyle name="ป้อนค่า 2 2 2 5" xfId="17328" xr:uid="{656BE345-64EA-475E-AD8B-98F14E5474B4}"/>
    <cellStyle name="ป้อนค่า 2 2 2 5 2" xfId="17329" xr:uid="{1AE07F82-4BCC-4FC3-8B14-0787F1E13B10}"/>
    <cellStyle name="ป้อนค่า 2 2 2 5 2 2" xfId="31120" xr:uid="{324DA87F-B48A-4281-94C8-3CE62EFBFDE7}"/>
    <cellStyle name="ป้อนค่า 2 2 2 5 2 3" xfId="39777" xr:uid="{DDA353A3-9E5F-44E0-9B0B-521BBB969A9A}"/>
    <cellStyle name="ป้อนค่า 2 2 2 5 2 4" xfId="44874" xr:uid="{818F5DC5-B10F-4E73-9D28-0B6AFAF4D234}"/>
    <cellStyle name="ป้อนค่า 2 2 2 5 3" xfId="31119" xr:uid="{77EEBDB9-4AA1-45C4-9D12-FC8D6964B042}"/>
    <cellStyle name="ป้อนค่า 2 2 2 5 4" xfId="39776" xr:uid="{F94EA6DF-7D5A-48D1-A8E9-9D28BFD2155E}"/>
    <cellStyle name="ป้อนค่า 2 2 2 5 5" xfId="44873" xr:uid="{F6C95389-1DFB-40B2-A84F-5422C94EF87C}"/>
    <cellStyle name="ป้อนค่า 2 2 2 6" xfId="17330" xr:uid="{974F853B-7D7C-4FE8-B279-D3AF68198F16}"/>
    <cellStyle name="ป้อนค่า 2 2 2 6 2" xfId="17331" xr:uid="{F13EF299-1246-4374-9C51-48216505220A}"/>
    <cellStyle name="ป้อนค่า 2 2 2 6 2 2" xfId="31122" xr:uid="{8F9D1E1B-4818-487F-9C48-2FDE3A341579}"/>
    <cellStyle name="ป้อนค่า 2 2 2 6 2 3" xfId="39779" xr:uid="{C6570EC4-3B38-43AE-82A3-0E68340F8235}"/>
    <cellStyle name="ป้อนค่า 2 2 2 6 2 4" xfId="44876" xr:uid="{7DB0D088-6BF7-403C-B968-75ABE8CD0D5C}"/>
    <cellStyle name="ป้อนค่า 2 2 2 6 3" xfId="31121" xr:uid="{78C609B4-7DB6-439F-92C5-479ABB3C75F4}"/>
    <cellStyle name="ป้อนค่า 2 2 2 6 4" xfId="39778" xr:uid="{4786E6AF-87CD-4632-BA43-E40B1EAF9662}"/>
    <cellStyle name="ป้อนค่า 2 2 2 6 5" xfId="44875" xr:uid="{5181F0C1-C3B1-49BF-A92D-4101803D2A53}"/>
    <cellStyle name="ป้อนค่า 2 2 2 7" xfId="17332" xr:uid="{BC46038E-E9D7-4329-86EB-7C901D336278}"/>
    <cellStyle name="ป้อนค่า 2 2 2 7 2" xfId="17333" xr:uid="{0854B8CB-642A-4F52-B8AD-370CB6C1A1CB}"/>
    <cellStyle name="ป้อนค่า 2 2 2 7 2 2" xfId="31124" xr:uid="{9F6ACBD3-354F-4F12-8582-DFEF5981CB4C}"/>
    <cellStyle name="ป้อนค่า 2 2 2 7 2 3" xfId="39781" xr:uid="{79B4B029-8E9D-4454-ACB2-F726701C82B7}"/>
    <cellStyle name="ป้อนค่า 2 2 2 7 2 4" xfId="44878" xr:uid="{90C23906-7241-49DE-893A-71837457968E}"/>
    <cellStyle name="ป้อนค่า 2 2 2 7 3" xfId="31123" xr:uid="{CED9E6D6-C69E-4398-8674-5150408DC861}"/>
    <cellStyle name="ป้อนค่า 2 2 2 7 4" xfId="39780" xr:uid="{1678F364-0041-4D17-A2D7-585F256B3163}"/>
    <cellStyle name="ป้อนค่า 2 2 2 7 5" xfId="44877" xr:uid="{37DBAFCF-87B9-40A4-96B7-D73AC8AD6AFB}"/>
    <cellStyle name="ป้อนค่า 2 2 2 8" xfId="17334" xr:uid="{252FF31A-72B0-44CF-B4F4-78E04F641DD3}"/>
    <cellStyle name="ป้อนค่า 2 2 2 8 2" xfId="31125" xr:uid="{8C2E053A-DC36-4EDB-8C6E-DB8A1B9DEB85}"/>
    <cellStyle name="ป้อนค่า 2 2 2 8 3" xfId="39782" xr:uid="{3369EBBF-3B71-4D53-8CF0-7DB5171B4496}"/>
    <cellStyle name="ป้อนค่า 2 2 2 8 4" xfId="44879" xr:uid="{A5DCC125-D83D-497E-A1EB-4C3E46536436}"/>
    <cellStyle name="ป้อนค่า 2 2 2 9" xfId="17335" xr:uid="{9F3EE208-940D-4721-8E4C-62C9FBAEE10E}"/>
    <cellStyle name="ป้อนค่า 2 2 2 9 2" xfId="17336" xr:uid="{300D7486-026D-49C5-81F2-AB552EB95611}"/>
    <cellStyle name="ป้อนค่า 2 2 2 9 2 2" xfId="31127" xr:uid="{59B4B988-FC5A-4E30-8A81-39457CE25718}"/>
    <cellStyle name="ป้อนค่า 2 2 2 9 2 3" xfId="39784" xr:uid="{AAA70970-9FA9-4342-AC9B-530F4ABB988A}"/>
    <cellStyle name="ป้อนค่า 2 2 2 9 2 4" xfId="44881" xr:uid="{6833DBC6-18FF-46AF-A143-4BF726A92301}"/>
    <cellStyle name="ป้อนค่า 2 2 2 9 3" xfId="31126" xr:uid="{759AB06F-D487-459E-84DD-57F34DAF2405}"/>
    <cellStyle name="ป้อนค่า 2 2 2 9 4" xfId="39783" xr:uid="{832B2723-7665-4C4A-B982-13460F46AEA8}"/>
    <cellStyle name="ป้อนค่า 2 2 2 9 5" xfId="44880" xr:uid="{3B133725-2E1B-4D81-91B8-1EC3104418A4}"/>
    <cellStyle name="ป้อนค่า 2 2 3" xfId="7472" xr:uid="{1569434A-62D4-40C0-B9F1-023513538D81}"/>
    <cellStyle name="ป้อนค่า 2 2 3 10" xfId="21053" xr:uid="{23663F63-641A-4F2E-A0DB-9286EE8DB58C}"/>
    <cellStyle name="ป้อนค่า 2 2 3 10 2" xfId="34523" xr:uid="{8EB70062-2945-45C7-9A76-07FEE68DE30B}"/>
    <cellStyle name="ป้อนค่า 2 2 3 10 3" xfId="42633" xr:uid="{EBB30678-B4D8-4513-BD78-166EF1FFD4A0}"/>
    <cellStyle name="ป้อนค่า 2 2 3 10 4" xfId="46959" xr:uid="{05BDA1E4-1832-4A59-A02E-38108714BC19}"/>
    <cellStyle name="ป้อนค่า 2 2 3 11" xfId="18591" xr:uid="{3C6F3961-B468-4CC3-8874-CAD42AA427DE}"/>
    <cellStyle name="ป้อนค่า 2 2 3 11 2" xfId="32331" xr:uid="{920B4672-5083-4BD1-A9C6-15670C1E8788}"/>
    <cellStyle name="ป้อนค่า 2 2 3 11 3" xfId="40955" xr:uid="{5E774BF7-E449-466C-8458-7290CB69BDBC}"/>
    <cellStyle name="ป้อนค่า 2 2 3 11 4" xfId="45965" xr:uid="{1641EB09-415F-4FB0-B902-D71AA1E7FCC9}"/>
    <cellStyle name="ป้อนค่า 2 2 3 12" xfId="23243" xr:uid="{E916B50D-0821-4847-B9E2-8E778CDFB2D7}"/>
    <cellStyle name="ป้อนค่า 2 2 3 12 2" xfId="36666" xr:uid="{3F6E0549-4118-4C74-B7F8-60B4C1989B6B}"/>
    <cellStyle name="ป้อนค่า 2 2 3 12 3" xfId="44196" xr:uid="{6E5009DF-6A55-4944-B85B-307EAAB8AFFD}"/>
    <cellStyle name="ป้อนค่า 2 2 3 12 4" xfId="47962" xr:uid="{955EAF3B-81D4-404D-9D5D-E65222ABC9FA}"/>
    <cellStyle name="ป้อนค่า 2 2 3 13" xfId="17337" xr:uid="{3D66F016-DC9B-4B08-B81D-514EE172B545}"/>
    <cellStyle name="ป้อนค่า 2 2 3 13 2" xfId="31128" xr:uid="{2FE60FDB-AE11-4392-BE36-81D867D06683}"/>
    <cellStyle name="ป้อนค่า 2 2 3 13 3" xfId="39785" xr:uid="{EEB2AF6C-8689-43C2-B3D4-434911269200}"/>
    <cellStyle name="ป้อนค่า 2 2 3 13 4" xfId="44882" xr:uid="{F683A06D-6596-4A00-AD82-2E33D36DD552}"/>
    <cellStyle name="ป้อนค่า 2 2 3 14" xfId="10332" xr:uid="{7149D0CE-84F9-4A06-8A96-A05AF58696CA}"/>
    <cellStyle name="ป้อนค่า 2 2 3 15" xfId="24947" xr:uid="{758FAD37-2BCD-4022-B3EE-F51BAC6E7ED0}"/>
    <cellStyle name="ป้อนค่า 2 2 3 16" xfId="35605" xr:uid="{54CF7CE4-8072-4A26-A960-B5D186DFFDFF}"/>
    <cellStyle name="ป้อนค่า 2 2 3 17" xfId="38216" xr:uid="{B7B51E17-B0DE-4136-90FC-9777081FA180}"/>
    <cellStyle name="ป้อนค่า 2 2 3 2" xfId="17338" xr:uid="{DA3BDED2-4A4E-4132-ADB3-5D14F04DE7BA}"/>
    <cellStyle name="ป้อนค่า 2 2 3 2 2" xfId="17339" xr:uid="{B23C1611-1F15-4A61-BDD4-4458D5F33B2B}"/>
    <cellStyle name="ป้อนค่า 2 2 3 2 2 2" xfId="31130" xr:uid="{F963612E-82FE-448B-893C-25165013DC4C}"/>
    <cellStyle name="ป้อนค่า 2 2 3 2 2 3" xfId="39787" xr:uid="{829676A4-A746-4712-B607-73B74FDB1721}"/>
    <cellStyle name="ป้อนค่า 2 2 3 2 2 4" xfId="44884" xr:uid="{46819229-02CA-4F5D-AD97-6443C6B3550A}"/>
    <cellStyle name="ป้อนค่า 2 2 3 2 3" xfId="31129" xr:uid="{E00F6F3B-C80A-4913-B10A-AE6BDCA10A61}"/>
    <cellStyle name="ป้อนค่า 2 2 3 2 4" xfId="39786" xr:uid="{EAA5BD5C-9441-4ACF-85EE-70E00673696C}"/>
    <cellStyle name="ป้อนค่า 2 2 3 2 5" xfId="44883" xr:uid="{E68FD017-0A58-4EB2-AC85-1D08919AC1C3}"/>
    <cellStyle name="ป้อนค่า 2 2 3 3" xfId="17340" xr:uid="{B18BB0F0-9CC2-40B9-8975-6292EA70CD26}"/>
    <cellStyle name="ป้อนค่า 2 2 3 3 2" xfId="17341" xr:uid="{4E66C28C-B96C-42D6-A5C8-93CA5557F98E}"/>
    <cellStyle name="ป้อนค่า 2 2 3 3 2 2" xfId="31132" xr:uid="{0791615E-1038-4BEF-837F-BAB0DF94178C}"/>
    <cellStyle name="ป้อนค่า 2 2 3 3 2 3" xfId="39789" xr:uid="{6F12C9F3-0571-42EC-BDC0-C0275BC68C31}"/>
    <cellStyle name="ป้อนค่า 2 2 3 3 2 4" xfId="44886" xr:uid="{0EABAB3F-D379-44A2-BF79-1369D2B87473}"/>
    <cellStyle name="ป้อนค่า 2 2 3 3 3" xfId="31131" xr:uid="{997CB6FF-C2A3-46B8-8752-D7FAC36A6054}"/>
    <cellStyle name="ป้อนค่า 2 2 3 3 4" xfId="39788" xr:uid="{8781F87D-0C7C-44DD-A830-0BCFAFA3CC96}"/>
    <cellStyle name="ป้อนค่า 2 2 3 3 5" xfId="44885" xr:uid="{7EEFB072-5F71-4DA6-A4CA-6DB85B94E880}"/>
    <cellStyle name="ป้อนค่า 2 2 3 4" xfId="17342" xr:uid="{513CF7C8-C51A-45B1-B859-83C49348AF59}"/>
    <cellStyle name="ป้อนค่า 2 2 3 4 2" xfId="17343" xr:uid="{675F046D-FAB6-4F37-98C1-AEF9402A8521}"/>
    <cellStyle name="ป้อนค่า 2 2 3 4 2 2" xfId="31134" xr:uid="{5BAD287D-718C-4D09-89A5-946DD368CD9F}"/>
    <cellStyle name="ป้อนค่า 2 2 3 4 2 3" xfId="39791" xr:uid="{50E66241-2C31-4511-8ACA-4CAFD398BEE3}"/>
    <cellStyle name="ป้อนค่า 2 2 3 4 2 4" xfId="44888" xr:uid="{0ABEF396-BC72-424A-A844-1F2B2A4EEF4A}"/>
    <cellStyle name="ป้อนค่า 2 2 3 4 3" xfId="31133" xr:uid="{746CBE67-13B4-4933-8EDE-250038D10FA6}"/>
    <cellStyle name="ป้อนค่า 2 2 3 4 4" xfId="39790" xr:uid="{24EBE55D-8E7C-4FB0-8CC3-1FD2760FA58D}"/>
    <cellStyle name="ป้อนค่า 2 2 3 4 5" xfId="44887" xr:uid="{37C43B86-519D-40D7-8263-FE65237CAD97}"/>
    <cellStyle name="ป้อนค่า 2 2 3 5" xfId="17344" xr:uid="{8B2B6DDF-0058-44F6-890F-4ECD59C14D38}"/>
    <cellStyle name="ป้อนค่า 2 2 3 5 2" xfId="17345" xr:uid="{8C474FE9-384F-4496-879C-5FE9448CD6C9}"/>
    <cellStyle name="ป้อนค่า 2 2 3 5 2 2" xfId="31136" xr:uid="{C7D2FB6D-FE30-4128-B178-9FB76994808D}"/>
    <cellStyle name="ป้อนค่า 2 2 3 5 2 3" xfId="39793" xr:uid="{AA88A87D-9A56-45E1-AB6D-6C15E56C350A}"/>
    <cellStyle name="ป้อนค่า 2 2 3 5 2 4" xfId="44890" xr:uid="{35BBD9A8-AF7B-415D-B485-3FEB5D7845AE}"/>
    <cellStyle name="ป้อนค่า 2 2 3 5 3" xfId="31135" xr:uid="{3D8EFC51-0FA8-457F-9D48-CBF064ED03AB}"/>
    <cellStyle name="ป้อนค่า 2 2 3 5 4" xfId="39792" xr:uid="{0E834B39-219B-4158-BD81-43063F869256}"/>
    <cellStyle name="ป้อนค่า 2 2 3 5 5" xfId="44889" xr:uid="{731D2C2D-74D8-4C17-A203-7F6AC6C0C043}"/>
    <cellStyle name="ป้อนค่า 2 2 3 6" xfId="17346" xr:uid="{D85CD820-462A-4D84-884E-DF44BB77B358}"/>
    <cellStyle name="ป้อนค่า 2 2 3 6 2" xfId="17347" xr:uid="{D1AAEC20-72CB-4A17-87C7-2397E85DDB41}"/>
    <cellStyle name="ป้อนค่า 2 2 3 6 2 2" xfId="31138" xr:uid="{B7FDB36D-A0A2-4F08-9690-1A9D9EA49DB4}"/>
    <cellStyle name="ป้อนค่า 2 2 3 6 2 3" xfId="39795" xr:uid="{1D703A2B-202B-4193-A706-B0E8D749BBB3}"/>
    <cellStyle name="ป้อนค่า 2 2 3 6 2 4" xfId="44892" xr:uid="{5528AB28-459C-4FB0-AF50-AEF05CA240B0}"/>
    <cellStyle name="ป้อนค่า 2 2 3 6 3" xfId="31137" xr:uid="{978B98A2-3BA0-4B80-A7AD-C2468676460D}"/>
    <cellStyle name="ป้อนค่า 2 2 3 6 4" xfId="39794" xr:uid="{43D67CE7-C545-4B4A-905F-91BD5F081C7B}"/>
    <cellStyle name="ป้อนค่า 2 2 3 6 5" xfId="44891" xr:uid="{3949BA53-1925-48A1-8E47-5D419296AD43}"/>
    <cellStyle name="ป้อนค่า 2 2 3 7" xfId="17348" xr:uid="{ADBAD3C9-996F-4DA8-9E21-94B7E525A4DF}"/>
    <cellStyle name="ป้อนค่า 2 2 3 7 2" xfId="31139" xr:uid="{C0F8FC58-5C82-4155-A17D-01E17723897B}"/>
    <cellStyle name="ป้อนค่า 2 2 3 7 3" xfId="39796" xr:uid="{320F43C6-BB41-489B-90CA-8885C6A9A7C2}"/>
    <cellStyle name="ป้อนค่า 2 2 3 7 4" xfId="44893" xr:uid="{6D29B75F-8E1F-44DA-8315-35CCC55C4660}"/>
    <cellStyle name="ป้อนค่า 2 2 3 8" xfId="17349" xr:uid="{4CE7F26E-7623-458D-96AB-31B87358FD78}"/>
    <cellStyle name="ป้อนค่า 2 2 3 8 2" xfId="17350" xr:uid="{89976D4B-8093-41A5-B68D-CDA03551C237}"/>
    <cellStyle name="ป้อนค่า 2 2 3 8 2 2" xfId="31141" xr:uid="{3D8B0C46-5A2A-4573-96E5-085B9D2A2579}"/>
    <cellStyle name="ป้อนค่า 2 2 3 8 2 3" xfId="39798" xr:uid="{2052AF2D-5BA5-40A3-9ADB-E4DA3B95E257}"/>
    <cellStyle name="ป้อนค่า 2 2 3 8 2 4" xfId="44895" xr:uid="{0864E4E0-9B01-4418-90CB-240762FDA5C2}"/>
    <cellStyle name="ป้อนค่า 2 2 3 8 3" xfId="31140" xr:uid="{227C5034-2442-4AB6-A71B-3950B3F42FCB}"/>
    <cellStyle name="ป้อนค่า 2 2 3 8 4" xfId="39797" xr:uid="{ABB1D2CA-6E96-449E-BEE1-343599CD621D}"/>
    <cellStyle name="ป้อนค่า 2 2 3 8 5" xfId="44894" xr:uid="{E1E55003-E5A3-4C2F-BE20-B6D5FC5C3275}"/>
    <cellStyle name="ป้อนค่า 2 2 3 9" xfId="17351" xr:uid="{0FDB8477-F9A3-48CD-A215-5CBC9BA8351B}"/>
    <cellStyle name="ป้อนค่า 2 2 3 9 2" xfId="31142" xr:uid="{8F66CAC6-CC9B-43B2-8550-24C3AFE5D25D}"/>
    <cellStyle name="ป้อนค่า 2 2 3 9 3" xfId="39799" xr:uid="{E5058D6B-400C-481C-88A2-4CA64C963255}"/>
    <cellStyle name="ป้อนค่า 2 2 3 9 4" xfId="44896" xr:uid="{7485D096-CB03-485B-B15D-48E11E7F6C2E}"/>
    <cellStyle name="ป้อนค่า 2 2 4" xfId="17352" xr:uid="{14E72011-0D39-472A-AF4A-ABCBE69AC370}"/>
    <cellStyle name="ป้อนค่า 2 2 4 10" xfId="31143" xr:uid="{8F51D74C-AC4E-4AF6-B4D1-135653349C44}"/>
    <cellStyle name="ป้อนค่า 2 2 4 11" xfId="39800" xr:uid="{40CCA9D3-4123-4089-A48E-CDB73636D4E1}"/>
    <cellStyle name="ป้อนค่า 2 2 4 12" xfId="44897" xr:uid="{E5F06EE6-68F3-4466-ADDF-82B195BC18C1}"/>
    <cellStyle name="ป้อนค่า 2 2 4 2" xfId="17353" xr:uid="{96210B35-9DA9-4659-9255-5B6481A1C4BC}"/>
    <cellStyle name="ป้อนค่า 2 2 4 2 2" xfId="17354" xr:uid="{670BF001-0978-4CE1-9251-078D59F5650D}"/>
    <cellStyle name="ป้อนค่า 2 2 4 2 2 2" xfId="31145" xr:uid="{69A4E70F-AC9A-40E6-B3DA-42CD7F0D1800}"/>
    <cellStyle name="ป้อนค่า 2 2 4 2 2 3" xfId="39802" xr:uid="{F023A4BD-DB29-4E69-87C9-BC6BF9090D8B}"/>
    <cellStyle name="ป้อนค่า 2 2 4 2 2 4" xfId="44899" xr:uid="{DDD74113-3AC8-49A2-8B0D-589150A14F7C}"/>
    <cellStyle name="ป้อนค่า 2 2 4 2 3" xfId="31144" xr:uid="{D5C98B0F-AAA9-42C7-A156-160CD622B6B9}"/>
    <cellStyle name="ป้อนค่า 2 2 4 2 4" xfId="39801" xr:uid="{9A4038FE-61A5-4F4A-9086-5DCD6AD82DC8}"/>
    <cellStyle name="ป้อนค่า 2 2 4 2 5" xfId="44898" xr:uid="{06BA4118-8C85-4F89-B07B-66BF43D7BA97}"/>
    <cellStyle name="ป้อนค่า 2 2 4 3" xfId="17355" xr:uid="{D6D9B343-DFE1-43EB-BF4A-2C4EF9A93DA5}"/>
    <cellStyle name="ป้อนค่า 2 2 4 3 2" xfId="17356" xr:uid="{00776001-6620-4F38-9D2C-3739A9501AEB}"/>
    <cellStyle name="ป้อนค่า 2 2 4 3 2 2" xfId="31147" xr:uid="{D0F98142-AF5A-4952-8C3B-B3E4B1C7C1BE}"/>
    <cellStyle name="ป้อนค่า 2 2 4 3 2 3" xfId="39804" xr:uid="{D206B32B-9998-406D-B411-24AA5D6103F4}"/>
    <cellStyle name="ป้อนค่า 2 2 4 3 2 4" xfId="44901" xr:uid="{5A53F12F-EFAF-4734-8DAC-B13E63C98BE7}"/>
    <cellStyle name="ป้อนค่า 2 2 4 3 3" xfId="31146" xr:uid="{8E429C17-9447-4140-83A7-69F58E9ACBCB}"/>
    <cellStyle name="ป้อนค่า 2 2 4 3 4" xfId="39803" xr:uid="{D38FDA10-7A08-43F5-AEA1-46C369C1E4EC}"/>
    <cellStyle name="ป้อนค่า 2 2 4 3 5" xfId="44900" xr:uid="{E6DED3A2-CF3E-4FC6-837B-A0481ADAFEFF}"/>
    <cellStyle name="ป้อนค่า 2 2 4 4" xfId="17357" xr:uid="{1CD3CF3E-460F-4701-B51A-E9529379F629}"/>
    <cellStyle name="ป้อนค่า 2 2 4 4 2" xfId="17358" xr:uid="{64F9E112-691D-4F41-8523-26588C5B1B4E}"/>
    <cellStyle name="ป้อนค่า 2 2 4 4 2 2" xfId="31149" xr:uid="{C897B3F7-5001-4255-A558-2C1D052F2A1D}"/>
    <cellStyle name="ป้อนค่า 2 2 4 4 2 3" xfId="39806" xr:uid="{5201BEE6-1970-4437-9FC3-532DDAB17FE3}"/>
    <cellStyle name="ป้อนค่า 2 2 4 4 2 4" xfId="44903" xr:uid="{C2B8077A-9BD7-4CC3-8CBD-C650EBCB20F3}"/>
    <cellStyle name="ป้อนค่า 2 2 4 4 3" xfId="31148" xr:uid="{C19D5BD6-810F-4B47-A166-C0FB16AC60E5}"/>
    <cellStyle name="ป้อนค่า 2 2 4 4 4" xfId="39805" xr:uid="{10E5CEC8-5DE3-4809-AF7A-FC8BAE429E0B}"/>
    <cellStyle name="ป้อนค่า 2 2 4 4 5" xfId="44902" xr:uid="{A6534A49-A0DD-4861-BD05-E0AF8A155004}"/>
    <cellStyle name="ป้อนค่า 2 2 4 5" xfId="17359" xr:uid="{3DEF190E-A657-40A7-8689-66C634CB6D72}"/>
    <cellStyle name="ป้อนค่า 2 2 4 5 2" xfId="17360" xr:uid="{22854AA5-0741-46BB-9803-3DB63DFF32F0}"/>
    <cellStyle name="ป้อนค่า 2 2 4 5 2 2" xfId="31151" xr:uid="{189A0C2C-23D5-47EE-8045-BFAB4B61373D}"/>
    <cellStyle name="ป้อนค่า 2 2 4 5 2 3" xfId="39808" xr:uid="{EC39BF81-67E5-48AA-AB53-91A29B978305}"/>
    <cellStyle name="ป้อนค่า 2 2 4 5 2 4" xfId="44905" xr:uid="{D29E2916-379D-4CD3-A8FD-83DEF7713F4A}"/>
    <cellStyle name="ป้อนค่า 2 2 4 5 3" xfId="31150" xr:uid="{5C4B4615-C490-45F1-B011-A3956C1749BA}"/>
    <cellStyle name="ป้อนค่า 2 2 4 5 4" xfId="39807" xr:uid="{B2A03126-6ABC-46EA-B73F-C05ABEA3D8EC}"/>
    <cellStyle name="ป้อนค่า 2 2 4 5 5" xfId="44904" xr:uid="{48469547-F7E5-4AEC-9DA3-F4965B02BD02}"/>
    <cellStyle name="ป้อนค่า 2 2 4 6" xfId="17361" xr:uid="{571FB2FA-A7F8-402F-9AD3-4A493052FA57}"/>
    <cellStyle name="ป้อนค่า 2 2 4 6 2" xfId="17362" xr:uid="{B6E6F04C-F3DB-4ED3-8786-EF5A4302A9C1}"/>
    <cellStyle name="ป้อนค่า 2 2 4 6 2 2" xfId="31153" xr:uid="{4A69EF0B-8A30-48C6-BCE2-5A562351DAD6}"/>
    <cellStyle name="ป้อนค่า 2 2 4 6 2 3" xfId="39810" xr:uid="{2567B319-C5A7-492B-9242-CD24AF87C30C}"/>
    <cellStyle name="ป้อนค่า 2 2 4 6 2 4" xfId="44907" xr:uid="{DE2330CD-7B14-4783-940F-7D0051D7E5E5}"/>
    <cellStyle name="ป้อนค่า 2 2 4 6 3" xfId="31152" xr:uid="{0B70023A-F72B-4A97-BD7A-5F3277AA6758}"/>
    <cellStyle name="ป้อนค่า 2 2 4 6 4" xfId="39809" xr:uid="{9B217137-EE9C-41AB-80A7-A1BFE0502860}"/>
    <cellStyle name="ป้อนค่า 2 2 4 6 5" xfId="44906" xr:uid="{077CC0B9-0119-46A0-B751-E4B4E332172E}"/>
    <cellStyle name="ป้อนค่า 2 2 4 7" xfId="17363" xr:uid="{5961604C-12DF-4C26-9E73-5C4270DC6850}"/>
    <cellStyle name="ป้อนค่า 2 2 4 7 2" xfId="31154" xr:uid="{E7100E7C-6FE2-4B86-9551-C8DC4B89C4B0}"/>
    <cellStyle name="ป้อนค่า 2 2 4 7 3" xfId="39811" xr:uid="{B20EF955-83EF-4AEC-8FF3-832B4B1A96C9}"/>
    <cellStyle name="ป้อนค่า 2 2 4 7 4" xfId="44908" xr:uid="{8943FC22-6FB9-4D25-878E-CFA9279552C0}"/>
    <cellStyle name="ป้อนค่า 2 2 4 8" xfId="17364" xr:uid="{9B88FA2E-0ECC-4684-8926-C3106BA11124}"/>
    <cellStyle name="ป้อนค่า 2 2 4 8 2" xfId="17365" xr:uid="{E015562A-F753-42FE-971F-463FE5656023}"/>
    <cellStyle name="ป้อนค่า 2 2 4 8 2 2" xfId="31156" xr:uid="{47B88A14-748D-459B-9F87-CA21D22EC3B6}"/>
    <cellStyle name="ป้อนค่า 2 2 4 8 2 3" xfId="39813" xr:uid="{6AEE1A03-952F-4C1F-84F0-57B53A57DB22}"/>
    <cellStyle name="ป้อนค่า 2 2 4 8 2 4" xfId="44910" xr:uid="{DB24BDD4-1EA0-4D77-A6C1-A4B479F25DD0}"/>
    <cellStyle name="ป้อนค่า 2 2 4 8 3" xfId="31155" xr:uid="{F0B9FE71-8218-49DC-9CB6-7D9F5AA6B804}"/>
    <cellStyle name="ป้อนค่า 2 2 4 8 4" xfId="39812" xr:uid="{AC557900-5D19-4266-84D2-C43CF6447EEC}"/>
    <cellStyle name="ป้อนค่า 2 2 4 8 5" xfId="44909" xr:uid="{A9D41FC7-4E0B-4F0E-8EEF-CFD0FF3A99C3}"/>
    <cellStyle name="ป้อนค่า 2 2 4 9" xfId="17366" xr:uid="{DA2B617D-4434-4FF3-99AE-4BCB0268969F}"/>
    <cellStyle name="ป้อนค่า 2 2 4 9 2" xfId="31157" xr:uid="{E52A93F9-9CD4-4F5F-B650-DB65139D03AB}"/>
    <cellStyle name="ป้อนค่า 2 2 4 9 3" xfId="39814" xr:uid="{94D0BE62-A452-4A2A-83B9-8C715A59C525}"/>
    <cellStyle name="ป้อนค่า 2 2 4 9 4" xfId="44911" xr:uid="{7EABCD45-8CD4-41DE-8044-BE714062CCDE}"/>
    <cellStyle name="ป้อนค่า 2 2 5" xfId="17367" xr:uid="{62086237-DCB0-41AD-8625-92763A9BC1F1}"/>
    <cellStyle name="ป้อนค่า 2 2 5 10" xfId="31158" xr:uid="{CD00CFA4-FCB1-413F-BE08-526F95200466}"/>
    <cellStyle name="ป้อนค่า 2 2 5 11" xfId="39815" xr:uid="{132CF766-A90B-40F8-83BE-7FA02430CF28}"/>
    <cellStyle name="ป้อนค่า 2 2 5 12" xfId="44912" xr:uid="{7AE329CA-D379-4F93-ABA1-631414E55CE7}"/>
    <cellStyle name="ป้อนค่า 2 2 5 2" xfId="17368" xr:uid="{A905600B-BA0C-4622-B369-D14A13576022}"/>
    <cellStyle name="ป้อนค่า 2 2 5 2 2" xfId="17369" xr:uid="{FE0772A0-083B-428B-A482-C281393178D9}"/>
    <cellStyle name="ป้อนค่า 2 2 5 2 2 2" xfId="31160" xr:uid="{5502687B-A811-43DA-816D-465B7F3DB476}"/>
    <cellStyle name="ป้อนค่า 2 2 5 2 2 3" xfId="39817" xr:uid="{C7AC7235-0F9D-4496-9B8C-E9F56D619F7D}"/>
    <cellStyle name="ป้อนค่า 2 2 5 2 2 4" xfId="44914" xr:uid="{AB2168CE-6BC4-4F54-9BCB-04092D6BC8C1}"/>
    <cellStyle name="ป้อนค่า 2 2 5 2 3" xfId="31159" xr:uid="{FCD0E8E3-20C9-43C9-BCF8-4CE14F5A0C51}"/>
    <cellStyle name="ป้อนค่า 2 2 5 2 4" xfId="39816" xr:uid="{C85F6796-D9E6-4A10-A9D4-6AA14352724F}"/>
    <cellStyle name="ป้อนค่า 2 2 5 2 5" xfId="44913" xr:uid="{ABD9343D-9E23-4728-9299-706B7118B068}"/>
    <cellStyle name="ป้อนค่า 2 2 5 3" xfId="17370" xr:uid="{02F939DC-C086-41CB-B721-48E4CD6CC966}"/>
    <cellStyle name="ป้อนค่า 2 2 5 3 2" xfId="17371" xr:uid="{3CBB5628-B99B-472E-8551-693389AEFAF8}"/>
    <cellStyle name="ป้อนค่า 2 2 5 3 2 2" xfId="31162" xr:uid="{B85B67E3-4EB0-479A-A894-279645C66FB1}"/>
    <cellStyle name="ป้อนค่า 2 2 5 3 2 3" xfId="39819" xr:uid="{754F42F8-7712-4336-B0DB-91D52152DF21}"/>
    <cellStyle name="ป้อนค่า 2 2 5 3 2 4" xfId="44916" xr:uid="{3EACCAAD-4FCE-420D-BB74-60735CE080C0}"/>
    <cellStyle name="ป้อนค่า 2 2 5 3 3" xfId="31161" xr:uid="{2CF348D8-5FC9-41A7-8B4F-FA1CF8B999E6}"/>
    <cellStyle name="ป้อนค่า 2 2 5 3 4" xfId="39818" xr:uid="{0E65C81A-95C1-4ECA-85BB-61A4147B65A3}"/>
    <cellStyle name="ป้อนค่า 2 2 5 3 5" xfId="44915" xr:uid="{D4302F8B-FDC1-4FA3-8082-48C2B2FE638A}"/>
    <cellStyle name="ป้อนค่า 2 2 5 4" xfId="17372" xr:uid="{933B5815-6F99-49D0-BCF8-FF57115EB254}"/>
    <cellStyle name="ป้อนค่า 2 2 5 4 2" xfId="17373" xr:uid="{D78DF9D9-48F0-4B5C-81D8-0F0BCCACF53E}"/>
    <cellStyle name="ป้อนค่า 2 2 5 4 2 2" xfId="31164" xr:uid="{1107F5DE-0A64-4788-924B-8C8E5F3AB5E9}"/>
    <cellStyle name="ป้อนค่า 2 2 5 4 2 3" xfId="39821" xr:uid="{845399A0-F53E-4C02-93FE-1E1D5B23D139}"/>
    <cellStyle name="ป้อนค่า 2 2 5 4 2 4" xfId="44918" xr:uid="{D92950E6-01D5-4D6A-99ED-1F3DF8821BD8}"/>
    <cellStyle name="ป้อนค่า 2 2 5 4 3" xfId="31163" xr:uid="{86146CF9-D923-4431-B08D-17DF7F72DF5C}"/>
    <cellStyle name="ป้อนค่า 2 2 5 4 4" xfId="39820" xr:uid="{629AC806-9978-4096-A0E0-C979807E8706}"/>
    <cellStyle name="ป้อนค่า 2 2 5 4 5" xfId="44917" xr:uid="{FD8FA27D-C0F2-415C-AFD3-C2085393B4FB}"/>
    <cellStyle name="ป้อนค่า 2 2 5 5" xfId="17374" xr:uid="{E61727AA-E72A-49BE-BA06-F6653130932E}"/>
    <cellStyle name="ป้อนค่า 2 2 5 5 2" xfId="17375" xr:uid="{DBCC8503-9C71-4A39-8A55-885C2B4AD4C9}"/>
    <cellStyle name="ป้อนค่า 2 2 5 5 2 2" xfId="31166" xr:uid="{B523EA34-09F2-42BD-9BDE-AEADCAC88347}"/>
    <cellStyle name="ป้อนค่า 2 2 5 5 2 3" xfId="39823" xr:uid="{E463A288-014A-41EF-91EE-3EE02789CADC}"/>
    <cellStyle name="ป้อนค่า 2 2 5 5 2 4" xfId="44920" xr:uid="{BDE24EE3-0145-4A8F-A00C-7246DE9B7FE6}"/>
    <cellStyle name="ป้อนค่า 2 2 5 5 3" xfId="31165" xr:uid="{3FA2E651-5D0B-4D5E-8CBD-935BCDF7D6C1}"/>
    <cellStyle name="ป้อนค่า 2 2 5 5 4" xfId="39822" xr:uid="{5F595E82-A24B-4F04-B6BC-68C527027709}"/>
    <cellStyle name="ป้อนค่า 2 2 5 5 5" xfId="44919" xr:uid="{762031BE-6DB8-4E26-B0BA-E803E7A21649}"/>
    <cellStyle name="ป้อนค่า 2 2 5 6" xfId="17376" xr:uid="{7B488995-17B4-456D-8CD3-A56EA290E5C7}"/>
    <cellStyle name="ป้อนค่า 2 2 5 6 2" xfId="17377" xr:uid="{604D638E-3D45-45B2-96F6-7FE5B5DC9233}"/>
    <cellStyle name="ป้อนค่า 2 2 5 6 2 2" xfId="31168" xr:uid="{814697FB-615D-442E-A686-DAC2A7668BB8}"/>
    <cellStyle name="ป้อนค่า 2 2 5 6 2 3" xfId="39825" xr:uid="{7A927BC2-9C76-41A0-BDB5-A34C5850AFAB}"/>
    <cellStyle name="ป้อนค่า 2 2 5 6 2 4" xfId="44922" xr:uid="{3270F860-8EDC-4FA7-A2A6-3B7561395297}"/>
    <cellStyle name="ป้อนค่า 2 2 5 6 3" xfId="31167" xr:uid="{9E719765-BE90-4AE1-9FF4-B928E215D0E1}"/>
    <cellStyle name="ป้อนค่า 2 2 5 6 4" xfId="39824" xr:uid="{5D4E4849-6F7B-4220-BD6B-815852D1F4BE}"/>
    <cellStyle name="ป้อนค่า 2 2 5 6 5" xfId="44921" xr:uid="{284181FA-F992-407A-B4E2-F84CF1482960}"/>
    <cellStyle name="ป้อนค่า 2 2 5 7" xfId="17378" xr:uid="{CE5D2696-79B7-4988-81A7-337AA51B0523}"/>
    <cellStyle name="ป้อนค่า 2 2 5 7 2" xfId="31169" xr:uid="{67DA1AD7-6DA6-4B6B-93C7-9114C835226B}"/>
    <cellStyle name="ป้อนค่า 2 2 5 7 3" xfId="39826" xr:uid="{4D3D6BB5-234F-40BD-BE42-B3870E6CA9B2}"/>
    <cellStyle name="ป้อนค่า 2 2 5 7 4" xfId="44923" xr:uid="{D70ECAA8-C394-4B17-BB19-10AAAA3D46EB}"/>
    <cellStyle name="ป้อนค่า 2 2 5 8" xfId="17379" xr:uid="{D7E0C82A-8633-4CB6-902E-6CCF849DFC0E}"/>
    <cellStyle name="ป้อนค่า 2 2 5 8 2" xfId="17380" xr:uid="{0BC96E51-E5A4-4043-A83D-8C9AE6370CBE}"/>
    <cellStyle name="ป้อนค่า 2 2 5 8 2 2" xfId="31171" xr:uid="{4EE6B698-D039-4543-A67A-879E18013B6C}"/>
    <cellStyle name="ป้อนค่า 2 2 5 8 2 3" xfId="39828" xr:uid="{AEDA5893-DC52-4D49-8DFA-847FC777DB0D}"/>
    <cellStyle name="ป้อนค่า 2 2 5 8 2 4" xfId="44925" xr:uid="{18E429CC-B567-444A-AE18-EF36479416BC}"/>
    <cellStyle name="ป้อนค่า 2 2 5 8 3" xfId="31170" xr:uid="{F29B6653-C6C7-44B6-B3FC-E55B748BCBF1}"/>
    <cellStyle name="ป้อนค่า 2 2 5 8 4" xfId="39827" xr:uid="{550B835B-C667-4235-9974-63A3863DD9E3}"/>
    <cellStyle name="ป้อนค่า 2 2 5 8 5" xfId="44924" xr:uid="{2B4F549B-F520-4B53-80BC-46D4B5B9D096}"/>
    <cellStyle name="ป้อนค่า 2 2 5 9" xfId="17381" xr:uid="{43EB6FAE-21FF-4D57-A345-B7B6925843FA}"/>
    <cellStyle name="ป้อนค่า 2 2 5 9 2" xfId="31172" xr:uid="{347E0748-0796-49BB-AB57-8E27FDB58FF7}"/>
    <cellStyle name="ป้อนค่า 2 2 5 9 3" xfId="39829" xr:uid="{A4C4746A-7DE0-4A88-AC75-179B20F154FA}"/>
    <cellStyle name="ป้อนค่า 2 2 5 9 4" xfId="44926" xr:uid="{EE063A30-19DE-44F0-9FE6-14B8B06B25B8}"/>
    <cellStyle name="ป้อนค่า 2 2 6" xfId="17382" xr:uid="{14E08C7C-03E7-4D9C-B44B-69F64EC3AAB7}"/>
    <cellStyle name="ป้อนค่า 2 2 6 10" xfId="44927" xr:uid="{BB651E47-B0BD-4C55-9B65-E83058BDE425}"/>
    <cellStyle name="ป้อนค่า 2 2 6 2" xfId="17383" xr:uid="{0B06B5E2-86A0-4A8E-9E83-9D5AC2DA6185}"/>
    <cellStyle name="ป้อนค่า 2 2 6 2 2" xfId="17384" xr:uid="{9CD7F9F0-DBB8-49E6-A4BB-485BE325CAC8}"/>
    <cellStyle name="ป้อนค่า 2 2 6 2 2 2" xfId="31175" xr:uid="{FDFCB195-C41A-4D0A-9404-35E4A6FC7E61}"/>
    <cellStyle name="ป้อนค่า 2 2 6 2 2 3" xfId="39832" xr:uid="{9244ED22-AFBB-443A-A2F0-50F2DEDFF6F4}"/>
    <cellStyle name="ป้อนค่า 2 2 6 2 2 4" xfId="44929" xr:uid="{4FFF8CB3-55E5-4123-8124-FBD24D1760EC}"/>
    <cellStyle name="ป้อนค่า 2 2 6 2 3" xfId="31174" xr:uid="{3D814908-AAB7-4F4E-8DA2-1B16F92406BF}"/>
    <cellStyle name="ป้อนค่า 2 2 6 2 4" xfId="39831" xr:uid="{75C6CB75-78EB-44A9-BB80-573E1673288E}"/>
    <cellStyle name="ป้อนค่า 2 2 6 2 5" xfId="44928" xr:uid="{12418E25-CA99-4EC8-9298-F2D1C1F681A4}"/>
    <cellStyle name="ป้อนค่า 2 2 6 3" xfId="17385" xr:uid="{2E960CA7-9DAB-4EA7-B739-73A60DC910A3}"/>
    <cellStyle name="ป้อนค่า 2 2 6 3 2" xfId="17386" xr:uid="{AA6ECC06-B0DC-4D37-BB2C-B12995BFDF06}"/>
    <cellStyle name="ป้อนค่า 2 2 6 3 2 2" xfId="31177" xr:uid="{235542D1-9702-4DBF-B033-E595AE4F6215}"/>
    <cellStyle name="ป้อนค่า 2 2 6 3 2 3" xfId="39834" xr:uid="{B0CC37B9-FF12-49FC-B4FF-C69932DB11B2}"/>
    <cellStyle name="ป้อนค่า 2 2 6 3 2 4" xfId="44931" xr:uid="{5BE39BCF-A845-44D4-834F-2BBD856AD315}"/>
    <cellStyle name="ป้อนค่า 2 2 6 3 3" xfId="31176" xr:uid="{CE84C1D8-765D-4A89-A147-6CA2BC63CDE4}"/>
    <cellStyle name="ป้อนค่า 2 2 6 3 4" xfId="39833" xr:uid="{F29B2CB3-FC28-4B9F-8D14-399680FD5C3E}"/>
    <cellStyle name="ป้อนค่า 2 2 6 3 5" xfId="44930" xr:uid="{F6D48391-5E03-4432-A35F-D64B043394C0}"/>
    <cellStyle name="ป้อนค่า 2 2 6 4" xfId="17387" xr:uid="{813F5A7F-B6D4-43A0-8FEE-6DA048A01535}"/>
    <cellStyle name="ป้อนค่า 2 2 6 4 2" xfId="17388" xr:uid="{0A0E19A4-746C-4A5B-BB93-307D11CCDE08}"/>
    <cellStyle name="ป้อนค่า 2 2 6 4 2 2" xfId="31179" xr:uid="{4C4C22DA-A49A-47F7-A5B7-41EC7D2E5F6A}"/>
    <cellStyle name="ป้อนค่า 2 2 6 4 2 3" xfId="39836" xr:uid="{9BBB4827-CE88-4E56-A050-91A402DB2BF1}"/>
    <cellStyle name="ป้อนค่า 2 2 6 4 2 4" xfId="44933" xr:uid="{ED390DC1-6E74-4FFF-9D14-4184EF7F421D}"/>
    <cellStyle name="ป้อนค่า 2 2 6 4 3" xfId="31178" xr:uid="{FCB52164-3E10-440A-B2AC-311331DEE96E}"/>
    <cellStyle name="ป้อนค่า 2 2 6 4 4" xfId="39835" xr:uid="{C8028F41-D927-43A0-85FB-B147E2DB57C1}"/>
    <cellStyle name="ป้อนค่า 2 2 6 4 5" xfId="44932" xr:uid="{7CFD73D0-DB6C-4E79-AC35-3432997245BA}"/>
    <cellStyle name="ป้อนค่า 2 2 6 5" xfId="17389" xr:uid="{3107F11D-F026-4A4F-8032-73E8DB42A9FA}"/>
    <cellStyle name="ป้อนค่า 2 2 6 5 2" xfId="31180" xr:uid="{5E1B39C9-F996-415B-8B2C-679ADFC688FC}"/>
    <cellStyle name="ป้อนค่า 2 2 6 5 3" xfId="39837" xr:uid="{121342CB-CEFF-4100-A37C-A8727CA118BC}"/>
    <cellStyle name="ป้อนค่า 2 2 6 5 4" xfId="44934" xr:uid="{CDA190D6-4607-43E3-A0B9-F51A334B09DA}"/>
    <cellStyle name="ป้อนค่า 2 2 6 6" xfId="17390" xr:uid="{3C364F57-C258-4E00-98EA-75E7E2364F64}"/>
    <cellStyle name="ป้อนค่า 2 2 6 6 2" xfId="31181" xr:uid="{CCD2C736-2E9F-4376-AEB4-B31FCE98EE85}"/>
    <cellStyle name="ป้อนค่า 2 2 6 6 3" xfId="39838" xr:uid="{3F4F6438-91AE-488F-B9F5-6873EA7064B1}"/>
    <cellStyle name="ป้อนค่า 2 2 6 6 4" xfId="44935" xr:uid="{77793520-92AC-4D9F-8D37-9FF1DDA9119B}"/>
    <cellStyle name="ป้อนค่า 2 2 6 7" xfId="17391" xr:uid="{50A32FBD-16E7-4AF1-B957-7F88A9A9AA10}"/>
    <cellStyle name="ป้อนค่า 2 2 6 7 2" xfId="17392" xr:uid="{B25D4A60-92C9-487D-BCD9-488508AD965A}"/>
    <cellStyle name="ป้อนค่า 2 2 6 7 2 2" xfId="31183" xr:uid="{E34E9CCA-CD97-48AE-941D-3ABA10CD3F2D}"/>
    <cellStyle name="ป้อนค่า 2 2 6 7 2 3" xfId="39840" xr:uid="{6F42988D-CF51-4E67-862F-4C3D751BDE4F}"/>
    <cellStyle name="ป้อนค่า 2 2 6 7 2 4" xfId="44937" xr:uid="{7ADC14D6-BFE6-4B94-85F2-C1513537BD64}"/>
    <cellStyle name="ป้อนค่า 2 2 6 7 3" xfId="31182" xr:uid="{DB4BD184-F3A0-42F8-94E0-9769D8178EE9}"/>
    <cellStyle name="ป้อนค่า 2 2 6 7 4" xfId="39839" xr:uid="{C2549997-F697-43F2-8589-7509257F0E23}"/>
    <cellStyle name="ป้อนค่า 2 2 6 7 5" xfId="44936" xr:uid="{98922C43-D98C-4F61-8D52-C6807CC0E560}"/>
    <cellStyle name="ป้อนค่า 2 2 6 8" xfId="31173" xr:uid="{17C6F698-D419-41B0-83AE-50E40A055964}"/>
    <cellStyle name="ป้อนค่า 2 2 6 9" xfId="39830" xr:uid="{0F265F7B-7851-476D-9369-A7FBD306E2DD}"/>
    <cellStyle name="ป้อนค่า 2 2 7" xfId="17393" xr:uid="{C702157D-3942-4971-96F3-D0D1E4D4D303}"/>
    <cellStyle name="ป้อนค่า 2 2 7 2" xfId="17394" xr:uid="{557E44CC-4418-4CC6-90E4-639C12E2E752}"/>
    <cellStyle name="ป้อนค่า 2 2 7 2 2" xfId="31185" xr:uid="{91058989-0E3C-4C9C-8BE6-AFA127DB6EA5}"/>
    <cellStyle name="ป้อนค่า 2 2 7 2 3" xfId="39842" xr:uid="{E5112C2C-0CD0-4704-9328-68D3CD7746A9}"/>
    <cellStyle name="ป้อนค่า 2 2 7 2 4" xfId="44939" xr:uid="{E779EFC8-9397-4020-B44F-A30B8732E62D}"/>
    <cellStyle name="ป้อนค่า 2 2 7 3" xfId="31184" xr:uid="{72BC2553-55B8-43B0-A8CC-3AAAB15A22EE}"/>
    <cellStyle name="ป้อนค่า 2 2 7 4" xfId="39841" xr:uid="{3C98FA84-0D7A-4CF7-91D2-418B58EAD71B}"/>
    <cellStyle name="ป้อนค่า 2 2 7 5" xfId="44938" xr:uid="{698B5248-EC73-4425-BA1E-C392726596F3}"/>
    <cellStyle name="ป้อนค่า 2 2 8" xfId="20548" xr:uid="{81DC88A0-D8D1-4F2F-9ECD-7F9906475516}"/>
    <cellStyle name="ป้อนค่า 2 2 8 2" xfId="34027" xr:uid="{2BB8CD97-E969-4C96-9ADB-825ADF9DC06E}"/>
    <cellStyle name="ป้อนค่า 2 2 8 3" xfId="42251" xr:uid="{B352E3DB-49DA-456F-8C98-5B03E59EBF55}"/>
    <cellStyle name="ป้อนค่า 2 2 8 4" xfId="46655" xr:uid="{C6ED6AD0-5A09-4075-9557-325A92B5167D}"/>
    <cellStyle name="ป้อนค่า 2 2 9" xfId="21448" xr:uid="{0EC1CD11-4361-4375-B2BD-2AFCAFFEB2FB}"/>
    <cellStyle name="ป้อนค่า 2 2 9 2" xfId="34914" xr:uid="{CF18BE23-EC05-4B74-B52A-D58F8FD67801}"/>
    <cellStyle name="ป้อนค่า 2 2 9 3" xfId="42950" xr:uid="{1CE93012-1767-4174-B324-98553205C7B8}"/>
    <cellStyle name="ป้อนค่า 2 2 9 4" xfId="47218" xr:uid="{CDA888A3-6AD3-4203-9C5F-B267D6C99675}"/>
    <cellStyle name="ป้อนค่า 2 3" xfId="6926" xr:uid="{ED47773D-D264-465B-B7B8-A18C87DC1136}"/>
    <cellStyle name="ป้อนค่า 2 3 10" xfId="17396" xr:uid="{1EF8605E-7155-4853-A137-7464F53CA211}"/>
    <cellStyle name="ป้อนค่า 2 3 10 2" xfId="31187" xr:uid="{2D1E31FD-35FC-4697-9943-3C2DE54E54CD}"/>
    <cellStyle name="ป้อนค่า 2 3 10 3" xfId="39844" xr:uid="{5B25B145-A10B-4C50-9A28-6B38F2BCFDB8}"/>
    <cellStyle name="ป้อนค่า 2 3 10 4" xfId="44941" xr:uid="{F88C8778-7C84-402F-80CA-9029B001C6F1}"/>
    <cellStyle name="ป้อนค่า 2 3 11" xfId="20550" xr:uid="{A43018F0-5D74-476F-A7BC-0643D6D15274}"/>
    <cellStyle name="ป้อนค่า 2 3 11 2" xfId="34029" xr:uid="{EDE841B1-16A3-46F4-BD4F-DAFAB3B79378}"/>
    <cellStyle name="ป้อนค่า 2 3 11 3" xfId="42253" xr:uid="{3AFDBF19-D573-4FE1-AFB5-C96D97606A3F}"/>
    <cellStyle name="ป้อนค่า 2 3 11 4" xfId="46657" xr:uid="{BC2FAB10-183A-4D65-8221-F5AA32D308AE}"/>
    <cellStyle name="ป้อนค่า 2 3 12" xfId="21446" xr:uid="{C4CE9078-A1F7-46A7-904B-69056AB23ED9}"/>
    <cellStyle name="ป้อนค่า 2 3 12 2" xfId="34912" xr:uid="{C44F10E3-C7C5-449B-8E77-34118CF5D564}"/>
    <cellStyle name="ป้อนค่า 2 3 12 3" xfId="42948" xr:uid="{3176DEF4-6DC6-45B4-A961-75528E4EDD95}"/>
    <cellStyle name="ป้อนค่า 2 3 12 4" xfId="47216" xr:uid="{32E9EC95-2F50-4884-98CC-EEB8732932A3}"/>
    <cellStyle name="ป้อนค่า 2 3 13" xfId="22738" xr:uid="{077A6D2B-B1F8-4ABC-AD26-79214E08A215}"/>
    <cellStyle name="ป้อนค่า 2 3 13 2" xfId="36172" xr:uid="{C5383B6B-F0B8-4C11-9523-C87EA7DB65A9}"/>
    <cellStyle name="ป้อนค่า 2 3 13 3" xfId="43846" xr:uid="{D75D195C-6C89-4D44-9DB4-0ECE3282E212}"/>
    <cellStyle name="ป้อนค่า 2 3 13 4" xfId="47734" xr:uid="{FD6DCC6C-6DD3-4A1A-A04B-B2940EC6DBF6}"/>
    <cellStyle name="ป้อนค่า 2 3 14" xfId="17395" xr:uid="{7D25B170-4AB1-4D5C-8009-6CF5D7A3EC7E}"/>
    <cellStyle name="ป้อนค่า 2 3 14 2" xfId="31186" xr:uid="{7FE84006-D9D6-497F-A7B8-D613E7DFEF4E}"/>
    <cellStyle name="ป้อนค่า 2 3 14 3" xfId="39843" xr:uid="{F096D06B-A34E-48C5-98FC-67181789AD2C}"/>
    <cellStyle name="ป้อนค่า 2 3 14 4" xfId="44940" xr:uid="{6F2FA70E-588D-4121-85BB-2509C3D417CF}"/>
    <cellStyle name="ป้อนค่า 2 3 15" xfId="9800" xr:uid="{93950F7D-2B1B-4BC2-87B3-C01A7EF448BF}"/>
    <cellStyle name="ป้อนค่า 2 3 16" xfId="24438" xr:uid="{E3D01D03-95D5-479B-8AD4-2E95C0F4C766}"/>
    <cellStyle name="ป้อนค่า 2 3 17" xfId="33726" xr:uid="{28D6C77E-033B-4CF6-BA5B-16D5FBCE07A8}"/>
    <cellStyle name="ป้อนค่า 2 3 18" xfId="41468" xr:uid="{293BD131-47D7-406C-AE7D-554307D029D1}"/>
    <cellStyle name="ป้อนค่า 2 3 2" xfId="7474" xr:uid="{43A152EE-B229-4517-BC07-91A08E2C8EFE}"/>
    <cellStyle name="ป้อนค่า 2 3 2 10" xfId="38214" xr:uid="{FD74AEAC-878A-4954-AB9B-1BD49309E8EA}"/>
    <cellStyle name="ป้อนค่า 2 3 2 2" xfId="17398" xr:uid="{D9CE70A0-3C13-4296-A00F-63DA1224CA28}"/>
    <cellStyle name="ป้อนค่า 2 3 2 2 2" xfId="31189" xr:uid="{9DF0BE74-F6D6-463E-8B2F-7819C06C3681}"/>
    <cellStyle name="ป้อนค่า 2 3 2 2 3" xfId="39846" xr:uid="{68238F99-92A1-459F-BDB0-E284186C269F}"/>
    <cellStyle name="ป้อนค่า 2 3 2 2 4" xfId="44943" xr:uid="{899C53DE-68DE-4637-92D9-575353541823}"/>
    <cellStyle name="ป้อนค่า 2 3 2 3" xfId="21055" xr:uid="{31105251-FFED-4B87-A5F5-6899EA8B4C5C}"/>
    <cellStyle name="ป้อนค่า 2 3 2 3 2" xfId="34525" xr:uid="{2E3DF378-B64C-419E-A750-5CF017B1E3E2}"/>
    <cellStyle name="ป้อนค่า 2 3 2 3 3" xfId="42635" xr:uid="{4E73093D-AF25-4DC2-890F-A2F6E1121E23}"/>
    <cellStyle name="ป้อนค่า 2 3 2 3 4" xfId="46961" xr:uid="{0554FAF1-182C-4F6C-B1F8-CABFD7313619}"/>
    <cellStyle name="ป้อนค่า 2 3 2 4" xfId="19014" xr:uid="{EF1F2814-62B9-4CED-8A52-0AFA17E04A05}"/>
    <cellStyle name="ป้อนค่า 2 3 2 4 2" xfId="32713" xr:uid="{91162CB8-6255-4557-A6CD-FD9AC13B3B3E}"/>
    <cellStyle name="ป้อนค่า 2 3 2 4 3" xfId="41250" xr:uid="{D2C9FB33-E15B-4232-A75F-545358E0A04F}"/>
    <cellStyle name="ป้อนค่า 2 3 2 4 4" xfId="46125" xr:uid="{F90628F0-E9C0-429E-B774-81E5912E8968}"/>
    <cellStyle name="ป้อนค่า 2 3 2 5" xfId="23245" xr:uid="{826357C5-B14D-4AED-959D-121B545F16EB}"/>
    <cellStyle name="ป้อนค่า 2 3 2 5 2" xfId="36668" xr:uid="{F934E82C-4A82-451B-BC4A-98AEE966F6AA}"/>
    <cellStyle name="ป้อนค่า 2 3 2 5 3" xfId="44198" xr:uid="{BDE34903-B048-4D03-9BA7-C64F603B7A7C}"/>
    <cellStyle name="ป้อนค่า 2 3 2 5 4" xfId="47964" xr:uid="{821C6768-3738-42C3-9FC7-D0CDF9C6F058}"/>
    <cellStyle name="ป้อนค่า 2 3 2 6" xfId="17397" xr:uid="{C24F0A50-EE79-4C26-8708-5064ED6E329D}"/>
    <cellStyle name="ป้อนค่า 2 3 2 6 2" xfId="31188" xr:uid="{AE95E7F2-40BF-4FBB-B8E9-3C2CD72AB0F7}"/>
    <cellStyle name="ป้อนค่า 2 3 2 6 3" xfId="39845" xr:uid="{E3FB1B09-E92C-40F4-AD97-00B943E936F3}"/>
    <cellStyle name="ป้อนค่า 2 3 2 6 4" xfId="44942" xr:uid="{F5F4114A-C37B-4E35-A30A-9A32CD05D90B}"/>
    <cellStyle name="ป้อนค่า 2 3 2 7" xfId="10334" xr:uid="{AC8196CD-92C3-41B7-9DE7-54926FD97FB3}"/>
    <cellStyle name="ป้อนค่า 2 3 2 8" xfId="24949" xr:uid="{0397A85E-D4A9-41E3-A082-C46B74C6C43B}"/>
    <cellStyle name="ป้อนค่า 2 3 2 9" xfId="32788" xr:uid="{36574CDC-0443-4F27-A38E-236FEBCF7E1C}"/>
    <cellStyle name="ป้อนค่า 2 3 3" xfId="17399" xr:uid="{F5EE922F-527E-41BD-BA62-4CE3C3247721}"/>
    <cellStyle name="ป้อนค่า 2 3 3 2" xfId="17400" xr:uid="{05561ED7-3E6B-4694-B4A2-FBD32EC05347}"/>
    <cellStyle name="ป้อนค่า 2 3 3 2 2" xfId="31191" xr:uid="{77C31E99-61D7-4B69-B171-34B08F93C0C7}"/>
    <cellStyle name="ป้อนค่า 2 3 3 2 3" xfId="39848" xr:uid="{D6E8E73E-00B6-4B0E-A896-B46354481D9A}"/>
    <cellStyle name="ป้อนค่า 2 3 3 2 4" xfId="44945" xr:uid="{1FCBAC22-1921-4272-B93D-BD9E9A9EE1F1}"/>
    <cellStyle name="ป้อนค่า 2 3 3 3" xfId="31190" xr:uid="{D8B72BD2-5CB5-43FC-8E8A-1ABDFEDD1F63}"/>
    <cellStyle name="ป้อนค่า 2 3 3 4" xfId="39847" xr:uid="{14EA57A8-3747-464F-BF14-5D578C1F7026}"/>
    <cellStyle name="ป้อนค่า 2 3 3 5" xfId="44944" xr:uid="{2C9E379F-C89B-4074-81B3-948106255C2F}"/>
    <cellStyle name="ป้อนค่า 2 3 4" xfId="17401" xr:uid="{1DCB8A80-59CE-4328-A057-C0D29CF7B329}"/>
    <cellStyle name="ป้อนค่า 2 3 4 2" xfId="17402" xr:uid="{A2A97E9B-E8DD-4162-AC57-EF5AA01D209F}"/>
    <cellStyle name="ป้อนค่า 2 3 4 2 2" xfId="31193" xr:uid="{E297222B-C43E-4AC4-9576-12103701BD9D}"/>
    <cellStyle name="ป้อนค่า 2 3 4 2 3" xfId="39850" xr:uid="{DA8589C5-47B4-4CB3-B5A6-C7AB5A6E80D1}"/>
    <cellStyle name="ป้อนค่า 2 3 4 2 4" xfId="44947" xr:uid="{4ED58A38-B6BE-44F3-8176-CC89B321CA96}"/>
    <cellStyle name="ป้อนค่า 2 3 4 3" xfId="31192" xr:uid="{A459A231-86A6-4A04-AFD3-089787699BBD}"/>
    <cellStyle name="ป้อนค่า 2 3 4 4" xfId="39849" xr:uid="{9CAB9005-FF37-41E7-B683-ED371471A6D4}"/>
    <cellStyle name="ป้อนค่า 2 3 4 5" xfId="44946" xr:uid="{AD90D670-B9AF-4155-92F7-12EFAF1312E8}"/>
    <cellStyle name="ป้อนค่า 2 3 5" xfId="17403" xr:uid="{87A501F3-3FD0-4AE1-B432-2A186132ED65}"/>
    <cellStyle name="ป้อนค่า 2 3 5 2" xfId="17404" xr:uid="{26D04CE2-F08C-4488-A665-0161801BEF43}"/>
    <cellStyle name="ป้อนค่า 2 3 5 2 2" xfId="31195" xr:uid="{5650539F-C3D7-405C-8580-D01665138586}"/>
    <cellStyle name="ป้อนค่า 2 3 5 2 3" xfId="39852" xr:uid="{3BA93A15-E861-4EB4-B6B3-7DA7825E417D}"/>
    <cellStyle name="ป้อนค่า 2 3 5 2 4" xfId="44949" xr:uid="{B6EDEE2E-6463-4BF5-8E04-4A4DD947B687}"/>
    <cellStyle name="ป้อนค่า 2 3 5 3" xfId="31194" xr:uid="{E709D083-0369-4C32-B2A2-0666D1E57F67}"/>
    <cellStyle name="ป้อนค่า 2 3 5 4" xfId="39851" xr:uid="{125E39CC-EDF7-4926-B36D-420B4F7E11FA}"/>
    <cellStyle name="ป้อนค่า 2 3 5 5" xfId="44948" xr:uid="{2673D73C-2E1B-48C9-A67E-E1E77A6AFBB8}"/>
    <cellStyle name="ป้อนค่า 2 3 6" xfId="17405" xr:uid="{9E345FBC-7ABB-4BB9-BF99-027170E01641}"/>
    <cellStyle name="ป้อนค่า 2 3 6 2" xfId="17406" xr:uid="{58DF8862-0124-4C10-92AA-AC5C7956EADE}"/>
    <cellStyle name="ป้อนค่า 2 3 6 2 2" xfId="31197" xr:uid="{28ED94F2-4D20-43D5-81BF-DA59AB284069}"/>
    <cellStyle name="ป้อนค่า 2 3 6 2 3" xfId="39854" xr:uid="{C955D2B8-9579-4D77-B8F2-C9275BA78E12}"/>
    <cellStyle name="ป้อนค่า 2 3 6 2 4" xfId="44951" xr:uid="{F8C138C8-3C83-4FC8-97AE-F7D403CB26DB}"/>
    <cellStyle name="ป้อนค่า 2 3 6 3" xfId="31196" xr:uid="{18518A0F-9B07-4BB5-9C66-4137C4902B1A}"/>
    <cellStyle name="ป้อนค่า 2 3 6 4" xfId="39853" xr:uid="{071F2DF6-2EFC-48E2-9886-CC3EF6046FB8}"/>
    <cellStyle name="ป้อนค่า 2 3 6 5" xfId="44950" xr:uid="{6966990F-A82D-49D2-9B21-F8C1331CCB32}"/>
    <cellStyle name="ป้อนค่า 2 3 7" xfId="17407" xr:uid="{96841380-1C94-4EC2-9010-ECC140679E6C}"/>
    <cellStyle name="ป้อนค่า 2 3 7 2" xfId="17408" xr:uid="{0A358AB6-2747-4210-8F0F-3A148F38696E}"/>
    <cellStyle name="ป้อนค่า 2 3 7 2 2" xfId="31199" xr:uid="{0BD01F24-0D85-476F-9C59-64BE53C0414C}"/>
    <cellStyle name="ป้อนค่า 2 3 7 2 3" xfId="39856" xr:uid="{EBB865DC-299B-480D-ACBE-92B8DD3146BB}"/>
    <cellStyle name="ป้อนค่า 2 3 7 2 4" xfId="44953" xr:uid="{C791C22E-2C7A-4E6D-89BE-B9C62CF56420}"/>
    <cellStyle name="ป้อนค่า 2 3 7 3" xfId="31198" xr:uid="{2DCA95B9-D86C-4E86-AE25-75B893CFD6C7}"/>
    <cellStyle name="ป้อนค่า 2 3 7 4" xfId="39855" xr:uid="{961EBB7F-FB56-4A10-89D9-5A5D182EA0C9}"/>
    <cellStyle name="ป้อนค่า 2 3 7 5" xfId="44952" xr:uid="{1EE2D238-6A95-4645-AE31-BD82B8AEAEB0}"/>
    <cellStyle name="ป้อนค่า 2 3 8" xfId="17409" xr:uid="{70D69DDA-39B3-4900-85BE-BCFCC7F3C1C0}"/>
    <cellStyle name="ป้อนค่า 2 3 8 2" xfId="31200" xr:uid="{23B665A5-D640-41EE-B1CE-CDC6584F6D2C}"/>
    <cellStyle name="ป้อนค่า 2 3 8 3" xfId="39857" xr:uid="{547AFF39-21FA-4643-9BFC-EADA2A947C87}"/>
    <cellStyle name="ป้อนค่า 2 3 8 4" xfId="44954" xr:uid="{A051B963-BAEA-454A-945E-EA78464625B8}"/>
    <cellStyle name="ป้อนค่า 2 3 9" xfId="17410" xr:uid="{70ED5C80-5893-427B-8297-40746540EE5D}"/>
    <cellStyle name="ป้อนค่า 2 3 9 2" xfId="17411" xr:uid="{5525EA01-6996-4A9F-9E29-7E056673B689}"/>
    <cellStyle name="ป้อนค่า 2 3 9 2 2" xfId="31202" xr:uid="{8715A887-7F52-4D8E-8433-1911C7E7DB0D}"/>
    <cellStyle name="ป้อนค่า 2 3 9 2 3" xfId="39859" xr:uid="{B18913D8-E61E-447C-A95E-FD58EC2B8398}"/>
    <cellStyle name="ป้อนค่า 2 3 9 2 4" xfId="44956" xr:uid="{C3DD8536-F093-4EB4-B840-78F77CC48EB4}"/>
    <cellStyle name="ป้อนค่า 2 3 9 3" xfId="31201" xr:uid="{5523F9D9-442A-419F-8B67-C17AB2A1F599}"/>
    <cellStyle name="ป้อนค่า 2 3 9 4" xfId="39858" xr:uid="{67079902-DAAC-4D3A-9376-D2D5A8F3D20C}"/>
    <cellStyle name="ป้อนค่า 2 3 9 5" xfId="44955" xr:uid="{EA05D07F-CEAC-4EB2-807E-9E1FACC46702}"/>
    <cellStyle name="ป้อนค่า 2 4" xfId="6927" xr:uid="{F6E43DB7-E3B9-4AAA-BD15-E46C9003D314}"/>
    <cellStyle name="ป้อนค่า 2 4 10" xfId="20551" xr:uid="{B1C33FE6-CE8F-46C9-92EC-34095CFD347E}"/>
    <cellStyle name="ป้อนค่า 2 4 10 2" xfId="34030" xr:uid="{6C207BC8-C2FB-4849-8175-D348A13B42AC}"/>
    <cellStyle name="ป้อนค่า 2 4 10 3" xfId="42254" xr:uid="{CA14156B-D330-41A0-96CC-AF272CC7A803}"/>
    <cellStyle name="ป้อนค่า 2 4 10 4" xfId="46658" xr:uid="{676ECF00-D468-4373-AEB5-8AF753FCCF33}"/>
    <cellStyle name="ป้อนค่า 2 4 11" xfId="21445" xr:uid="{DF0C4237-B543-46F1-9211-E3FF9BE768FF}"/>
    <cellStyle name="ป้อนค่า 2 4 11 2" xfId="34911" xr:uid="{8CED675F-9904-4659-8A4B-FC33670EE33B}"/>
    <cellStyle name="ป้อนค่า 2 4 11 3" xfId="42947" xr:uid="{6196D065-885A-4A0C-83B7-A5E3A1AB9CC4}"/>
    <cellStyle name="ป้อนค่า 2 4 11 4" xfId="47215" xr:uid="{F5835C9F-46D4-4A89-A475-5CEC81196B57}"/>
    <cellStyle name="ป้อนค่า 2 4 12" xfId="22739" xr:uid="{3E701DB3-998F-4078-9F5F-53043DEC4F7A}"/>
    <cellStyle name="ป้อนค่า 2 4 12 2" xfId="36173" xr:uid="{F9ECDD47-3539-4921-BC87-70857CC55659}"/>
    <cellStyle name="ป้อนค่า 2 4 12 3" xfId="43847" xr:uid="{89267D5A-A620-44C7-A698-3D2BD2AFC35A}"/>
    <cellStyle name="ป้อนค่า 2 4 12 4" xfId="47735" xr:uid="{52700312-6838-4876-B278-E29D7DBE716D}"/>
    <cellStyle name="ป้อนค่า 2 4 13" xfId="17412" xr:uid="{CB122838-3BB1-4D1B-A49D-0FB93F94848B}"/>
    <cellStyle name="ป้อนค่า 2 4 13 2" xfId="31203" xr:uid="{56FC9C7F-B8CD-4D32-BCCB-876AEE2521A4}"/>
    <cellStyle name="ป้อนค่า 2 4 13 3" xfId="39860" xr:uid="{8F6DEDAA-FD07-487A-AFCA-945A656EB5DB}"/>
    <cellStyle name="ป้อนค่า 2 4 13 4" xfId="44957" xr:uid="{546BE4AA-68DF-41DA-9A75-1FC2E2733A45}"/>
    <cellStyle name="ป้อนค่า 2 4 14" xfId="9801" xr:uid="{9DB6FE97-A87E-44D3-BFA7-119F90E61F9A}"/>
    <cellStyle name="ป้อนค่า 2 4 15" xfId="24439" xr:uid="{C524664A-B894-40AE-86A3-3918F026DA72}"/>
    <cellStyle name="ป้อนค่า 2 4 16" xfId="7843" xr:uid="{05A434AA-6478-495A-9ABC-9492EBE1EAC7}"/>
    <cellStyle name="ป้อนค่า 2 4 17" xfId="38502" xr:uid="{28188314-F485-467B-ABE2-4A618208D78F}"/>
    <cellStyle name="ป้อนค่า 2 4 2" xfId="7475" xr:uid="{F94C692E-CB57-4C1A-8EDE-C6FCF1796609}"/>
    <cellStyle name="ป้อนค่า 2 4 2 10" xfId="38213" xr:uid="{D8044EE5-19FC-4BA9-B7B5-685AD37B5BDD}"/>
    <cellStyle name="ป้อนค่า 2 4 2 2" xfId="17414" xr:uid="{60183A56-615F-4D78-8D87-A68940E481D5}"/>
    <cellStyle name="ป้อนค่า 2 4 2 2 2" xfId="31205" xr:uid="{A5C17A7F-2817-4ECF-A79E-CCDA86B33EF9}"/>
    <cellStyle name="ป้อนค่า 2 4 2 2 3" xfId="39862" xr:uid="{AD636429-3E56-4379-ACFA-7660839CEBB8}"/>
    <cellStyle name="ป้อนค่า 2 4 2 2 4" xfId="44959" xr:uid="{CB9350F3-665B-43CA-A6FF-8FD5094B390F}"/>
    <cellStyle name="ป้อนค่า 2 4 2 3" xfId="21056" xr:uid="{83D35D53-0643-43F2-9AD2-59E4E4F8995D}"/>
    <cellStyle name="ป้อนค่า 2 4 2 3 2" xfId="34526" xr:uid="{1C83D5A7-1D9E-4E8E-8DED-7EB34BEC95DC}"/>
    <cellStyle name="ป้อนค่า 2 4 2 3 3" xfId="42636" xr:uid="{1F64C956-BF98-420D-A3F9-C02AE89A29F9}"/>
    <cellStyle name="ป้อนค่า 2 4 2 3 4" xfId="46962" xr:uid="{058A576F-AD1B-456A-A41E-C97BF234B066}"/>
    <cellStyle name="ป้อนค่า 2 4 2 4" xfId="19339" xr:uid="{8479031F-719A-4885-A982-23645B9C70B3}"/>
    <cellStyle name="ป้อนค่า 2 4 2 4 2" xfId="33004" xr:uid="{68B3BA43-06B4-4858-8BBA-5AB12F85AA13}"/>
    <cellStyle name="ป้อนค่า 2 4 2 4 3" xfId="41517" xr:uid="{317CD3B8-AB9D-45F7-909C-C59B182B2ED8}"/>
    <cellStyle name="ป้อนค่า 2 4 2 4 4" xfId="46273" xr:uid="{8EF6241A-F938-4A50-9DE1-691EFC128007}"/>
    <cellStyle name="ป้อนค่า 2 4 2 5" xfId="23246" xr:uid="{A3FD045C-8F9B-4FD3-BB0E-B21464DDFDAB}"/>
    <cellStyle name="ป้อนค่า 2 4 2 5 2" xfId="36669" xr:uid="{931B1EBE-55B0-4FC7-94B5-46FD6F633C60}"/>
    <cellStyle name="ป้อนค่า 2 4 2 5 3" xfId="44199" xr:uid="{788E9F36-DBD7-4B02-8D78-06C827BC85E9}"/>
    <cellStyle name="ป้อนค่า 2 4 2 5 4" xfId="47965" xr:uid="{3E9A91CD-55AF-4901-8D32-802E3CDCA1B7}"/>
    <cellStyle name="ป้อนค่า 2 4 2 6" xfId="17413" xr:uid="{BEAB77F8-F705-45F8-B6D8-E894BCA3C25B}"/>
    <cellStyle name="ป้อนค่า 2 4 2 6 2" xfId="31204" xr:uid="{C1E764DC-739D-4A4E-A1B4-9E362262B380}"/>
    <cellStyle name="ป้อนค่า 2 4 2 6 3" xfId="39861" xr:uid="{F2E2B4BF-452B-4F2A-809F-031422634B6F}"/>
    <cellStyle name="ป้อนค่า 2 4 2 6 4" xfId="44958" xr:uid="{20B1C2CF-9D03-4474-BC2F-CBF05CE22508}"/>
    <cellStyle name="ป้อนค่า 2 4 2 7" xfId="10335" xr:uid="{A8EBC403-B761-44D1-8324-7BD74FBFA196}"/>
    <cellStyle name="ป้อนค่า 2 4 2 8" xfId="24950" xr:uid="{71F8487E-EB57-4D5D-8D38-C0181BFB543A}"/>
    <cellStyle name="ป้อนค่า 2 4 2 9" xfId="33512" xr:uid="{ED147194-05F5-4CB0-8534-839740B026B0}"/>
    <cellStyle name="ป้อนค่า 2 4 3" xfId="17415" xr:uid="{6A0F6A8D-F171-488C-9ED7-F97B4D2B1FA9}"/>
    <cellStyle name="ป้อนค่า 2 4 3 2" xfId="17416" xr:uid="{912BC700-C58D-42FA-92D5-58A8A8A947F5}"/>
    <cellStyle name="ป้อนค่า 2 4 3 2 2" xfId="31207" xr:uid="{7DC54FED-382E-422D-8F17-28AF2BDCA8F8}"/>
    <cellStyle name="ป้อนค่า 2 4 3 2 3" xfId="39864" xr:uid="{1CCE155D-0315-482B-968A-6B5591DC5E0D}"/>
    <cellStyle name="ป้อนค่า 2 4 3 2 4" xfId="44961" xr:uid="{4268F982-DE79-4F61-A692-A2FF301CA350}"/>
    <cellStyle name="ป้อนค่า 2 4 3 3" xfId="31206" xr:uid="{A47602B5-B2B6-440B-9B31-67C8FF21FAF9}"/>
    <cellStyle name="ป้อนค่า 2 4 3 4" xfId="39863" xr:uid="{B06E3832-6E83-4C77-A245-4D4469C27E4F}"/>
    <cellStyle name="ป้อนค่า 2 4 3 5" xfId="44960" xr:uid="{7D6C550F-E66C-45CB-AE66-24EFB0AEAEB7}"/>
    <cellStyle name="ป้อนค่า 2 4 4" xfId="17417" xr:uid="{28E84093-53E8-4718-9730-9C153E2816AB}"/>
    <cellStyle name="ป้อนค่า 2 4 4 2" xfId="17418" xr:uid="{04955C18-8681-4EF9-A6FE-C47AA0ED1B68}"/>
    <cellStyle name="ป้อนค่า 2 4 4 2 2" xfId="31209" xr:uid="{6A18DB07-4040-4A78-9FE4-C85F34D33C0B}"/>
    <cellStyle name="ป้อนค่า 2 4 4 2 3" xfId="39866" xr:uid="{F3BEC90D-7757-492F-B5DE-F8BAA7AEB3CC}"/>
    <cellStyle name="ป้อนค่า 2 4 4 2 4" xfId="44963" xr:uid="{F4159940-B246-48F5-A09A-E2F2941D196E}"/>
    <cellStyle name="ป้อนค่า 2 4 4 3" xfId="31208" xr:uid="{2A4F1678-BD39-45B2-AEBD-96EEB770C2BF}"/>
    <cellStyle name="ป้อนค่า 2 4 4 4" xfId="39865" xr:uid="{6E941835-5379-4743-9D1A-26BF90255CC3}"/>
    <cellStyle name="ป้อนค่า 2 4 4 5" xfId="44962" xr:uid="{4A78EF4B-5AAF-4FE4-9033-1D666AB57F25}"/>
    <cellStyle name="ป้อนค่า 2 4 5" xfId="17419" xr:uid="{BA1A1A69-30FE-4B77-A809-D3D5800EADFE}"/>
    <cellStyle name="ป้อนค่า 2 4 5 2" xfId="17420" xr:uid="{C18A9E77-96C7-4D8D-A41C-34E61FDB20C4}"/>
    <cellStyle name="ป้อนค่า 2 4 5 2 2" xfId="31211" xr:uid="{5E43A7CF-F4CE-487B-A669-5B45470CF68F}"/>
    <cellStyle name="ป้อนค่า 2 4 5 2 3" xfId="39868" xr:uid="{06E2FF0A-AA67-433B-BA0C-062D5B78C4D9}"/>
    <cellStyle name="ป้อนค่า 2 4 5 2 4" xfId="44965" xr:uid="{8235CF35-5A9D-497E-9A0B-B01F955267C3}"/>
    <cellStyle name="ป้อนค่า 2 4 5 3" xfId="31210" xr:uid="{15DCB407-1311-4B26-A7A4-61304EF841DF}"/>
    <cellStyle name="ป้อนค่า 2 4 5 4" xfId="39867" xr:uid="{FC16FA34-1557-4182-9706-62D803F5C7FC}"/>
    <cellStyle name="ป้อนค่า 2 4 5 5" xfId="44964" xr:uid="{B658B388-C8A6-4E3D-93AE-93AF8A9ED0AA}"/>
    <cellStyle name="ป้อนค่า 2 4 6" xfId="17421" xr:uid="{12E67C66-2B9E-4770-BAA8-EC5566560035}"/>
    <cellStyle name="ป้อนค่า 2 4 6 2" xfId="17422" xr:uid="{A41A51E3-567C-43E7-8D1F-0A7C13291994}"/>
    <cellStyle name="ป้อนค่า 2 4 6 2 2" xfId="31213" xr:uid="{45315F27-D3BD-406C-9169-76ADB3A2FC6A}"/>
    <cellStyle name="ป้อนค่า 2 4 6 2 3" xfId="39870" xr:uid="{913237E5-7342-4BDD-B8FF-CCBD186ABC9F}"/>
    <cellStyle name="ป้อนค่า 2 4 6 2 4" xfId="44967" xr:uid="{E6831DBE-48B9-4DA4-8532-7D6CB0C53876}"/>
    <cellStyle name="ป้อนค่า 2 4 6 3" xfId="31212" xr:uid="{6ABB02A4-EB88-42D3-A95D-258E3B4F5B46}"/>
    <cellStyle name="ป้อนค่า 2 4 6 4" xfId="39869" xr:uid="{DE196FAA-FB9F-4F3E-ACD2-1A0588AE57B3}"/>
    <cellStyle name="ป้อนค่า 2 4 6 5" xfId="44966" xr:uid="{30CEFF40-E759-43BF-BC41-B3930030843B}"/>
    <cellStyle name="ป้อนค่า 2 4 7" xfId="17423" xr:uid="{B7AC0D20-2087-439D-B905-7A50F76D9F90}"/>
    <cellStyle name="ป้อนค่า 2 4 7 2" xfId="31214" xr:uid="{986924E4-D144-4778-9A85-78D100DE0DCD}"/>
    <cellStyle name="ป้อนค่า 2 4 7 3" xfId="39871" xr:uid="{5AE836C2-C0B2-4204-A524-6C95FBEBA1D6}"/>
    <cellStyle name="ป้อนค่า 2 4 7 4" xfId="44968" xr:uid="{29EC2BD2-3AC2-431D-9132-9743BCB7F631}"/>
    <cellStyle name="ป้อนค่า 2 4 8" xfId="17424" xr:uid="{57140EBA-0DF2-41D1-9249-14A09E1A4F3D}"/>
    <cellStyle name="ป้อนค่า 2 4 8 2" xfId="17425" xr:uid="{84C74355-5133-44CF-9046-B6F55BBA1420}"/>
    <cellStyle name="ป้อนค่า 2 4 8 2 2" xfId="31216" xr:uid="{EC0AD814-6150-4412-B4F8-049ABA508115}"/>
    <cellStyle name="ป้อนค่า 2 4 8 2 3" xfId="39873" xr:uid="{8485D125-1ACE-47A5-A5E6-BCFD664647E7}"/>
    <cellStyle name="ป้อนค่า 2 4 8 2 4" xfId="44970" xr:uid="{AA75C774-9D68-4EC9-80E0-74E10AB64159}"/>
    <cellStyle name="ป้อนค่า 2 4 8 3" xfId="31215" xr:uid="{33C6B6A3-52D6-450D-97F5-8A2955873615}"/>
    <cellStyle name="ป้อนค่า 2 4 8 4" xfId="39872" xr:uid="{DAF0550B-319B-498C-8B05-92444A9181FD}"/>
    <cellStyle name="ป้อนค่า 2 4 8 5" xfId="44969" xr:uid="{1679A369-5171-48FD-88C3-60F6683D05B9}"/>
    <cellStyle name="ป้อนค่า 2 4 9" xfId="17426" xr:uid="{5E76B1DB-E6C0-4F46-B1C9-1D9E777BC635}"/>
    <cellStyle name="ป้อนค่า 2 4 9 2" xfId="31217" xr:uid="{EEEC36E7-7C85-40B6-9866-AF8AF11028AE}"/>
    <cellStyle name="ป้อนค่า 2 4 9 3" xfId="39874" xr:uid="{35D28E44-CE75-4527-A90C-A9974E967DE1}"/>
    <cellStyle name="ป้อนค่า 2 4 9 4" xfId="44971" xr:uid="{ADCDC7B8-852B-4653-B553-7C7B9ED507ED}"/>
    <cellStyle name="ป้อนค่า 2 5" xfId="6928" xr:uid="{544E67AE-07E2-477F-8D8B-F3FB11AA61CC}"/>
    <cellStyle name="ป้อนค่า 2 5 10" xfId="20552" xr:uid="{07CE2E42-938F-4369-863E-0B7E0B29F380}"/>
    <cellStyle name="ป้อนค่า 2 5 10 2" xfId="34031" xr:uid="{BFDA44D6-B571-4558-85B5-28A0EE09D799}"/>
    <cellStyle name="ป้อนค่า 2 5 10 3" xfId="42255" xr:uid="{9D966BE1-4478-429C-8F8F-F6E5BE39E4F5}"/>
    <cellStyle name="ป้อนค่า 2 5 10 4" xfId="46659" xr:uid="{0C9FB9A3-7281-4D7C-9F15-BE0C0546F099}"/>
    <cellStyle name="ป้อนค่า 2 5 11" xfId="21444" xr:uid="{B65EEC84-1BC0-40EC-AB24-B4495E004AFD}"/>
    <cellStyle name="ป้อนค่า 2 5 11 2" xfId="34910" xr:uid="{45D1F5D0-7099-466C-ACC3-2AA7D05F4AFB}"/>
    <cellStyle name="ป้อนค่า 2 5 11 3" xfId="42946" xr:uid="{D37792FB-8C32-4245-8835-4C37E8F36188}"/>
    <cellStyle name="ป้อนค่า 2 5 11 4" xfId="47214" xr:uid="{63B5F70C-646E-455E-9012-947BA6897C5B}"/>
    <cellStyle name="ป้อนค่า 2 5 12" xfId="22740" xr:uid="{E3CC3768-4FC6-46A0-BDE9-4DD7ED5B731C}"/>
    <cellStyle name="ป้อนค่า 2 5 12 2" xfId="36174" xr:uid="{8F232F48-A4CD-4ECB-AD07-3E44DBB60FA3}"/>
    <cellStyle name="ป้อนค่า 2 5 12 3" xfId="43848" xr:uid="{58446038-7001-4D9D-86F1-DEBB2594A431}"/>
    <cellStyle name="ป้อนค่า 2 5 12 4" xfId="47736" xr:uid="{EAB933E5-AC07-4568-8FFF-F111E4DEC8A8}"/>
    <cellStyle name="ป้อนค่า 2 5 13" xfId="17427" xr:uid="{B9A53057-363B-4577-9B64-C8C27B06E64F}"/>
    <cellStyle name="ป้อนค่า 2 5 13 2" xfId="31218" xr:uid="{2F04955B-9515-4B6F-8BBA-F582834C72EC}"/>
    <cellStyle name="ป้อนค่า 2 5 13 3" xfId="39875" xr:uid="{7D31AD0D-A6B1-4F5C-A2BB-D1B7B37054E4}"/>
    <cellStyle name="ป้อนค่า 2 5 13 4" xfId="44972" xr:uid="{4721586B-53B2-413C-A359-BAA21A77AC35}"/>
    <cellStyle name="ป้อนค่า 2 5 14" xfId="9802" xr:uid="{B2869096-0561-4B93-B813-5DE26EB83F58}"/>
    <cellStyle name="ป้อนค่า 2 5 15" xfId="24440" xr:uid="{B4223935-8F25-4771-ADAC-5258B895CAB2}"/>
    <cellStyle name="ป้อนค่า 2 5 16" xfId="8339" xr:uid="{55B70528-3FC4-41B7-904E-183CAB80F4C7}"/>
    <cellStyle name="ป้อนค่า 2 5 17" xfId="44634" xr:uid="{FC68CB56-7FD8-4A5A-8FD3-00FFDA71ED03}"/>
    <cellStyle name="ป้อนค่า 2 5 2" xfId="7476" xr:uid="{B5FF5873-2DF4-40D3-A793-D7477BFB610B}"/>
    <cellStyle name="ป้อนค่า 2 5 2 10" xfId="38212" xr:uid="{5B101996-6BF6-4280-96CE-D77103687109}"/>
    <cellStyle name="ป้อนค่า 2 5 2 2" xfId="17429" xr:uid="{937A389F-0280-4934-96E0-CC27C30493F9}"/>
    <cellStyle name="ป้อนค่า 2 5 2 2 2" xfId="31220" xr:uid="{45127ABE-0A29-4EEB-8A40-C9DE233D3CB4}"/>
    <cellStyle name="ป้อนค่า 2 5 2 2 3" xfId="39877" xr:uid="{F718CC72-6535-4D14-B419-85A111B73C8C}"/>
    <cellStyle name="ป้อนค่า 2 5 2 2 4" xfId="44974" xr:uid="{356B3C06-3321-450D-ACEB-38654C753516}"/>
    <cellStyle name="ป้อนค่า 2 5 2 3" xfId="21057" xr:uid="{26B794B8-E140-4C2A-A3FE-F862565DBC52}"/>
    <cellStyle name="ป้อนค่า 2 5 2 3 2" xfId="34527" xr:uid="{7419A63A-6207-4BC6-A13B-4C100EB2FA96}"/>
    <cellStyle name="ป้อนค่า 2 5 2 3 3" xfId="42637" xr:uid="{B9CCB29A-1217-47F8-976D-89B40B85B266}"/>
    <cellStyle name="ป้อนค่า 2 5 2 3 4" xfId="46963" xr:uid="{A91BAD96-C5D4-4E9A-97D2-1BDF9A889245}"/>
    <cellStyle name="ป้อนค่า 2 5 2 4" xfId="19340" xr:uid="{3D8BF271-3E5A-4A0D-8E35-0409BF069EB7}"/>
    <cellStyle name="ป้อนค่า 2 5 2 4 2" xfId="33005" xr:uid="{DBA6B272-68A1-4A3E-A657-3F5782F9DE1C}"/>
    <cellStyle name="ป้อนค่า 2 5 2 4 3" xfId="41518" xr:uid="{BEA8F5DB-B07D-4696-91A5-F4B8A138E63B}"/>
    <cellStyle name="ป้อนค่า 2 5 2 4 4" xfId="46274" xr:uid="{CE8A9801-6286-4E40-B432-582C308023C2}"/>
    <cellStyle name="ป้อนค่า 2 5 2 5" xfId="23247" xr:uid="{963851C5-B0BE-47B5-9509-230174E10BE9}"/>
    <cellStyle name="ป้อนค่า 2 5 2 5 2" xfId="36670" xr:uid="{85F0BB5A-39D2-436B-A4BE-3D1F80389950}"/>
    <cellStyle name="ป้อนค่า 2 5 2 5 3" xfId="44200" xr:uid="{CC0FEE46-AF36-4AE7-8ECE-D5E70F0D7114}"/>
    <cellStyle name="ป้อนค่า 2 5 2 5 4" xfId="47966" xr:uid="{8B023CB7-81C0-4196-BE9F-754F318C58EA}"/>
    <cellStyle name="ป้อนค่า 2 5 2 6" xfId="17428" xr:uid="{796515D8-A6AB-48FD-BCE8-9A76C75D7542}"/>
    <cellStyle name="ป้อนค่า 2 5 2 6 2" xfId="31219" xr:uid="{972D160C-1D53-4E23-9AF8-6567975FA625}"/>
    <cellStyle name="ป้อนค่า 2 5 2 6 3" xfId="39876" xr:uid="{2499F1E0-9927-4E45-B567-6F22A74A4C12}"/>
    <cellStyle name="ป้อนค่า 2 5 2 6 4" xfId="44973" xr:uid="{92962E20-2DF1-46A5-A603-CB8AF18135B8}"/>
    <cellStyle name="ป้อนค่า 2 5 2 7" xfId="10336" xr:uid="{5452538F-0D35-4C17-9ED1-201C931234E4}"/>
    <cellStyle name="ป้อนค่า 2 5 2 8" xfId="24951" xr:uid="{76FFA3CE-BF9D-4EE0-8719-F1FFFEF51201}"/>
    <cellStyle name="ป้อนค่า 2 5 2 9" xfId="8543" xr:uid="{8E9CCC05-FE33-4D96-AE7E-597E78630235}"/>
    <cellStyle name="ป้อนค่า 2 5 3" xfId="17430" xr:uid="{6C11319F-AEE5-4E67-9366-149CF9E320B7}"/>
    <cellStyle name="ป้อนค่า 2 5 3 2" xfId="17431" xr:uid="{D80D9EC0-AC61-467D-B8D0-2970CE80153E}"/>
    <cellStyle name="ป้อนค่า 2 5 3 2 2" xfId="31222" xr:uid="{A267124D-34CC-4AE8-8FF5-E0BE2EA65655}"/>
    <cellStyle name="ป้อนค่า 2 5 3 2 3" xfId="39879" xr:uid="{7D12B6FC-7CFD-420A-87C3-8405D9FFD032}"/>
    <cellStyle name="ป้อนค่า 2 5 3 2 4" xfId="44976" xr:uid="{967D5EAF-CD71-4356-BB9E-9D6984A7E2A6}"/>
    <cellStyle name="ป้อนค่า 2 5 3 3" xfId="31221" xr:uid="{0164CC5C-6620-4504-94CC-E8567E5F6F02}"/>
    <cellStyle name="ป้อนค่า 2 5 3 4" xfId="39878" xr:uid="{39F4D781-0303-44C1-949A-A54E70F9CD59}"/>
    <cellStyle name="ป้อนค่า 2 5 3 5" xfId="44975" xr:uid="{5E535819-4DB8-4BC3-8F15-FBCDB2A16865}"/>
    <cellStyle name="ป้อนค่า 2 5 4" xfId="17432" xr:uid="{62C573FE-A632-45A7-B812-5C4B0F9B2E5E}"/>
    <cellStyle name="ป้อนค่า 2 5 4 2" xfId="17433" xr:uid="{1E5E6F22-560A-41A1-9348-8E9C7A106D96}"/>
    <cellStyle name="ป้อนค่า 2 5 4 2 2" xfId="31224" xr:uid="{A58D6EC3-83D0-4BA7-8AA0-E6D4CE96C5DC}"/>
    <cellStyle name="ป้อนค่า 2 5 4 2 3" xfId="39881" xr:uid="{C8030125-F030-4AAE-A6F5-0A937F0A2321}"/>
    <cellStyle name="ป้อนค่า 2 5 4 2 4" xfId="44978" xr:uid="{8C2D85D3-4BEE-422D-9E30-FDD52880B5C0}"/>
    <cellStyle name="ป้อนค่า 2 5 4 3" xfId="31223" xr:uid="{3DBBCF34-FC97-42E2-95D1-8C6646D700E6}"/>
    <cellStyle name="ป้อนค่า 2 5 4 4" xfId="39880" xr:uid="{90307F39-2D53-4D80-803C-E416711DE8EE}"/>
    <cellStyle name="ป้อนค่า 2 5 4 5" xfId="44977" xr:uid="{BEE05E79-F779-4D47-B80A-B4DE239180BF}"/>
    <cellStyle name="ป้อนค่า 2 5 5" xfId="17434" xr:uid="{263077F1-1037-4E85-8C7A-15143241CBD3}"/>
    <cellStyle name="ป้อนค่า 2 5 5 2" xfId="17435" xr:uid="{BFC26C0F-BA11-4CDA-AC1A-F1684959E3C4}"/>
    <cellStyle name="ป้อนค่า 2 5 5 2 2" xfId="31226" xr:uid="{354A5F01-423E-4CA4-8B9E-FA600D083B65}"/>
    <cellStyle name="ป้อนค่า 2 5 5 2 3" xfId="39883" xr:uid="{7D92AC52-EF50-4EA8-83A6-9FB20DABE485}"/>
    <cellStyle name="ป้อนค่า 2 5 5 2 4" xfId="44980" xr:uid="{DCCC07EE-C517-42D7-B6D5-8A4E141ECDBC}"/>
    <cellStyle name="ป้อนค่า 2 5 5 3" xfId="31225" xr:uid="{609D423D-37BA-48EA-97B0-15E2EB3F06F4}"/>
    <cellStyle name="ป้อนค่า 2 5 5 4" xfId="39882" xr:uid="{E0C73608-E45E-4D5F-B604-718C96F3D588}"/>
    <cellStyle name="ป้อนค่า 2 5 5 5" xfId="44979" xr:uid="{145E85C1-BBA1-496F-A652-817B26A056C2}"/>
    <cellStyle name="ป้อนค่า 2 5 6" xfId="17436" xr:uid="{D8DC325F-7E30-4A41-9776-7ED0BC7D8C5B}"/>
    <cellStyle name="ป้อนค่า 2 5 6 2" xfId="17437" xr:uid="{C5BA6DEB-F789-4405-853F-6BCFC5AD1AC7}"/>
    <cellStyle name="ป้อนค่า 2 5 6 2 2" xfId="31228" xr:uid="{BE7843E1-D918-428B-9A08-6750FFA8E8D1}"/>
    <cellStyle name="ป้อนค่า 2 5 6 2 3" xfId="39885" xr:uid="{7D868A51-7543-425F-944A-A3AAE076D835}"/>
    <cellStyle name="ป้อนค่า 2 5 6 2 4" xfId="44982" xr:uid="{5A1211BD-6391-4D12-8343-5050A7CFE762}"/>
    <cellStyle name="ป้อนค่า 2 5 6 3" xfId="31227" xr:uid="{71F124B4-66A4-453C-AC93-52132BE066AE}"/>
    <cellStyle name="ป้อนค่า 2 5 6 4" xfId="39884" xr:uid="{C3E71539-C0AC-40D0-83A4-B6A0F6957569}"/>
    <cellStyle name="ป้อนค่า 2 5 6 5" xfId="44981" xr:uid="{72538600-8F7B-4A3A-B253-4FBB055C2FE7}"/>
    <cellStyle name="ป้อนค่า 2 5 7" xfId="17438" xr:uid="{7AD4676F-1954-43EF-B3F1-DF4C8E1DD737}"/>
    <cellStyle name="ป้อนค่า 2 5 7 2" xfId="31229" xr:uid="{F39532CF-97DF-4763-BE6A-10444B0CF52E}"/>
    <cellStyle name="ป้อนค่า 2 5 7 3" xfId="39886" xr:uid="{D18A30A8-82F5-405E-9FE9-5E46EEE31F68}"/>
    <cellStyle name="ป้อนค่า 2 5 7 4" xfId="44983" xr:uid="{7F6B1495-C6A6-42C2-A372-8FB52CDA7E40}"/>
    <cellStyle name="ป้อนค่า 2 5 8" xfId="17439" xr:uid="{07AE4ECA-C237-4853-89F2-F9C2B716DCAE}"/>
    <cellStyle name="ป้อนค่า 2 5 8 2" xfId="17440" xr:uid="{DF7617C0-891E-465A-8CE8-211E177F4B52}"/>
    <cellStyle name="ป้อนค่า 2 5 8 2 2" xfId="31231" xr:uid="{B7716043-BA01-412F-901A-5F3AFAF08DB7}"/>
    <cellStyle name="ป้อนค่า 2 5 8 2 3" xfId="39888" xr:uid="{C3ACD227-F884-4FD3-8729-85A181D617CF}"/>
    <cellStyle name="ป้อนค่า 2 5 8 2 4" xfId="44985" xr:uid="{1212220C-E989-42C2-93B6-C4DEA78A011D}"/>
    <cellStyle name="ป้อนค่า 2 5 8 3" xfId="31230" xr:uid="{886E81E1-A078-411F-8A5E-053608143189}"/>
    <cellStyle name="ป้อนค่า 2 5 8 4" xfId="39887" xr:uid="{639FDB8F-170A-480A-9AAF-9C0CB572E971}"/>
    <cellStyle name="ป้อนค่า 2 5 8 5" xfId="44984" xr:uid="{8A0BF359-50F6-4F76-B902-CA550FDF9BFC}"/>
    <cellStyle name="ป้อนค่า 2 5 9" xfId="17441" xr:uid="{1B90685A-0B30-4995-AD54-BB2BDA6A3855}"/>
    <cellStyle name="ป้อนค่า 2 5 9 2" xfId="31232" xr:uid="{ACAAE662-0394-4CD2-BF50-9B3E75EDFDEF}"/>
    <cellStyle name="ป้อนค่า 2 5 9 3" xfId="39889" xr:uid="{CD14A476-CB34-462D-9421-FD9B4DC3A109}"/>
    <cellStyle name="ป้อนค่า 2 5 9 4" xfId="44986" xr:uid="{BB9A02B2-40EA-4530-9EA0-45228001CC40}"/>
    <cellStyle name="ป้อนค่า 2 6" xfId="6929" xr:uid="{C964B693-FB42-4EC1-97E5-2A6899A420B5}"/>
    <cellStyle name="ป้อนค่า 2 6 10" xfId="20553" xr:uid="{F169474A-D748-4424-BE5A-B9B53D1F1F02}"/>
    <cellStyle name="ป้อนค่า 2 6 10 2" xfId="34032" xr:uid="{F3A3BF04-D067-4982-92C3-886B9F02C8D1}"/>
    <cellStyle name="ป้อนค่า 2 6 10 3" xfId="42256" xr:uid="{C5293B9A-BA21-43A5-809C-F2C734A9F54C}"/>
    <cellStyle name="ป้อนค่า 2 6 10 4" xfId="46660" xr:uid="{64B5E184-2739-41E8-9AD3-3AC3C3BECF7E}"/>
    <cellStyle name="ป้อนค่า 2 6 11" xfId="22469" xr:uid="{0B1B0986-B14D-4D91-B8EE-8D73C7E3B8B6}"/>
    <cellStyle name="ป้อนค่า 2 6 11 2" xfId="35912" xr:uid="{CFDD102D-5DDD-49BC-B6CC-A92A85A4E3F1}"/>
    <cellStyle name="ป้อนค่า 2 6 11 3" xfId="43618" xr:uid="{57F50CF8-182B-43C6-B69A-EA1C15A3B043}"/>
    <cellStyle name="ป้อนค่า 2 6 11 4" xfId="47558" xr:uid="{646BDFD4-8D37-4ADC-A1CE-3419AA286804}"/>
    <cellStyle name="ป้อนค่า 2 6 12" xfId="22741" xr:uid="{52FC7284-924E-455E-87B9-785056B604E7}"/>
    <cellStyle name="ป้อนค่า 2 6 12 2" xfId="36175" xr:uid="{BE8B8C50-258D-481B-BC2B-21C7701DFE69}"/>
    <cellStyle name="ป้อนค่า 2 6 12 3" xfId="43849" xr:uid="{BBE6AA18-526C-4166-9570-A5751DD1E79A}"/>
    <cellStyle name="ป้อนค่า 2 6 12 4" xfId="47737" xr:uid="{5D1BFC0C-3318-4B97-8AF3-F05FF98EE212}"/>
    <cellStyle name="ป้อนค่า 2 6 13" xfId="17442" xr:uid="{B3765E62-C304-4EED-B11C-D9247A591A14}"/>
    <cellStyle name="ป้อนค่า 2 6 13 2" xfId="31233" xr:uid="{BC0FDEB8-5AC9-4E9D-9216-1995A2B01AC5}"/>
    <cellStyle name="ป้อนค่า 2 6 13 3" xfId="39890" xr:uid="{08395C79-BB85-4467-B0EB-D3539BDEEF51}"/>
    <cellStyle name="ป้อนค่า 2 6 13 4" xfId="44987" xr:uid="{FD6E3191-BAAF-48C4-8B84-CF1CD2445944}"/>
    <cellStyle name="ป้อนค่า 2 6 14" xfId="9803" xr:uid="{0D191D48-6DF3-4168-AA7A-D2709EE5AB9E}"/>
    <cellStyle name="ป้อนค่า 2 6 15" xfId="24441" xr:uid="{36E666FC-C770-4BF5-926A-4293D357EAB7}"/>
    <cellStyle name="ป้อนค่า 2 6 16" xfId="7844" xr:uid="{366C7890-533A-4C81-88FB-B763DDF6A70A}"/>
    <cellStyle name="ป้อนค่า 2 6 17" xfId="43251" xr:uid="{0E72089E-9FC4-4F8A-B984-2A88A748E685}"/>
    <cellStyle name="ป้อนค่า 2 6 2" xfId="7477" xr:uid="{A86FB01A-2575-49AB-9A4C-7ECAE76714D1}"/>
    <cellStyle name="ป้อนค่า 2 6 2 10" xfId="38211" xr:uid="{AE53B178-BF82-4187-A19D-077220D24067}"/>
    <cellStyle name="ป้อนค่า 2 6 2 2" xfId="17444" xr:uid="{DBBD5E6C-5409-4389-ACBB-1305D6FACFF7}"/>
    <cellStyle name="ป้อนค่า 2 6 2 2 2" xfId="31235" xr:uid="{923F35FF-1D7A-480D-A9DD-2A1868C8B727}"/>
    <cellStyle name="ป้อนค่า 2 6 2 2 3" xfId="39892" xr:uid="{6B2C2D7C-D4A3-46D0-B879-71F2244BF4AD}"/>
    <cellStyle name="ป้อนค่า 2 6 2 2 4" xfId="44989" xr:uid="{1F2F6627-00BE-4135-AAA9-829608F292B9}"/>
    <cellStyle name="ป้อนค่า 2 6 2 3" xfId="21058" xr:uid="{DA18C940-5ABF-4202-B3DB-A7C18598A8A6}"/>
    <cellStyle name="ป้อนค่า 2 6 2 3 2" xfId="34528" xr:uid="{58860DBE-6F08-4495-A46F-4969EED27591}"/>
    <cellStyle name="ป้อนค่า 2 6 2 3 3" xfId="42638" xr:uid="{A6945B92-F566-4A60-BA99-DFF73FA15F13}"/>
    <cellStyle name="ป้อนค่า 2 6 2 3 4" xfId="46964" xr:uid="{2F069238-93CC-49D9-A168-712C86978553}"/>
    <cellStyle name="ป้อนค่า 2 6 2 4" xfId="19341" xr:uid="{07870D52-1F04-4FA9-95F0-1175F4D4C26C}"/>
    <cellStyle name="ป้อนค่า 2 6 2 4 2" xfId="33006" xr:uid="{1BBCBC1D-2BD3-4AFE-A3C8-4C78EDE0A762}"/>
    <cellStyle name="ป้อนค่า 2 6 2 4 3" xfId="41519" xr:uid="{5E8F5DD3-2CEE-4FA4-8115-5920DAABFB04}"/>
    <cellStyle name="ป้อนค่า 2 6 2 4 4" xfId="46275" xr:uid="{F2ADAA3E-216F-4B7B-902B-B9161AFF72AD}"/>
    <cellStyle name="ป้อนค่า 2 6 2 5" xfId="23248" xr:uid="{A420FE38-C925-43C9-ACD5-ADA9FFCEFFE3}"/>
    <cellStyle name="ป้อนค่า 2 6 2 5 2" xfId="36671" xr:uid="{BE481924-DD7B-4093-A192-E6DA101C71C9}"/>
    <cellStyle name="ป้อนค่า 2 6 2 5 3" xfId="44201" xr:uid="{89972EBB-7CA2-41D8-9150-F15A144E8A0D}"/>
    <cellStyle name="ป้อนค่า 2 6 2 5 4" xfId="47967" xr:uid="{C6F76EAF-A2F9-4296-8C74-B22C813CDDBC}"/>
    <cellStyle name="ป้อนค่า 2 6 2 6" xfId="17443" xr:uid="{99BAC5B5-1FD6-4412-A281-2D6C2BFD6E67}"/>
    <cellStyle name="ป้อนค่า 2 6 2 6 2" xfId="31234" xr:uid="{050BF3FE-5C67-4AEA-9A29-616CABDEB4EF}"/>
    <cellStyle name="ป้อนค่า 2 6 2 6 3" xfId="39891" xr:uid="{AB5A52F7-4964-447B-A3E0-7ED225C1D3F3}"/>
    <cellStyle name="ป้อนค่า 2 6 2 6 4" xfId="44988" xr:uid="{E8B5C090-FD24-44A3-8C7C-F809EA258D1F}"/>
    <cellStyle name="ป้อนค่า 2 6 2 7" xfId="10337" xr:uid="{23E83C72-01CF-4CB7-8F68-FBCC67F452C7}"/>
    <cellStyle name="ป้อนค่า 2 6 2 8" xfId="24952" xr:uid="{A3CC05B9-F012-45A9-8C53-7C2662F006E3}"/>
    <cellStyle name="ป้อนค่า 2 6 2 9" xfId="35963" xr:uid="{C568EE1B-79C5-491C-80F3-1DCBB72752F3}"/>
    <cellStyle name="ป้อนค่า 2 6 3" xfId="17445" xr:uid="{A2816508-303E-4ED5-8101-E5C0638A86B9}"/>
    <cellStyle name="ป้อนค่า 2 6 3 2" xfId="17446" xr:uid="{6A1AA649-830B-4569-B985-9B1B976DCD15}"/>
    <cellStyle name="ป้อนค่า 2 6 3 2 2" xfId="31237" xr:uid="{73A588B3-6C4D-454C-8C9D-D18C7BF0442D}"/>
    <cellStyle name="ป้อนค่า 2 6 3 2 3" xfId="39894" xr:uid="{60625A11-8C0C-4A49-BD44-AAF038803952}"/>
    <cellStyle name="ป้อนค่า 2 6 3 2 4" xfId="44991" xr:uid="{B7990254-6E5B-40BB-A331-9C94E4557639}"/>
    <cellStyle name="ป้อนค่า 2 6 3 3" xfId="31236" xr:uid="{2E39B53B-DE09-43C8-8F1B-53D05568D724}"/>
    <cellStyle name="ป้อนค่า 2 6 3 4" xfId="39893" xr:uid="{BE9C1FEB-3AC2-4E34-B580-F23AA0265C6D}"/>
    <cellStyle name="ป้อนค่า 2 6 3 5" xfId="44990" xr:uid="{198AE9AA-B9BB-4AAF-BF5E-01A081202903}"/>
    <cellStyle name="ป้อนค่า 2 6 4" xfId="17447" xr:uid="{B37EC87E-FE50-4BEF-BDC3-231884A79EF9}"/>
    <cellStyle name="ป้อนค่า 2 6 4 2" xfId="17448" xr:uid="{B1E239E7-C140-4C83-A4FC-4806DDA65A26}"/>
    <cellStyle name="ป้อนค่า 2 6 4 2 2" xfId="31239" xr:uid="{450023AE-13F0-47DB-A333-ECD4C9F06BEC}"/>
    <cellStyle name="ป้อนค่า 2 6 4 2 3" xfId="39896" xr:uid="{9FD03E8D-313A-495A-BA60-51ACABE8EF6C}"/>
    <cellStyle name="ป้อนค่า 2 6 4 2 4" xfId="44993" xr:uid="{0DA713DF-B134-419F-A21B-416FA5D4BD62}"/>
    <cellStyle name="ป้อนค่า 2 6 4 3" xfId="31238" xr:uid="{F8F18F97-6A87-45E4-9831-0418460776B1}"/>
    <cellStyle name="ป้อนค่า 2 6 4 4" xfId="39895" xr:uid="{B0964AE5-3890-4F13-B013-35940B648488}"/>
    <cellStyle name="ป้อนค่า 2 6 4 5" xfId="44992" xr:uid="{D51F819D-FE02-45F3-8371-88FD793ED986}"/>
    <cellStyle name="ป้อนค่า 2 6 5" xfId="17449" xr:uid="{106D3D74-D865-48F1-88A0-8CDECAB0D0CB}"/>
    <cellStyle name="ป้อนค่า 2 6 5 2" xfId="17450" xr:uid="{DF631F39-01F3-431D-B902-EED4A65CD4EF}"/>
    <cellStyle name="ป้อนค่า 2 6 5 2 2" xfId="31241" xr:uid="{55B2895D-D7F4-45BC-AEC1-8DF354A6DBBF}"/>
    <cellStyle name="ป้อนค่า 2 6 5 2 3" xfId="39898" xr:uid="{CFB66FE1-7FD8-4445-A4D3-44D6E64C19E6}"/>
    <cellStyle name="ป้อนค่า 2 6 5 2 4" xfId="44995" xr:uid="{3358668F-E773-4794-9128-7535C918C7C8}"/>
    <cellStyle name="ป้อนค่า 2 6 5 3" xfId="31240" xr:uid="{C828C305-37E5-4BB9-8E36-4B4407454EB9}"/>
    <cellStyle name="ป้อนค่า 2 6 5 4" xfId="39897" xr:uid="{AD5F3E68-54BF-4209-937A-EFF7CEC65942}"/>
    <cellStyle name="ป้อนค่า 2 6 5 5" xfId="44994" xr:uid="{0C434FCE-09EB-40B7-9DFD-563B8EA113A6}"/>
    <cellStyle name="ป้อนค่า 2 6 6" xfId="17451" xr:uid="{27BD3383-1B8B-4E64-A76C-1548DB43A877}"/>
    <cellStyle name="ป้อนค่า 2 6 6 2" xfId="17452" xr:uid="{F97EAB45-AE09-4089-8327-FABC0B4EAEA3}"/>
    <cellStyle name="ป้อนค่า 2 6 6 2 2" xfId="31243" xr:uid="{C720EE39-85B2-41B1-9F5C-12C317ED21EA}"/>
    <cellStyle name="ป้อนค่า 2 6 6 2 3" xfId="39900" xr:uid="{6B068A97-E862-4532-807B-D566FD77D235}"/>
    <cellStyle name="ป้อนค่า 2 6 6 2 4" xfId="44997" xr:uid="{D9ED77E0-641E-449F-B0E6-D533F5D618D2}"/>
    <cellStyle name="ป้อนค่า 2 6 6 3" xfId="31242" xr:uid="{9ED0E7A9-ECAF-4FC8-B866-34F57FFA85BD}"/>
    <cellStyle name="ป้อนค่า 2 6 6 4" xfId="39899" xr:uid="{8827AB0D-C8E2-4563-BED5-2C3BB526421C}"/>
    <cellStyle name="ป้อนค่า 2 6 6 5" xfId="44996" xr:uid="{E7B9905C-2BC5-481B-BB43-2AE3BD41276D}"/>
    <cellStyle name="ป้อนค่า 2 6 7" xfId="17453" xr:uid="{C8665E61-2CF9-4E1A-8B19-8711BE495A04}"/>
    <cellStyle name="ป้อนค่า 2 6 7 2" xfId="31244" xr:uid="{91D01FB6-D3C4-4363-8794-0AA2F2EBD8B7}"/>
    <cellStyle name="ป้อนค่า 2 6 7 3" xfId="39901" xr:uid="{8BBC82BA-ED2B-40D0-9594-DEF583B6D8E9}"/>
    <cellStyle name="ป้อนค่า 2 6 7 4" xfId="44998" xr:uid="{646B8712-925F-498B-88DB-B95C838FEA7F}"/>
    <cellStyle name="ป้อนค่า 2 6 8" xfId="17454" xr:uid="{BE0F2478-A1D0-46D9-A91A-7075FAEBF9D6}"/>
    <cellStyle name="ป้อนค่า 2 6 8 2" xfId="17455" xr:uid="{CFB116F1-D07D-4D86-B43B-F11E392ACF40}"/>
    <cellStyle name="ป้อนค่า 2 6 8 2 2" xfId="31246" xr:uid="{E34FCEC0-EEE7-4C9A-92D0-76B75CBCAE2C}"/>
    <cellStyle name="ป้อนค่า 2 6 8 2 3" xfId="39903" xr:uid="{B15F75D5-29BB-4233-BC6E-69C1CAA88075}"/>
    <cellStyle name="ป้อนค่า 2 6 8 2 4" xfId="45000" xr:uid="{574A792B-E559-4565-BA0F-6538987ADE27}"/>
    <cellStyle name="ป้อนค่า 2 6 8 3" xfId="31245" xr:uid="{31B8C99F-C161-40E6-96BF-7DA6E9A15681}"/>
    <cellStyle name="ป้อนค่า 2 6 8 4" xfId="39902" xr:uid="{75F6D142-13D8-40FF-87F6-BAC42B10B89D}"/>
    <cellStyle name="ป้อนค่า 2 6 8 5" xfId="44999" xr:uid="{60B782EB-9AFE-47D9-89DE-F0023EB5108C}"/>
    <cellStyle name="ป้อนค่า 2 6 9" xfId="17456" xr:uid="{2CFCFE0F-C297-4C0B-9C4D-E29E79D6B4EC}"/>
    <cellStyle name="ป้อนค่า 2 6 9 2" xfId="31247" xr:uid="{6A1E73B2-EEB8-412C-9E53-C49D7D85382E}"/>
    <cellStyle name="ป้อนค่า 2 6 9 3" xfId="39904" xr:uid="{69E64DF3-B36F-494A-B2CA-9619DBF4CF89}"/>
    <cellStyle name="ป้อนค่า 2 6 9 4" xfId="45001" xr:uid="{18886BBD-1D85-4C5D-A200-843911B34F0C}"/>
    <cellStyle name="ป้อนค่า 2 7" xfId="6930" xr:uid="{10B45535-DBEC-464E-A832-2832FDAB42DF}"/>
    <cellStyle name="ป้อนค่า 2 7 10" xfId="22742" xr:uid="{C7F453C0-49E6-41B7-9471-4562863B2CCC}"/>
    <cellStyle name="ป้อนค่า 2 7 10 2" xfId="36176" xr:uid="{3EACC3D2-C934-4982-B16C-D055AF12FA5E}"/>
    <cellStyle name="ป้อนค่า 2 7 10 3" xfId="43850" xr:uid="{2FF888AD-C3C8-4C1D-82D2-C96A5837083A}"/>
    <cellStyle name="ป้อนค่า 2 7 10 4" xfId="47738" xr:uid="{7701E43B-2F69-4D1A-8535-1DF24AF819DE}"/>
    <cellStyle name="ป้อนค่า 2 7 11" xfId="17457" xr:uid="{49847C34-AF2C-4296-BAEF-C58D9104E08D}"/>
    <cellStyle name="ป้อนค่า 2 7 11 2" xfId="31248" xr:uid="{C0D3A005-B48E-41F6-A508-EEBA97EA48EF}"/>
    <cellStyle name="ป้อนค่า 2 7 11 3" xfId="39905" xr:uid="{93EED87D-2C3E-4ADC-A515-FFED03D7F6CD}"/>
    <cellStyle name="ป้อนค่า 2 7 11 4" xfId="45002" xr:uid="{A17B8EC0-E371-4EC2-B277-A234F638F78D}"/>
    <cellStyle name="ป้อนค่า 2 7 12" xfId="9804" xr:uid="{CD3BD117-1D6C-494F-A934-34920D80FD4B}"/>
    <cellStyle name="ป้อนค่า 2 7 13" xfId="24442" xr:uid="{A9F3310B-1F27-4C57-9FAE-CE342CDA9FE5}"/>
    <cellStyle name="ป้อนค่า 2 7 14" xfId="8340" xr:uid="{1F0A0BC2-138A-419F-8434-09881BFCC9C4}"/>
    <cellStyle name="ป้อนค่า 2 7 15" xfId="41915" xr:uid="{AA45661D-C62F-4C25-A7E9-709464A09E81}"/>
    <cellStyle name="ป้อนค่า 2 7 2" xfId="7478" xr:uid="{A60670ED-5DC3-4004-8260-8FBC8F6EE471}"/>
    <cellStyle name="ป้อนค่า 2 7 2 10" xfId="38210" xr:uid="{7CE443BA-FB7E-481F-9989-9B82F4A6266C}"/>
    <cellStyle name="ป้อนค่า 2 7 2 2" xfId="17459" xr:uid="{0E775C43-89DD-44F3-B66E-9F0BA65AA25B}"/>
    <cellStyle name="ป้อนค่า 2 7 2 2 2" xfId="31250" xr:uid="{3D814B94-C0C1-414B-A44F-A60E57FD21DA}"/>
    <cellStyle name="ป้อนค่า 2 7 2 2 3" xfId="39907" xr:uid="{E2BCF1A9-3F3E-404F-98BC-FEADB83D3F33}"/>
    <cellStyle name="ป้อนค่า 2 7 2 2 4" xfId="45004" xr:uid="{32E58AFB-371D-492C-8EC2-C02E70EC06ED}"/>
    <cellStyle name="ป้อนค่า 2 7 2 3" xfId="21059" xr:uid="{5365F6E8-3790-4FE5-B6ED-89303765688C}"/>
    <cellStyle name="ป้อนค่า 2 7 2 3 2" xfId="34529" xr:uid="{96F41D61-2ED4-4E1D-9577-C6F9FA6E4E63}"/>
    <cellStyle name="ป้อนค่า 2 7 2 3 3" xfId="42639" xr:uid="{1E5BE7B1-99C3-4E0A-9B64-811901D73AEB}"/>
    <cellStyle name="ป้อนค่า 2 7 2 3 4" xfId="46965" xr:uid="{DC73BECD-5C33-4801-8469-6BF7FD6CD92D}"/>
    <cellStyle name="ป้อนค่า 2 7 2 4" xfId="18786" xr:uid="{0928EC7B-8B5F-4856-9517-CE4549BCA7B1}"/>
    <cellStyle name="ป้อนค่า 2 7 2 4 2" xfId="32510" xr:uid="{F7827FB1-5FE7-490C-B0FA-FD07F1B0EE1C}"/>
    <cellStyle name="ป้อนค่า 2 7 2 4 3" xfId="41086" xr:uid="{89C336E4-B52D-48CE-9952-C123E8CCECFC}"/>
    <cellStyle name="ป้อนค่า 2 7 2 4 4" xfId="46009" xr:uid="{8724D4DB-FC6E-4E19-BA1F-76BA43CCAE9A}"/>
    <cellStyle name="ป้อนค่า 2 7 2 5" xfId="23249" xr:uid="{341D737B-488C-4343-BFF5-575F54E6BCD1}"/>
    <cellStyle name="ป้อนค่า 2 7 2 5 2" xfId="36672" xr:uid="{AEC166E7-B8E2-4F99-9A9D-F8EE0FB0BC58}"/>
    <cellStyle name="ป้อนค่า 2 7 2 5 3" xfId="44202" xr:uid="{6D2ECC57-1AA8-4542-A785-A70FF2EA2592}"/>
    <cellStyle name="ป้อนค่า 2 7 2 5 4" xfId="47968" xr:uid="{56962DB8-0EAA-4ABA-A375-709B7F5FCE30}"/>
    <cellStyle name="ป้อนค่า 2 7 2 6" xfId="17458" xr:uid="{F48C97FA-709F-4EEB-AD6D-EE495BCBC5E1}"/>
    <cellStyle name="ป้อนค่า 2 7 2 6 2" xfId="31249" xr:uid="{C459B4F6-E54C-43D9-B70F-7C5EA2465D36}"/>
    <cellStyle name="ป้อนค่า 2 7 2 6 3" xfId="39906" xr:uid="{E3A88439-0CCD-4039-9918-8440236A4738}"/>
    <cellStyle name="ป้อนค่า 2 7 2 6 4" xfId="45003" xr:uid="{561BBB6B-C9CF-4BC7-8F65-8A0075EC70D6}"/>
    <cellStyle name="ป้อนค่า 2 7 2 7" xfId="10338" xr:uid="{3E204BE2-3943-4F4C-8184-4713CF55218A}"/>
    <cellStyle name="ป้อนค่า 2 7 2 8" xfId="24953" xr:uid="{25F24F6E-7A24-4494-903F-A95B30620395}"/>
    <cellStyle name="ป้อนค่า 2 7 2 9" xfId="35407" xr:uid="{92A9D12E-2894-466A-A10B-80C3AE8062F6}"/>
    <cellStyle name="ป้อนค่า 2 7 3" xfId="17460" xr:uid="{B6CB664B-70EA-4980-B7FA-973ECC68FDD4}"/>
    <cellStyle name="ป้อนค่า 2 7 3 2" xfId="17461" xr:uid="{9D3B83D4-9EEC-4602-8D19-BC8D2F8EDB7F}"/>
    <cellStyle name="ป้อนค่า 2 7 3 2 2" xfId="31252" xr:uid="{C27A3B25-EDE5-4278-A06C-23F5C7CACDD5}"/>
    <cellStyle name="ป้อนค่า 2 7 3 2 3" xfId="39909" xr:uid="{6C7C6EBF-F4FA-4193-8C4D-CB8479B26488}"/>
    <cellStyle name="ป้อนค่า 2 7 3 2 4" xfId="45006" xr:uid="{39239031-74F2-42A2-936F-8356308EFA31}"/>
    <cellStyle name="ป้อนค่า 2 7 3 3" xfId="31251" xr:uid="{7A62D602-7CA2-4132-B6D1-BB441C159D64}"/>
    <cellStyle name="ป้อนค่า 2 7 3 4" xfId="39908" xr:uid="{32E7F080-1EC5-4892-B1D5-52748389DE4E}"/>
    <cellStyle name="ป้อนค่า 2 7 3 5" xfId="45005" xr:uid="{4BAB375C-1669-45E1-BEFE-98232A9A23E1}"/>
    <cellStyle name="ป้อนค่า 2 7 4" xfId="17462" xr:uid="{A7F0C5B9-5645-4F37-9F82-EF432A7D3162}"/>
    <cellStyle name="ป้อนค่า 2 7 4 2" xfId="17463" xr:uid="{AF0FCC87-3C79-4280-85D5-E6A47A7FEE12}"/>
    <cellStyle name="ป้อนค่า 2 7 4 2 2" xfId="31254" xr:uid="{004BB7E9-0483-473C-B2B1-AADDD5DD8819}"/>
    <cellStyle name="ป้อนค่า 2 7 4 2 3" xfId="39911" xr:uid="{C1370670-CD1B-4728-8B90-476F51232DDE}"/>
    <cellStyle name="ป้อนค่า 2 7 4 2 4" xfId="45008" xr:uid="{0499B890-2B5A-48A8-9CBD-ED748869BC9F}"/>
    <cellStyle name="ป้อนค่า 2 7 4 3" xfId="31253" xr:uid="{E4F99439-308C-458C-9DC1-D61AAA97BEB4}"/>
    <cellStyle name="ป้อนค่า 2 7 4 4" xfId="39910" xr:uid="{F21E9D30-2CCA-4B38-840B-6C1F3C19930A}"/>
    <cellStyle name="ป้อนค่า 2 7 4 5" xfId="45007" xr:uid="{22256A51-0099-477B-A4A7-41B7DAA48587}"/>
    <cellStyle name="ป้อนค่า 2 7 5" xfId="17464" xr:uid="{0DAB1548-3F17-4A63-9926-306F8BFFD5EB}"/>
    <cellStyle name="ป้อนค่า 2 7 5 2" xfId="31255" xr:uid="{A9512AA7-512B-4D61-BD9D-3E8C8896337D}"/>
    <cellStyle name="ป้อนค่า 2 7 5 3" xfId="39912" xr:uid="{7CBF3D16-98C7-4F15-9DD8-373FDE6342C7}"/>
    <cellStyle name="ป้อนค่า 2 7 5 4" xfId="45009" xr:uid="{35DD7D02-F35A-457A-B8C3-6481E33F09EF}"/>
    <cellStyle name="ป้อนค่า 2 7 6" xfId="17465" xr:uid="{32FCCE3B-704A-4BB1-B19F-49C2EF10D326}"/>
    <cellStyle name="ป้อนค่า 2 7 6 2" xfId="31256" xr:uid="{B144D2DC-BDEB-4F7E-8450-9A050E2CE69F}"/>
    <cellStyle name="ป้อนค่า 2 7 6 3" xfId="39913" xr:uid="{8D7FDF49-3FD2-4D98-9FF3-EFCD04FB40B0}"/>
    <cellStyle name="ป้อนค่า 2 7 6 4" xfId="45010" xr:uid="{17C4D83E-4EDA-4247-A5FC-6F5A73948D59}"/>
    <cellStyle name="ป้อนค่า 2 7 7" xfId="17466" xr:uid="{64212C4E-DE56-4B8D-87A7-0B9AECFE0398}"/>
    <cellStyle name="ป้อนค่า 2 7 7 2" xfId="17467" xr:uid="{0A3CCDF4-05FA-48DC-AE70-FA745091370B}"/>
    <cellStyle name="ป้อนค่า 2 7 7 2 2" xfId="31258" xr:uid="{7EBE9CFA-BC03-4CD8-9B60-58D6E2F71AAA}"/>
    <cellStyle name="ป้อนค่า 2 7 7 2 3" xfId="39915" xr:uid="{BE817A8C-2C95-4EFB-B15C-4501025EB533}"/>
    <cellStyle name="ป้อนค่า 2 7 7 2 4" xfId="45012" xr:uid="{5F54EDE0-DDEF-4DC0-8511-96349174D1D2}"/>
    <cellStyle name="ป้อนค่า 2 7 7 3" xfId="31257" xr:uid="{BDEA08F9-053E-44F8-8005-C33550EBFC42}"/>
    <cellStyle name="ป้อนค่า 2 7 7 4" xfId="39914" xr:uid="{AE7E5E66-3FFA-43B2-B253-979B598C6CA4}"/>
    <cellStyle name="ป้อนค่า 2 7 7 5" xfId="45011" xr:uid="{41A963A3-619A-44B5-8503-B86D64133C50}"/>
    <cellStyle name="ป้อนค่า 2 7 8" xfId="20554" xr:uid="{81DE783D-1E76-452D-ACF0-1CEA2CA053F4}"/>
    <cellStyle name="ป้อนค่า 2 7 8 2" xfId="34033" xr:uid="{CD17B452-8858-4E71-B4F5-6377B283F3BD}"/>
    <cellStyle name="ป้อนค่า 2 7 8 3" xfId="42257" xr:uid="{6EC37BDE-85B6-4C6C-9657-DE09DEF4264F}"/>
    <cellStyle name="ป้อนค่า 2 7 8 4" xfId="46661" xr:uid="{00053694-3321-45A1-98CB-CF334FEBBE34}"/>
    <cellStyle name="ป้อนค่า 2 7 9" xfId="21443" xr:uid="{E03E89C2-0B39-4DDA-823B-C30888AF9306}"/>
    <cellStyle name="ป้อนค่า 2 7 9 2" xfId="34909" xr:uid="{95EFBB68-4995-4521-B093-526372FEC178}"/>
    <cellStyle name="ป้อนค่า 2 7 9 3" xfId="42945" xr:uid="{B5A633D6-46CE-45DA-A0CE-AAEBE82154AB}"/>
    <cellStyle name="ป้อนค่า 2 7 9 4" xfId="47213" xr:uid="{06478795-7EE1-4404-A0E1-0069D8D7B810}"/>
    <cellStyle name="ป้อนค่า 2 8" xfId="7471" xr:uid="{037A8D6A-7C51-4E3A-9BC7-C8633A7EF6A6}"/>
    <cellStyle name="ป้อนค่า 2 8 10" xfId="38217" xr:uid="{276B453C-B39D-44F1-9879-ED6A362C1DA1}"/>
    <cellStyle name="ป้อนค่า 2 8 2" xfId="17469" xr:uid="{47DE4244-CA5A-4F74-A504-AE240306FDCC}"/>
    <cellStyle name="ป้อนค่า 2 8 2 2" xfId="31260" xr:uid="{915F38C1-5197-40E5-B068-0DD1719B1A33}"/>
    <cellStyle name="ป้อนค่า 2 8 2 3" xfId="39917" xr:uid="{E3225A60-01F9-42D6-B34F-3496803BAE6A}"/>
    <cellStyle name="ป้อนค่า 2 8 2 4" xfId="45014" xr:uid="{21768261-6A3C-400C-90A2-4CC4F2EC8AD6}"/>
    <cellStyle name="ป้อนค่า 2 8 3" xfId="21052" xr:uid="{AF6F146F-D6B8-47EE-AA96-A7BF5705A450}"/>
    <cellStyle name="ป้อนค่า 2 8 3 2" xfId="34522" xr:uid="{E27ADC90-884E-4927-82A2-E01EF90035EB}"/>
    <cellStyle name="ป้อนค่า 2 8 3 3" xfId="42632" xr:uid="{14E5FA29-AD8E-4CF8-B1A3-4786344CF720}"/>
    <cellStyle name="ป้อนค่า 2 8 3 4" xfId="46958" xr:uid="{ECF41E4A-DD7A-4863-96EA-F74F6620B6D9}"/>
    <cellStyle name="ป้อนค่า 2 8 4" xfId="19093" xr:uid="{0ED9C711-49C3-446D-BB23-F173279EB94F}"/>
    <cellStyle name="ป้อนค่า 2 8 4 2" xfId="32779" xr:uid="{46BCB532-CCCC-439D-A1C3-0EC5F12195D2}"/>
    <cellStyle name="ป้อนค่า 2 8 4 3" xfId="41303" xr:uid="{879A1E52-142B-4BD6-9CD1-F01EEEB7E925}"/>
    <cellStyle name="ป้อนค่า 2 8 4 4" xfId="46157" xr:uid="{CBF24E96-3EC3-472B-B8D9-2F815216C7DF}"/>
    <cellStyle name="ป้อนค่า 2 8 5" xfId="23242" xr:uid="{55944411-ACC9-4B34-B327-7B0D176286DE}"/>
    <cellStyle name="ป้อนค่า 2 8 5 2" xfId="36665" xr:uid="{4AFF8903-B9D4-4B7D-A0CB-DAD71B1A0609}"/>
    <cellStyle name="ป้อนค่า 2 8 5 3" xfId="44195" xr:uid="{A4542E38-4AE8-411A-925E-7169F1BF70E1}"/>
    <cellStyle name="ป้อนค่า 2 8 5 4" xfId="47961" xr:uid="{81DCDA1C-7993-4A9B-90C1-7FDAAF09BA03}"/>
    <cellStyle name="ป้อนค่า 2 8 6" xfId="17468" xr:uid="{AD3C9016-CC1D-4385-B4D5-ADE22EEE2A50}"/>
    <cellStyle name="ป้อนค่า 2 8 6 2" xfId="31259" xr:uid="{E8ACE823-50B1-4893-BDE1-02EA35D9BBAB}"/>
    <cellStyle name="ป้อนค่า 2 8 6 3" xfId="39916" xr:uid="{7296A957-3EC4-42EB-8674-9994D958A0A9}"/>
    <cellStyle name="ป้อนค่า 2 8 6 4" xfId="45013" xr:uid="{7CA11830-BE03-4E83-B66E-5ACB92BA7F9B}"/>
    <cellStyle name="ป้อนค่า 2 8 7" xfId="10331" xr:uid="{D7ED498D-7701-4CFD-BC52-968D47E3B557}"/>
    <cellStyle name="ป้อนค่า 2 8 8" xfId="24946" xr:uid="{BC49BEF7-7826-4E34-82E5-D9EB797809D3}"/>
    <cellStyle name="ป้อนค่า 2 8 9" xfId="32838" xr:uid="{94F353A4-3EBE-47C5-B584-C76CC011EFEF}"/>
    <cellStyle name="ป้อนค่า 2 9" xfId="20547" xr:uid="{36CADDB6-5BA3-4244-8CCE-14FBD9821708}"/>
    <cellStyle name="ป้อนค่า 2 9 2" xfId="34026" xr:uid="{AF92C543-AD29-4250-9E3F-69DA30B6858B}"/>
    <cellStyle name="ป้อนค่า 2 9 3" xfId="42250" xr:uid="{5B34F893-2B9D-4253-A02E-319413197FDC}"/>
    <cellStyle name="ป้อนค่า 2 9 4" xfId="46654" xr:uid="{5A490DA8-3048-4611-8941-1A95F32349B6}"/>
    <cellStyle name="ป้อนค่า 20" xfId="24430" xr:uid="{D04D586B-42EB-4725-BD0F-816EAF78F1A4}"/>
    <cellStyle name="ป้อนค่า 21" xfId="33727" xr:uid="{009588CB-B24B-4F54-B569-5AD6525973DC}"/>
    <cellStyle name="ป้อนค่า 22" xfId="44108" xr:uid="{6170A3A5-E6B3-41CB-84E9-7D618D7EA5D2}"/>
    <cellStyle name="ป้อนค่า 3" xfId="6931" xr:uid="{E13531F2-9B24-4035-AF30-E2675071C564}"/>
    <cellStyle name="ป้อนค่า 3 10" xfId="20555" xr:uid="{635E21EF-DE54-4F57-AD6B-6DC3255FFF01}"/>
    <cellStyle name="ป้อนค่า 3 10 2" xfId="34034" xr:uid="{D4D35AC0-244D-48BB-8651-EE86DA79FA9C}"/>
    <cellStyle name="ป้อนค่า 3 10 3" xfId="42258" xr:uid="{A2FAA4AF-1731-4D0F-80E3-EBF2596354E9}"/>
    <cellStyle name="ป้อนค่า 3 10 4" xfId="46662" xr:uid="{848647FD-2CC9-4F47-BB45-6C2D9C53207A}"/>
    <cellStyle name="ป้อนค่า 3 11" xfId="21442" xr:uid="{6CA921D6-5609-48E7-860D-3390F5D83A80}"/>
    <cellStyle name="ป้อนค่า 3 11 2" xfId="34908" xr:uid="{141BF4A7-6877-44E8-876A-FE0D984A31B3}"/>
    <cellStyle name="ป้อนค่า 3 11 3" xfId="42944" xr:uid="{3ABAE94B-DCD9-4F4C-99E3-6F383E03784E}"/>
    <cellStyle name="ป้อนค่า 3 11 4" xfId="47212" xr:uid="{CB056BFD-A270-4813-8A2B-189CC0497F25}"/>
    <cellStyle name="ป้อนค่า 3 12" xfId="22743" xr:uid="{51BC5D31-48FA-4F39-A33B-1E63FEE9B8CC}"/>
    <cellStyle name="ป้อนค่า 3 12 2" xfId="36177" xr:uid="{ABCA9D97-8A2E-481B-8741-73893D90EFCA}"/>
    <cellStyle name="ป้อนค่า 3 12 3" xfId="43851" xr:uid="{010BCDAF-026F-48FF-8124-C8484B3271CE}"/>
    <cellStyle name="ป้อนค่า 3 12 4" xfId="47739" xr:uid="{CB5D3FD2-7BFA-4FE2-8DB3-73FDB22C2D89}"/>
    <cellStyle name="ป้อนค่า 3 13" xfId="17470" xr:uid="{D9AC5D10-06A8-47D2-B703-EBF320F9EA83}"/>
    <cellStyle name="ป้อนค่า 3 13 2" xfId="31261" xr:uid="{2BB0D8EC-1ED7-49C4-BD33-0552243F97FB}"/>
    <cellStyle name="ป้อนค่า 3 13 3" xfId="39918" xr:uid="{EA3F2504-77A8-4293-9A5A-A8E70069D558}"/>
    <cellStyle name="ป้อนค่า 3 13 4" xfId="45015" xr:uid="{7D28917A-087B-4C8C-9F9B-D4CBD3277FA5}"/>
    <cellStyle name="ป้อนค่า 3 14" xfId="9805" xr:uid="{67FD500B-8407-4D08-B477-8DDD8CAE49B9}"/>
    <cellStyle name="ป้อนค่า 3 15" xfId="24443" xr:uid="{22A8C9EE-D26F-46BB-B998-B783EC6D3FED}"/>
    <cellStyle name="ป้อนค่า 3 16" xfId="8189" xr:uid="{37D9EF52-5806-468A-B56F-630D1CA40362}"/>
    <cellStyle name="ป้อนค่า 3 17" xfId="41995" xr:uid="{523F7DC0-C887-4997-9B86-FBC33BD8EF5D}"/>
    <cellStyle name="ป้อนค่า 3 2" xfId="6932" xr:uid="{4807733F-AF5F-4D57-A6AF-6AE1929B751B}"/>
    <cellStyle name="ป้อนค่า 3 2 10" xfId="22744" xr:uid="{534C430D-033B-45F6-B33D-5BD1F594BB68}"/>
    <cellStyle name="ป้อนค่า 3 2 10 2" xfId="36178" xr:uid="{1BC08B7D-78C7-4F36-9C46-EEB61EC3D1AE}"/>
    <cellStyle name="ป้อนค่า 3 2 10 3" xfId="43852" xr:uid="{8EB01251-5FB2-49F5-8FD5-EC7BE81CD153}"/>
    <cellStyle name="ป้อนค่า 3 2 10 4" xfId="47740" xr:uid="{4C690350-8BC4-42B3-9901-D744BD82EE88}"/>
    <cellStyle name="ป้อนค่า 3 2 11" xfId="17471" xr:uid="{0BAE59C4-9B18-4CBD-9039-D22CE99B31CF}"/>
    <cellStyle name="ป้อนค่า 3 2 11 2" xfId="31262" xr:uid="{39DAF309-B38C-444B-B584-004BC224682C}"/>
    <cellStyle name="ป้อนค่า 3 2 11 3" xfId="39919" xr:uid="{68072FBE-ACE2-4A57-BB8B-DEEB882D9DA7}"/>
    <cellStyle name="ป้อนค่า 3 2 11 4" xfId="45016" xr:uid="{D22C976B-AF92-494B-B993-0C6C80D68883}"/>
    <cellStyle name="ป้อนค่า 3 2 12" xfId="9806" xr:uid="{886BE4AC-D69D-41A5-85F7-082A2766978D}"/>
    <cellStyle name="ป้อนค่า 3 2 13" xfId="24444" xr:uid="{75C1293C-167C-4733-907D-6C3B72EC14DB}"/>
    <cellStyle name="ป้อนค่า 3 2 14" xfId="7845" xr:uid="{9A772733-3F9D-4514-B3FC-DBF01FFFEABF}"/>
    <cellStyle name="ป้อนค่า 3 2 15" xfId="38508" xr:uid="{07507847-7404-49AA-824C-63D7FE3D68D7}"/>
    <cellStyle name="ป้อนค่า 3 2 2" xfId="6933" xr:uid="{D919FA04-FBCA-4D10-9C1D-EAF788D3DAFE}"/>
    <cellStyle name="ป้อนค่า 3 2 2 10" xfId="17473" xr:uid="{DC01A290-7617-4037-B549-3744DD3347B8}"/>
    <cellStyle name="ป้อนค่า 3 2 2 10 2" xfId="31264" xr:uid="{579AAD00-9B3F-44D9-87CF-6CE384121813}"/>
    <cellStyle name="ป้อนค่า 3 2 2 10 3" xfId="39921" xr:uid="{ABC9B4F8-4DC1-4A7E-8903-6B3EA8CD07B9}"/>
    <cellStyle name="ป้อนค่า 3 2 2 10 4" xfId="45018" xr:uid="{0FE0A07A-B8DA-4490-B3D9-30F9F51E7AFE}"/>
    <cellStyle name="ป้อนค่า 3 2 2 11" xfId="20557" xr:uid="{B2D0508D-FB38-490A-B679-61A9B7562BE0}"/>
    <cellStyle name="ป้อนค่า 3 2 2 11 2" xfId="34036" xr:uid="{B88C924F-AAD5-4D75-9E06-B8D02290A8D3}"/>
    <cellStyle name="ป้อนค่า 3 2 2 11 3" xfId="42260" xr:uid="{53EB4E83-E4E9-4DB1-8464-E73AA1BC2EA1}"/>
    <cellStyle name="ป้อนค่า 3 2 2 11 4" xfId="46664" xr:uid="{3F801EEC-958F-4497-A1D1-8721776EDD7A}"/>
    <cellStyle name="ป้อนค่า 3 2 2 12" xfId="21441" xr:uid="{5DF196A7-5C7B-4106-B436-B038E8EC362E}"/>
    <cellStyle name="ป้อนค่า 3 2 2 12 2" xfId="34907" xr:uid="{20FEB4E2-EF37-4113-BA14-A69A300D1C1A}"/>
    <cellStyle name="ป้อนค่า 3 2 2 12 3" xfId="42943" xr:uid="{F5A9756D-719B-4ECC-A600-CA6FEA0E0366}"/>
    <cellStyle name="ป้อนค่า 3 2 2 12 4" xfId="47211" xr:uid="{E4FF10D9-7388-4A4E-8F57-6947E480E691}"/>
    <cellStyle name="ป้อนค่า 3 2 2 13" xfId="22745" xr:uid="{15029235-E6A4-4C55-A071-EA6ED46BDB62}"/>
    <cellStyle name="ป้อนค่า 3 2 2 13 2" xfId="36179" xr:uid="{6FCDD805-68A4-4CA6-A5AF-1B71AE52B29D}"/>
    <cellStyle name="ป้อนค่า 3 2 2 13 3" xfId="43853" xr:uid="{EF29A0B5-3AE1-49C1-98B1-FD3EA309C9E3}"/>
    <cellStyle name="ป้อนค่า 3 2 2 13 4" xfId="47741" xr:uid="{64CE1268-7222-4392-A275-80F9C4BB2D9C}"/>
    <cellStyle name="ป้อนค่า 3 2 2 14" xfId="17472" xr:uid="{222D1217-D942-4707-876A-F37799CB4985}"/>
    <cellStyle name="ป้อนค่า 3 2 2 14 2" xfId="31263" xr:uid="{5B1A4ECA-9A99-4055-9AD8-B0AD00564624}"/>
    <cellStyle name="ป้อนค่า 3 2 2 14 3" xfId="39920" xr:uid="{3C96CBD9-7E53-4B9C-8C26-EB85EB1C2855}"/>
    <cellStyle name="ป้อนค่า 3 2 2 14 4" xfId="45017" xr:uid="{2647FCC7-B896-4606-B585-198C01C2BC31}"/>
    <cellStyle name="ป้อนค่า 3 2 2 15" xfId="9807" xr:uid="{85FFB9FB-D1D2-4F37-87DB-765E25793033}"/>
    <cellStyle name="ป้อนค่า 3 2 2 16" xfId="24445" xr:uid="{E187E293-C329-49E9-A922-3FCED485717A}"/>
    <cellStyle name="ป้อนค่า 3 2 2 17" xfId="8341" xr:uid="{6E812A21-1CDD-4292-9C3E-D3A42ACA423A}"/>
    <cellStyle name="ป้อนค่า 3 2 2 18" xfId="38507" xr:uid="{501AA91E-FC32-4E19-B56E-527C489E5890}"/>
    <cellStyle name="ป้อนค่า 3 2 2 2" xfId="7481" xr:uid="{8D3A35C2-811A-461A-8A8A-D1646ECBAAAD}"/>
    <cellStyle name="ป้อนค่า 3 2 2 2 10" xfId="38207" xr:uid="{F6766804-D832-4E6D-A355-A168BB485A49}"/>
    <cellStyle name="ป้อนค่า 3 2 2 2 2" xfId="17475" xr:uid="{5D9093CF-A952-4B88-9697-F45480BFD425}"/>
    <cellStyle name="ป้อนค่า 3 2 2 2 2 2" xfId="31266" xr:uid="{2CDD2C2D-AF33-4D1E-81CA-F57866BC128D}"/>
    <cellStyle name="ป้อนค่า 3 2 2 2 2 3" xfId="39923" xr:uid="{0842EAFB-87DD-482B-9E07-FDC17D7795D2}"/>
    <cellStyle name="ป้อนค่า 3 2 2 2 2 4" xfId="45020" xr:uid="{7674BAD4-A5C3-446B-A6F9-D9C83EFC3D22}"/>
    <cellStyle name="ป้อนค่า 3 2 2 2 3" xfId="21062" xr:uid="{E808A56F-C471-4386-A99C-F1FB31B7AEAE}"/>
    <cellStyle name="ป้อนค่า 3 2 2 2 3 2" xfId="34532" xr:uid="{7E6E1894-7718-4C07-88ED-0D3B5D938F04}"/>
    <cellStyle name="ป้อนค่า 3 2 2 2 3 3" xfId="42642" xr:uid="{C8EFF8EE-FC87-463C-8298-3CE1BFD8E615}"/>
    <cellStyle name="ป้อนค่า 3 2 2 2 3 4" xfId="46968" xr:uid="{35FAF7A8-8115-4556-9DFF-3809107DDE93}"/>
    <cellStyle name="ป้อนค่า 3 2 2 2 4" xfId="18787" xr:uid="{2EDE9CDC-3E38-416C-913A-3860AD2E5A0F}"/>
    <cellStyle name="ป้อนค่า 3 2 2 2 4 2" xfId="32511" xr:uid="{E250E03E-985B-49DC-BE88-9E2A0D9163BE}"/>
    <cellStyle name="ป้อนค่า 3 2 2 2 4 3" xfId="41087" xr:uid="{A34487EC-6AAD-4895-BCBE-5FCAC5F49636}"/>
    <cellStyle name="ป้อนค่า 3 2 2 2 4 4" xfId="46010" xr:uid="{8A650076-DA27-428B-B966-B84FEA562AD8}"/>
    <cellStyle name="ป้อนค่า 3 2 2 2 5" xfId="23252" xr:uid="{472AAB18-5D22-4F96-8095-6361C7338539}"/>
    <cellStyle name="ป้อนค่า 3 2 2 2 5 2" xfId="36675" xr:uid="{A8ED4CD7-780A-4C21-B382-D2EAC77493EA}"/>
    <cellStyle name="ป้อนค่า 3 2 2 2 5 3" xfId="44205" xr:uid="{AAFB6FAF-23A2-4CD4-BDB9-FFFE56EBAA49}"/>
    <cellStyle name="ป้อนค่า 3 2 2 2 5 4" xfId="47971" xr:uid="{47A5352F-3D6C-4B3F-8C51-96B6C5CE1C55}"/>
    <cellStyle name="ป้อนค่า 3 2 2 2 6" xfId="17474" xr:uid="{8C924B70-D1F8-4347-A6ED-5328C331666B}"/>
    <cellStyle name="ป้อนค่า 3 2 2 2 6 2" xfId="31265" xr:uid="{32457027-EF64-4B4D-90B1-C4378E6A11FF}"/>
    <cellStyle name="ป้อนค่า 3 2 2 2 6 3" xfId="39922" xr:uid="{5C73F54F-FCD9-45CC-B916-057C83C27AC9}"/>
    <cellStyle name="ป้อนค่า 3 2 2 2 6 4" xfId="45019" xr:uid="{66944337-5692-445F-A3FE-28129487A7BD}"/>
    <cellStyle name="ป้อนค่า 3 2 2 2 7" xfId="10341" xr:uid="{23BAA3AE-754B-4C22-88E3-262E0DDE6A94}"/>
    <cellStyle name="ป้อนค่า 3 2 2 2 8" xfId="24956" xr:uid="{28C8DF00-5696-49C4-A8F1-4A7B2967976F}"/>
    <cellStyle name="ป้อนค่า 3 2 2 2 9" xfId="36483" xr:uid="{3575397C-6DEC-4A42-9C4F-DEA8FE2BB845}"/>
    <cellStyle name="ป้อนค่า 3 2 2 3" xfId="17476" xr:uid="{AA104AC9-D038-43F5-B65A-AE58CB5E7547}"/>
    <cellStyle name="ป้อนค่า 3 2 2 3 2" xfId="17477" xr:uid="{B0841A17-48E1-49DB-860E-05D0F4B1AD64}"/>
    <cellStyle name="ป้อนค่า 3 2 2 3 2 2" xfId="31268" xr:uid="{0D38B92E-4704-4FAA-9248-D453741E4BD9}"/>
    <cellStyle name="ป้อนค่า 3 2 2 3 2 3" xfId="39925" xr:uid="{A916888E-B1B3-4D61-B013-DE02B0C2FA77}"/>
    <cellStyle name="ป้อนค่า 3 2 2 3 2 4" xfId="45022" xr:uid="{3387704E-C8C1-4998-AFEE-9029B16D1F23}"/>
    <cellStyle name="ป้อนค่า 3 2 2 3 3" xfId="31267" xr:uid="{105821DC-C5CF-41E2-8A44-3DD2C5495C83}"/>
    <cellStyle name="ป้อนค่า 3 2 2 3 4" xfId="39924" xr:uid="{57569137-C3AE-4F84-A649-82518E116942}"/>
    <cellStyle name="ป้อนค่า 3 2 2 3 5" xfId="45021" xr:uid="{AB63C56D-0371-417C-9DF7-8545888F3879}"/>
    <cellStyle name="ป้อนค่า 3 2 2 4" xfId="17478" xr:uid="{3811C78B-CAD5-4DFF-B3A9-2B4E69225600}"/>
    <cellStyle name="ป้อนค่า 3 2 2 4 2" xfId="17479" xr:uid="{9435BADE-DB76-4EB2-B2C8-C4B7888D744C}"/>
    <cellStyle name="ป้อนค่า 3 2 2 4 2 2" xfId="31270" xr:uid="{EAF62DF0-7E0E-44EC-A9BE-11BB3629E198}"/>
    <cellStyle name="ป้อนค่า 3 2 2 4 2 3" xfId="39927" xr:uid="{7E76F34A-32F1-4AEC-B901-4DB362A1592E}"/>
    <cellStyle name="ป้อนค่า 3 2 2 4 2 4" xfId="45024" xr:uid="{88AD719B-DB87-4524-AE4E-3CBF37B97BE9}"/>
    <cellStyle name="ป้อนค่า 3 2 2 4 3" xfId="31269" xr:uid="{BC665C29-BAE1-4F40-ADC9-77D74D0D3238}"/>
    <cellStyle name="ป้อนค่า 3 2 2 4 4" xfId="39926" xr:uid="{B4F239EC-EF1F-4D8E-9ECB-9669F86BD7A1}"/>
    <cellStyle name="ป้อนค่า 3 2 2 4 5" xfId="45023" xr:uid="{E15B84A8-C4F4-4F3E-B054-F9788EB1B0D6}"/>
    <cellStyle name="ป้อนค่า 3 2 2 5" xfId="17480" xr:uid="{DED01EAF-6CB2-4B8A-9968-14523468A634}"/>
    <cellStyle name="ป้อนค่า 3 2 2 5 2" xfId="17481" xr:uid="{466486D0-E995-4399-8E48-D1C40AEE120D}"/>
    <cellStyle name="ป้อนค่า 3 2 2 5 2 2" xfId="31272" xr:uid="{72EDDA2A-E2FA-4FD3-9134-4F1BE1A3A7CF}"/>
    <cellStyle name="ป้อนค่า 3 2 2 5 2 3" xfId="39929" xr:uid="{43FA77D4-A691-4749-B183-3C9C97BC71B7}"/>
    <cellStyle name="ป้อนค่า 3 2 2 5 2 4" xfId="45026" xr:uid="{92496E0D-17EF-4184-8B2B-8913030F89DA}"/>
    <cellStyle name="ป้อนค่า 3 2 2 5 3" xfId="31271" xr:uid="{98D6FA90-1100-45B5-A9F4-5A5EB5642F74}"/>
    <cellStyle name="ป้อนค่า 3 2 2 5 4" xfId="39928" xr:uid="{16513835-1F69-412B-9532-3111C4F98F4B}"/>
    <cellStyle name="ป้อนค่า 3 2 2 5 5" xfId="45025" xr:uid="{798107EA-76DF-4497-A61A-F54C35973B54}"/>
    <cellStyle name="ป้อนค่า 3 2 2 6" xfId="17482" xr:uid="{5911DAFC-EE71-4372-BA3B-856CD00668B6}"/>
    <cellStyle name="ป้อนค่า 3 2 2 6 2" xfId="17483" xr:uid="{3FDC229D-95E5-4872-ACDC-FA1F7611AB24}"/>
    <cellStyle name="ป้อนค่า 3 2 2 6 2 2" xfId="31274" xr:uid="{A25C05C0-632B-4AE2-B785-C2D3A1634A94}"/>
    <cellStyle name="ป้อนค่า 3 2 2 6 2 3" xfId="39931" xr:uid="{9FF445E4-1CF5-4ECE-9D92-B05455716EF9}"/>
    <cellStyle name="ป้อนค่า 3 2 2 6 2 4" xfId="45028" xr:uid="{F717BAF2-96C8-4434-8C83-1F4F71B78635}"/>
    <cellStyle name="ป้อนค่า 3 2 2 6 3" xfId="31273" xr:uid="{D7A07AC4-D113-46BA-AFDB-EC66F2E0231A}"/>
    <cellStyle name="ป้อนค่า 3 2 2 6 4" xfId="39930" xr:uid="{D88CA02F-9BD2-4E07-93E0-F1529E19ED13}"/>
    <cellStyle name="ป้อนค่า 3 2 2 6 5" xfId="45027" xr:uid="{91BF02F9-5E84-45AB-ADF8-F5F3E25003A5}"/>
    <cellStyle name="ป้อนค่า 3 2 2 7" xfId="17484" xr:uid="{ECC22661-DDC7-4719-B2BC-87A93FD06C4E}"/>
    <cellStyle name="ป้อนค่า 3 2 2 7 2" xfId="17485" xr:uid="{6DF650F4-83CD-4A05-B09B-1A47A266EFA4}"/>
    <cellStyle name="ป้อนค่า 3 2 2 7 2 2" xfId="31276" xr:uid="{25DEF9A1-91D9-4953-BD5E-4B7354C58F81}"/>
    <cellStyle name="ป้อนค่า 3 2 2 7 2 3" xfId="39933" xr:uid="{AD20BAAB-6E48-4DF5-B74A-A7DB7975B69C}"/>
    <cellStyle name="ป้อนค่า 3 2 2 7 2 4" xfId="45030" xr:uid="{645958F6-279C-4161-A57D-769D3123CBA3}"/>
    <cellStyle name="ป้อนค่า 3 2 2 7 3" xfId="31275" xr:uid="{BDE1488A-D9F8-4915-9C05-1ED8F38025F8}"/>
    <cellStyle name="ป้อนค่า 3 2 2 7 4" xfId="39932" xr:uid="{B6C74FBC-4C5C-4623-9AF7-2A89E16BFE2A}"/>
    <cellStyle name="ป้อนค่า 3 2 2 7 5" xfId="45029" xr:uid="{CA56647D-B85B-41DC-A562-9804E8AD4306}"/>
    <cellStyle name="ป้อนค่า 3 2 2 8" xfId="17486" xr:uid="{BB59B2BE-0611-4879-8C73-DBAB9D52BC6C}"/>
    <cellStyle name="ป้อนค่า 3 2 2 8 2" xfId="31277" xr:uid="{0709B437-72EE-4453-8418-EB5364D2BC8B}"/>
    <cellStyle name="ป้อนค่า 3 2 2 8 3" xfId="39934" xr:uid="{D93EEF9A-CE4D-4B6B-8160-C1564623D267}"/>
    <cellStyle name="ป้อนค่า 3 2 2 8 4" xfId="45031" xr:uid="{30DF0122-A83E-41D9-9D46-DCC2842DABC0}"/>
    <cellStyle name="ป้อนค่า 3 2 2 9" xfId="17487" xr:uid="{EF1F965D-3257-4300-ACFA-2027EA2EE678}"/>
    <cellStyle name="ป้อนค่า 3 2 2 9 2" xfId="17488" xr:uid="{539F2691-9924-42F2-A416-98AD02A78073}"/>
    <cellStyle name="ป้อนค่า 3 2 2 9 2 2" xfId="31279" xr:uid="{2F28DD44-1945-4E57-B2F1-EC4EC7C89ACD}"/>
    <cellStyle name="ป้อนค่า 3 2 2 9 2 3" xfId="39936" xr:uid="{190B43C2-89C2-48E6-AB35-239AE054E8E0}"/>
    <cellStyle name="ป้อนค่า 3 2 2 9 2 4" xfId="45033" xr:uid="{0720A15C-09A1-4B0C-8A88-DE411690C858}"/>
    <cellStyle name="ป้อนค่า 3 2 2 9 3" xfId="31278" xr:uid="{0E0320A8-CE96-4E97-BD47-4EFD73FDB6B6}"/>
    <cellStyle name="ป้อนค่า 3 2 2 9 4" xfId="39935" xr:uid="{9B03969F-58B7-4F67-BE2F-85D899170B90}"/>
    <cellStyle name="ป้อนค่า 3 2 2 9 5" xfId="45032" xr:uid="{0695ABF1-F287-4BAE-81DE-80C4F05D9F56}"/>
    <cellStyle name="ป้อนค่า 3 2 3" xfId="7480" xr:uid="{518111D2-DEFA-4DF8-B054-69C9B2BEA134}"/>
    <cellStyle name="ป้อนค่า 3 2 3 10" xfId="21061" xr:uid="{7289054F-9F24-428B-AF6B-AECF0B159B9B}"/>
    <cellStyle name="ป้อนค่า 3 2 3 10 2" xfId="34531" xr:uid="{D978A4D6-E148-480E-B2D8-FDB1E8F32284}"/>
    <cellStyle name="ป้อนค่า 3 2 3 10 3" xfId="42641" xr:uid="{6C933129-EDA9-4C37-A523-25BA29464EFB}"/>
    <cellStyle name="ป้อนค่า 3 2 3 10 4" xfId="46967" xr:uid="{3D07C56B-8258-4242-860E-23C3EDA444A3}"/>
    <cellStyle name="ป้อนค่า 3 2 3 11" xfId="19371" xr:uid="{A0C8EF80-1CE5-4162-811B-1480785109EF}"/>
    <cellStyle name="ป้อนค่า 3 2 3 11 2" xfId="33036" xr:uid="{0DC31FF3-A10F-456F-83BF-3CE8194C1F21}"/>
    <cellStyle name="ป้อนค่า 3 2 3 11 3" xfId="41549" xr:uid="{550F443D-6971-402C-B4E9-2913FA5580C7}"/>
    <cellStyle name="ป้อนค่า 3 2 3 11 4" xfId="46305" xr:uid="{426D1E3F-5977-4120-A92C-1E0FA7062598}"/>
    <cellStyle name="ป้อนค่า 3 2 3 12" xfId="23251" xr:uid="{100584D9-F1DB-4E4C-9684-5AFE95EEBFD7}"/>
    <cellStyle name="ป้อนค่า 3 2 3 12 2" xfId="36674" xr:uid="{0BC92C21-F7F1-4CF4-8893-A9ECE1E0A248}"/>
    <cellStyle name="ป้อนค่า 3 2 3 12 3" xfId="44204" xr:uid="{EA5A4B63-38B9-4E27-B114-194F65434DF0}"/>
    <cellStyle name="ป้อนค่า 3 2 3 12 4" xfId="47970" xr:uid="{FDC7FAEA-9D52-4F23-ACF9-CF0DF5E5CE17}"/>
    <cellStyle name="ป้อนค่า 3 2 3 13" xfId="17489" xr:uid="{39F02324-1C3C-4BF2-8655-1992AEBBC671}"/>
    <cellStyle name="ป้อนค่า 3 2 3 13 2" xfId="31280" xr:uid="{8CD0343D-5637-4CEE-BDBE-CAFAFAACACEC}"/>
    <cellStyle name="ป้อนค่า 3 2 3 13 3" xfId="39937" xr:uid="{8F86546B-B285-4F21-A360-67955564F11C}"/>
    <cellStyle name="ป้อนค่า 3 2 3 13 4" xfId="45034" xr:uid="{D1624C29-120A-4509-8CDE-095A42B421A3}"/>
    <cellStyle name="ป้อนค่า 3 2 3 14" xfId="10340" xr:uid="{D6207E8F-B377-4037-8547-7C72DAEAB3EA}"/>
    <cellStyle name="ป้อนค่า 3 2 3 15" xfId="24955" xr:uid="{CBC469DB-98D2-4B9C-B0DF-2205C6D0A2DB}"/>
    <cellStyle name="ป้อนค่า 3 2 3 16" xfId="36989" xr:uid="{AAAF970D-343D-4EDA-A015-0D052B44428E}"/>
    <cellStyle name="ป้อนค่า 3 2 3 17" xfId="38208" xr:uid="{3C27D437-EEAF-4B88-87E1-5418DF0FF26C}"/>
    <cellStyle name="ป้อนค่า 3 2 3 2" xfId="17490" xr:uid="{37E0645F-8D25-46B8-8EE6-56AF3FA7B2CD}"/>
    <cellStyle name="ป้อนค่า 3 2 3 2 2" xfId="17491" xr:uid="{61D21493-CC8D-4ACF-A7DF-63BE1D0258AD}"/>
    <cellStyle name="ป้อนค่า 3 2 3 2 2 2" xfId="31282" xr:uid="{0A0BC1F0-47F7-4834-82BB-2469975693D8}"/>
    <cellStyle name="ป้อนค่า 3 2 3 2 2 3" xfId="39939" xr:uid="{E18BE49C-AEE6-4AB5-AD55-588940DD89E2}"/>
    <cellStyle name="ป้อนค่า 3 2 3 2 2 4" xfId="45036" xr:uid="{CA692570-DE38-4E33-A3F5-E3FCFAF88A80}"/>
    <cellStyle name="ป้อนค่า 3 2 3 2 3" xfId="31281" xr:uid="{A1118E58-D693-4E17-BEAB-A8C928DE7094}"/>
    <cellStyle name="ป้อนค่า 3 2 3 2 4" xfId="39938" xr:uid="{795FDD73-2505-41EA-9F69-91CCC124CC63}"/>
    <cellStyle name="ป้อนค่า 3 2 3 2 5" xfId="45035" xr:uid="{E871C0D9-9D25-4307-A028-56208A114060}"/>
    <cellStyle name="ป้อนค่า 3 2 3 3" xfId="17492" xr:uid="{9AF608A3-34E8-44F9-B952-D24162C60AAD}"/>
    <cellStyle name="ป้อนค่า 3 2 3 3 2" xfId="17493" xr:uid="{D3F9CA12-20BC-4977-B82A-5B21A99F447D}"/>
    <cellStyle name="ป้อนค่า 3 2 3 3 2 2" xfId="31284" xr:uid="{8C8DCD5D-D977-49BF-8E19-9D9D83EFF92F}"/>
    <cellStyle name="ป้อนค่า 3 2 3 3 2 3" xfId="39941" xr:uid="{7DA1AB54-EC54-4173-9AB6-18229118AFA0}"/>
    <cellStyle name="ป้อนค่า 3 2 3 3 2 4" xfId="45038" xr:uid="{52BC8DF1-6A6F-47ED-B544-821597D43CF0}"/>
    <cellStyle name="ป้อนค่า 3 2 3 3 3" xfId="31283" xr:uid="{C8BCB833-9404-4808-8401-3A18ABB9B8DD}"/>
    <cellStyle name="ป้อนค่า 3 2 3 3 4" xfId="39940" xr:uid="{80CFA25E-87D3-4ED8-9F84-2616FF3EF9E3}"/>
    <cellStyle name="ป้อนค่า 3 2 3 3 5" xfId="45037" xr:uid="{26FA5034-766F-4FE5-8C35-D7DBF65306A3}"/>
    <cellStyle name="ป้อนค่า 3 2 3 4" xfId="17494" xr:uid="{46E3C38B-7359-47E9-956A-6FA460F982B0}"/>
    <cellStyle name="ป้อนค่า 3 2 3 4 2" xfId="17495" xr:uid="{40D23094-D326-4629-BB54-F9012235AD1F}"/>
    <cellStyle name="ป้อนค่า 3 2 3 4 2 2" xfId="31286" xr:uid="{0E74C422-3434-4032-BF0C-91C1E332929C}"/>
    <cellStyle name="ป้อนค่า 3 2 3 4 2 3" xfId="39943" xr:uid="{F32BAE72-0E1D-4506-A11D-B3CD77292E29}"/>
    <cellStyle name="ป้อนค่า 3 2 3 4 2 4" xfId="45040" xr:uid="{3B22D478-04BE-4F55-80CA-D041A0CC138E}"/>
    <cellStyle name="ป้อนค่า 3 2 3 4 3" xfId="31285" xr:uid="{CA67C5EA-F6BD-4028-9371-FFD1262A117C}"/>
    <cellStyle name="ป้อนค่า 3 2 3 4 4" xfId="39942" xr:uid="{63A2E045-89D5-4B66-AD5A-EFA82433EB6A}"/>
    <cellStyle name="ป้อนค่า 3 2 3 4 5" xfId="45039" xr:uid="{1334F195-0F5D-428B-8C30-75DE49493C7D}"/>
    <cellStyle name="ป้อนค่า 3 2 3 5" xfId="17496" xr:uid="{BAF4EA2C-9258-4525-831D-4564C030F456}"/>
    <cellStyle name="ป้อนค่า 3 2 3 5 2" xfId="17497" xr:uid="{9E498FB2-C8C4-450D-8107-E2BAB8647660}"/>
    <cellStyle name="ป้อนค่า 3 2 3 5 2 2" xfId="31288" xr:uid="{0A7908E1-D7B9-44E9-8D02-8602D9BED4E7}"/>
    <cellStyle name="ป้อนค่า 3 2 3 5 2 3" xfId="39945" xr:uid="{B0641D65-31B9-4A14-A96A-383381A121F2}"/>
    <cellStyle name="ป้อนค่า 3 2 3 5 2 4" xfId="45042" xr:uid="{AD4FEDD0-6757-4FF4-8F98-FC265B5FC885}"/>
    <cellStyle name="ป้อนค่า 3 2 3 5 3" xfId="31287" xr:uid="{4C8CFDEA-1116-4639-8DA2-145D7ADCF34E}"/>
    <cellStyle name="ป้อนค่า 3 2 3 5 4" xfId="39944" xr:uid="{7CDF52E0-AAEC-4B61-9123-451846B3901E}"/>
    <cellStyle name="ป้อนค่า 3 2 3 5 5" xfId="45041" xr:uid="{F0311012-EC2F-4E49-A824-E237E949E7E4}"/>
    <cellStyle name="ป้อนค่า 3 2 3 6" xfId="17498" xr:uid="{3733379A-9F1C-429A-A3C5-F40AA15850C6}"/>
    <cellStyle name="ป้อนค่า 3 2 3 6 2" xfId="17499" xr:uid="{9C2ED2FC-5203-4567-A659-6C44D0F85858}"/>
    <cellStyle name="ป้อนค่า 3 2 3 6 2 2" xfId="31290" xr:uid="{BDCDABB5-C3A1-48E3-9DC5-33159E424C8A}"/>
    <cellStyle name="ป้อนค่า 3 2 3 6 2 3" xfId="39947" xr:uid="{4AFF2E5F-B4C9-448E-855B-12E71EE4CF95}"/>
    <cellStyle name="ป้อนค่า 3 2 3 6 2 4" xfId="45044" xr:uid="{19CED128-8D10-4357-848E-3B94793AABFC}"/>
    <cellStyle name="ป้อนค่า 3 2 3 6 3" xfId="31289" xr:uid="{75D6BE33-EECC-416F-98EB-BF78FA8BFACA}"/>
    <cellStyle name="ป้อนค่า 3 2 3 6 4" xfId="39946" xr:uid="{D4AE14FC-5743-4E81-B2B4-A52C1EC0DCD8}"/>
    <cellStyle name="ป้อนค่า 3 2 3 6 5" xfId="45043" xr:uid="{802A17D7-8EA9-4731-B587-D764D34342F8}"/>
    <cellStyle name="ป้อนค่า 3 2 3 7" xfId="17500" xr:uid="{AF2E02AD-7111-4B2F-AFD6-A446B33593C3}"/>
    <cellStyle name="ป้อนค่า 3 2 3 7 2" xfId="31291" xr:uid="{4AFC1433-C0E1-4F24-A5F3-91922CDB6C8D}"/>
    <cellStyle name="ป้อนค่า 3 2 3 7 3" xfId="39948" xr:uid="{2F2A93AC-E225-47C0-B31D-30495D6BA764}"/>
    <cellStyle name="ป้อนค่า 3 2 3 7 4" xfId="45045" xr:uid="{A959AF6B-53DC-4E34-8C4D-44B0362DDA93}"/>
    <cellStyle name="ป้อนค่า 3 2 3 8" xfId="17501" xr:uid="{6A5BE875-0082-443F-87F9-46F14346CC29}"/>
    <cellStyle name="ป้อนค่า 3 2 3 8 2" xfId="17502" xr:uid="{73B13256-CEE4-48F5-8ABD-6D939C258974}"/>
    <cellStyle name="ป้อนค่า 3 2 3 8 2 2" xfId="31293" xr:uid="{7ADF9462-5648-4349-85AF-4C0BA4DCD0DE}"/>
    <cellStyle name="ป้อนค่า 3 2 3 8 2 3" xfId="39950" xr:uid="{C6F52125-2869-4EA2-B58F-32F06583D560}"/>
    <cellStyle name="ป้อนค่า 3 2 3 8 2 4" xfId="45047" xr:uid="{C2DA96DA-3FAA-4AB5-A6FB-9CA43F393B59}"/>
    <cellStyle name="ป้อนค่า 3 2 3 8 3" xfId="31292" xr:uid="{74669973-E17A-44F8-B746-1E632101054D}"/>
    <cellStyle name="ป้อนค่า 3 2 3 8 4" xfId="39949" xr:uid="{AC79608C-5DCB-4E7F-8815-992C875F97AE}"/>
    <cellStyle name="ป้อนค่า 3 2 3 8 5" xfId="45046" xr:uid="{E47BE8CA-DBAD-421D-B6A2-6E092DD434A6}"/>
    <cellStyle name="ป้อนค่า 3 2 3 9" xfId="17503" xr:uid="{B1880A9E-BD2C-4EEF-A459-BC4DA20AD67A}"/>
    <cellStyle name="ป้อนค่า 3 2 3 9 2" xfId="31294" xr:uid="{2A7B3EFA-A81B-406C-8D65-F3A49AA58FD6}"/>
    <cellStyle name="ป้อนค่า 3 2 3 9 3" xfId="39951" xr:uid="{57B25FB3-EC3C-46BE-A7FA-17D7C3E11E39}"/>
    <cellStyle name="ป้อนค่า 3 2 3 9 4" xfId="45048" xr:uid="{BA9D062D-345B-4D12-8522-B44313571662}"/>
    <cellStyle name="ป้อนค่า 3 2 4" xfId="17504" xr:uid="{C493162B-A1E4-430F-9659-0F788F98CB5F}"/>
    <cellStyle name="ป้อนค่า 3 2 4 10" xfId="31295" xr:uid="{F2D78298-A076-403B-9FD9-0B14CBC97EA2}"/>
    <cellStyle name="ป้อนค่า 3 2 4 11" xfId="39952" xr:uid="{49CD81C6-D623-4469-9F41-26F32B2A89F4}"/>
    <cellStyle name="ป้อนค่า 3 2 4 12" xfId="45049" xr:uid="{12AA80E0-9EAB-4ABB-BA19-33C4E0E075E0}"/>
    <cellStyle name="ป้อนค่า 3 2 4 2" xfId="17505" xr:uid="{A381E64A-6205-490E-A0BF-E18827051EF0}"/>
    <cellStyle name="ป้อนค่า 3 2 4 2 2" xfId="17506" xr:uid="{25EF7271-0ECE-4C23-9023-FA3BB35A8A97}"/>
    <cellStyle name="ป้อนค่า 3 2 4 2 2 2" xfId="31297" xr:uid="{86BB1F60-034D-4693-9006-F9E3E776033F}"/>
    <cellStyle name="ป้อนค่า 3 2 4 2 2 3" xfId="39954" xr:uid="{4BC08FCD-ECEC-4181-8627-1FE8EE973597}"/>
    <cellStyle name="ป้อนค่า 3 2 4 2 2 4" xfId="45051" xr:uid="{116194EA-80DD-4C05-875D-173D6AC79838}"/>
    <cellStyle name="ป้อนค่า 3 2 4 2 3" xfId="31296" xr:uid="{2996A54A-8A5B-46A3-9843-EE921777D4AE}"/>
    <cellStyle name="ป้อนค่า 3 2 4 2 4" xfId="39953" xr:uid="{F3835999-DAE4-4C72-BC4D-9AECDE9B35DF}"/>
    <cellStyle name="ป้อนค่า 3 2 4 2 5" xfId="45050" xr:uid="{77C704BF-49DF-4A37-808E-ED09E1B0AAD1}"/>
    <cellStyle name="ป้อนค่า 3 2 4 3" xfId="17507" xr:uid="{7FFA47F4-735F-4B92-8E4D-7090E26D8655}"/>
    <cellStyle name="ป้อนค่า 3 2 4 3 2" xfId="17508" xr:uid="{4C1A774D-2613-4233-8AD2-E05ACDF46787}"/>
    <cellStyle name="ป้อนค่า 3 2 4 3 2 2" xfId="31299" xr:uid="{5C620284-90D9-47C4-A78C-FE18DF62D311}"/>
    <cellStyle name="ป้อนค่า 3 2 4 3 2 3" xfId="39956" xr:uid="{EEFFA482-2F95-47D0-BFA2-687586A602F9}"/>
    <cellStyle name="ป้อนค่า 3 2 4 3 2 4" xfId="45053" xr:uid="{26760B0B-4702-4867-8409-553215C049D3}"/>
    <cellStyle name="ป้อนค่า 3 2 4 3 3" xfId="31298" xr:uid="{8F32D5E4-F654-428C-B211-606322793884}"/>
    <cellStyle name="ป้อนค่า 3 2 4 3 4" xfId="39955" xr:uid="{402EA767-A8A7-4EA6-A669-098CBC160F11}"/>
    <cellStyle name="ป้อนค่า 3 2 4 3 5" xfId="45052" xr:uid="{ADC06C45-C697-47DE-BEA1-8BC6E72A412E}"/>
    <cellStyle name="ป้อนค่า 3 2 4 4" xfId="17509" xr:uid="{CA91F21C-5FB2-4B2A-801B-20CA8D140943}"/>
    <cellStyle name="ป้อนค่า 3 2 4 4 2" xfId="17510" xr:uid="{25081EEA-D941-46C7-909D-8B8C68DEBC21}"/>
    <cellStyle name="ป้อนค่า 3 2 4 4 2 2" xfId="31301" xr:uid="{6132F5A1-85EE-44F6-AB92-5A95998C29A7}"/>
    <cellStyle name="ป้อนค่า 3 2 4 4 2 3" xfId="39958" xr:uid="{0E0FC8EC-B8D1-45CB-9B55-8C3755E239E6}"/>
    <cellStyle name="ป้อนค่า 3 2 4 4 2 4" xfId="45055" xr:uid="{A442DB2B-5EEE-4012-B7AD-868F920AD0D5}"/>
    <cellStyle name="ป้อนค่า 3 2 4 4 3" xfId="31300" xr:uid="{B0AA3010-7BF6-477B-8522-0D7BE50B2E58}"/>
    <cellStyle name="ป้อนค่า 3 2 4 4 4" xfId="39957" xr:uid="{6F5F61F3-B7AC-4538-B4CD-280AF1A56190}"/>
    <cellStyle name="ป้อนค่า 3 2 4 4 5" xfId="45054" xr:uid="{E4C57ADD-A5D3-4BE7-98D9-44DF53B7DC03}"/>
    <cellStyle name="ป้อนค่า 3 2 4 5" xfId="17511" xr:uid="{4331B7AC-53C5-41AF-8FA3-61068172A632}"/>
    <cellStyle name="ป้อนค่า 3 2 4 5 2" xfId="17512" xr:uid="{A79167CF-91C3-405C-A971-AA0BA9224A00}"/>
    <cellStyle name="ป้อนค่า 3 2 4 5 2 2" xfId="31303" xr:uid="{1FC40BA0-C9E8-4D48-9FA6-01F7455F674B}"/>
    <cellStyle name="ป้อนค่า 3 2 4 5 2 3" xfId="39960" xr:uid="{97805A05-F961-402C-A8B8-7D8663B0E7B2}"/>
    <cellStyle name="ป้อนค่า 3 2 4 5 2 4" xfId="45057" xr:uid="{83F2996A-39E2-463D-9CE1-CA4D17BEC560}"/>
    <cellStyle name="ป้อนค่า 3 2 4 5 3" xfId="31302" xr:uid="{C90967FB-200D-4B55-B092-F61FCC629EB4}"/>
    <cellStyle name="ป้อนค่า 3 2 4 5 4" xfId="39959" xr:uid="{07226A31-382C-4585-8739-714A75D3BCD9}"/>
    <cellStyle name="ป้อนค่า 3 2 4 5 5" xfId="45056" xr:uid="{C9151F8F-0A04-45B5-BFD7-16AB6482BB31}"/>
    <cellStyle name="ป้อนค่า 3 2 4 6" xfId="17513" xr:uid="{FB352C0D-03C9-4471-A2D6-B541D8236A41}"/>
    <cellStyle name="ป้อนค่า 3 2 4 6 2" xfId="17514" xr:uid="{1EB275BE-6875-4063-963A-11EF68EC16C4}"/>
    <cellStyle name="ป้อนค่า 3 2 4 6 2 2" xfId="31305" xr:uid="{9741C7CD-0FD7-485C-AFD0-B6125C951D4C}"/>
    <cellStyle name="ป้อนค่า 3 2 4 6 2 3" xfId="39962" xr:uid="{979DD8D7-13A7-4B73-BB37-1761391C12B4}"/>
    <cellStyle name="ป้อนค่า 3 2 4 6 2 4" xfId="45059" xr:uid="{B69ED16B-C969-4C2C-BDBE-07764DAFE27A}"/>
    <cellStyle name="ป้อนค่า 3 2 4 6 3" xfId="31304" xr:uid="{D901C4F3-FD1C-4D14-B180-657F91E4B6D6}"/>
    <cellStyle name="ป้อนค่า 3 2 4 6 4" xfId="39961" xr:uid="{8D7029A7-26EF-445D-A2DE-2BE3B9A0F47A}"/>
    <cellStyle name="ป้อนค่า 3 2 4 6 5" xfId="45058" xr:uid="{03181E5B-FD13-4569-90FF-370A6F30F945}"/>
    <cellStyle name="ป้อนค่า 3 2 4 7" xfId="17515" xr:uid="{10EA3143-29A1-42AB-BF6A-7A834A687246}"/>
    <cellStyle name="ป้อนค่า 3 2 4 7 2" xfId="31306" xr:uid="{CE0BFE50-5D82-43AE-B82B-8E82BFBD571D}"/>
    <cellStyle name="ป้อนค่า 3 2 4 7 3" xfId="39963" xr:uid="{FD2E9495-40FB-4334-9E6B-9AC7154FE036}"/>
    <cellStyle name="ป้อนค่า 3 2 4 7 4" xfId="45060" xr:uid="{270CCF45-D13B-4275-8F64-708FA27DBE90}"/>
    <cellStyle name="ป้อนค่า 3 2 4 8" xfId="17516" xr:uid="{D8C2280F-7E94-4278-9038-92F8C697106B}"/>
    <cellStyle name="ป้อนค่า 3 2 4 8 2" xfId="17517" xr:uid="{6180A783-833F-42F7-84BF-DA0C559151C7}"/>
    <cellStyle name="ป้อนค่า 3 2 4 8 2 2" xfId="31308" xr:uid="{A4121A02-0298-472B-8241-0EA02DB377F2}"/>
    <cellStyle name="ป้อนค่า 3 2 4 8 2 3" xfId="39965" xr:uid="{384E5149-7194-4609-B118-2AF86BAAE4CD}"/>
    <cellStyle name="ป้อนค่า 3 2 4 8 2 4" xfId="45062" xr:uid="{50E43A62-E12C-4B50-B0FC-2A2CE134DD4A}"/>
    <cellStyle name="ป้อนค่า 3 2 4 8 3" xfId="31307" xr:uid="{D5C0C9FA-BB19-4BDF-BE32-41DFDA6B664C}"/>
    <cellStyle name="ป้อนค่า 3 2 4 8 4" xfId="39964" xr:uid="{6F984356-8BCA-4853-9643-23410A4C4A67}"/>
    <cellStyle name="ป้อนค่า 3 2 4 8 5" xfId="45061" xr:uid="{E0A04CF7-2828-40B5-A1B3-F92249A05DD1}"/>
    <cellStyle name="ป้อนค่า 3 2 4 9" xfId="17518" xr:uid="{9E231626-C51C-4413-9110-1C2130696E67}"/>
    <cellStyle name="ป้อนค่า 3 2 4 9 2" xfId="31309" xr:uid="{F9039D4D-E5D8-436F-8AC4-D1862327E1E0}"/>
    <cellStyle name="ป้อนค่า 3 2 4 9 3" xfId="39966" xr:uid="{D01D338E-E0BA-4F61-9997-7450F521039C}"/>
    <cellStyle name="ป้อนค่า 3 2 4 9 4" xfId="45063" xr:uid="{1654D94E-51C9-4063-B26D-B8FAE5EE9975}"/>
    <cellStyle name="ป้อนค่า 3 2 5" xfId="17519" xr:uid="{EFE2FAC0-4459-48C4-BA4F-16CE0CBCA5EB}"/>
    <cellStyle name="ป้อนค่า 3 2 5 10" xfId="31310" xr:uid="{5F12E908-C22C-4960-BB33-3B00768B5740}"/>
    <cellStyle name="ป้อนค่า 3 2 5 11" xfId="39967" xr:uid="{4D393ED8-2F90-4E4F-ABA4-A879C65A749F}"/>
    <cellStyle name="ป้อนค่า 3 2 5 12" xfId="45064" xr:uid="{849F480A-0804-4B9E-96D9-1BA64F2475E4}"/>
    <cellStyle name="ป้อนค่า 3 2 5 2" xfId="17520" xr:uid="{0D885535-582E-4144-ADF6-90CD12A86748}"/>
    <cellStyle name="ป้อนค่า 3 2 5 2 2" xfId="17521" xr:uid="{F17B60EC-82FA-45D2-ADEA-FDB8B33D61CF}"/>
    <cellStyle name="ป้อนค่า 3 2 5 2 2 2" xfId="31312" xr:uid="{02C661DA-303E-43F5-A895-4404C978A4ED}"/>
    <cellStyle name="ป้อนค่า 3 2 5 2 2 3" xfId="39969" xr:uid="{158732BC-33DD-44AF-B6AE-24B781A10F2F}"/>
    <cellStyle name="ป้อนค่า 3 2 5 2 2 4" xfId="45066" xr:uid="{446FCF9D-446E-4086-8808-8214A9F9C91D}"/>
    <cellStyle name="ป้อนค่า 3 2 5 2 3" xfId="31311" xr:uid="{4B2D94C6-D131-4CEF-A3BD-C3140C772BD5}"/>
    <cellStyle name="ป้อนค่า 3 2 5 2 4" xfId="39968" xr:uid="{35A9D997-CF9B-47DD-92EB-8AC9433011EE}"/>
    <cellStyle name="ป้อนค่า 3 2 5 2 5" xfId="45065" xr:uid="{E1E2A644-3F31-41D3-B8D6-2800A5A57C36}"/>
    <cellStyle name="ป้อนค่า 3 2 5 3" xfId="17522" xr:uid="{381C9D43-CD1B-42BE-B13D-4903EEF2A99D}"/>
    <cellStyle name="ป้อนค่า 3 2 5 3 2" xfId="17523" xr:uid="{80641774-717A-4265-9462-1D4AB55EEC3D}"/>
    <cellStyle name="ป้อนค่า 3 2 5 3 2 2" xfId="31314" xr:uid="{5BD1D641-C6CD-49F4-B6FA-DA04507F9C29}"/>
    <cellStyle name="ป้อนค่า 3 2 5 3 2 3" xfId="39971" xr:uid="{44DC2BD8-5038-4F40-BDB0-6EDBDF21092F}"/>
    <cellStyle name="ป้อนค่า 3 2 5 3 2 4" xfId="45068" xr:uid="{40F81D6C-24C4-4A07-A71E-148334124559}"/>
    <cellStyle name="ป้อนค่า 3 2 5 3 3" xfId="31313" xr:uid="{CA65EAC0-F67E-4234-93C4-BA211320D788}"/>
    <cellStyle name="ป้อนค่า 3 2 5 3 4" xfId="39970" xr:uid="{118DE8DA-EBD5-461A-A0F7-F3D72B2E6987}"/>
    <cellStyle name="ป้อนค่า 3 2 5 3 5" xfId="45067" xr:uid="{48E4F7EE-D230-40E6-90A3-1EAB80C3EBD8}"/>
    <cellStyle name="ป้อนค่า 3 2 5 4" xfId="17524" xr:uid="{C0030CA6-BED5-4758-A348-F7C86A81241D}"/>
    <cellStyle name="ป้อนค่า 3 2 5 4 2" xfId="17525" xr:uid="{99377AA5-608B-4614-81FF-454154CE79F3}"/>
    <cellStyle name="ป้อนค่า 3 2 5 4 2 2" xfId="31316" xr:uid="{169930DB-470A-47D4-8DD0-3C38B0D82222}"/>
    <cellStyle name="ป้อนค่า 3 2 5 4 2 3" xfId="39973" xr:uid="{099AFE14-20C5-4A62-896C-61DC64BEC9CC}"/>
    <cellStyle name="ป้อนค่า 3 2 5 4 2 4" xfId="45070" xr:uid="{3E595E7E-8252-4373-813C-4DB0F97C6543}"/>
    <cellStyle name="ป้อนค่า 3 2 5 4 3" xfId="31315" xr:uid="{170C2045-C239-49AF-B84D-3F2FBD6D491B}"/>
    <cellStyle name="ป้อนค่า 3 2 5 4 4" xfId="39972" xr:uid="{07CDB570-AC46-47D0-8CF9-107476384DC7}"/>
    <cellStyle name="ป้อนค่า 3 2 5 4 5" xfId="45069" xr:uid="{B5635165-09CD-4FE6-9927-F77CA086FBEB}"/>
    <cellStyle name="ป้อนค่า 3 2 5 5" xfId="17526" xr:uid="{963FB29C-23EE-4F37-BD51-F98AE8A8274E}"/>
    <cellStyle name="ป้อนค่า 3 2 5 5 2" xfId="17527" xr:uid="{7AE62298-256B-4240-842C-EEE447E1F778}"/>
    <cellStyle name="ป้อนค่า 3 2 5 5 2 2" xfId="31318" xr:uid="{31871914-42CF-4793-8F2C-218CD8E1B79D}"/>
    <cellStyle name="ป้อนค่า 3 2 5 5 2 3" xfId="39975" xr:uid="{5405E7EB-9562-4A2E-A326-2790E65CB2CE}"/>
    <cellStyle name="ป้อนค่า 3 2 5 5 2 4" xfId="45072" xr:uid="{33440BA6-D2E9-4B12-B2B5-78E53141A672}"/>
    <cellStyle name="ป้อนค่า 3 2 5 5 3" xfId="31317" xr:uid="{EC96EBFA-B8F2-452A-B9DB-E5458A9A1315}"/>
    <cellStyle name="ป้อนค่า 3 2 5 5 4" xfId="39974" xr:uid="{19BC6CD3-5902-4C80-B378-A9E7D40F1886}"/>
    <cellStyle name="ป้อนค่า 3 2 5 5 5" xfId="45071" xr:uid="{6710A5A0-7F18-4B0E-B82B-1214C14520AC}"/>
    <cellStyle name="ป้อนค่า 3 2 5 6" xfId="17528" xr:uid="{177A3906-E821-4235-8D56-5B818BC62CDE}"/>
    <cellStyle name="ป้อนค่า 3 2 5 6 2" xfId="17529" xr:uid="{75A7E994-8D2C-41F4-88A6-4270CC0C06FB}"/>
    <cellStyle name="ป้อนค่า 3 2 5 6 2 2" xfId="31320" xr:uid="{66930CDB-BB1E-46CB-8B63-1B4A16DD8461}"/>
    <cellStyle name="ป้อนค่า 3 2 5 6 2 3" xfId="39977" xr:uid="{0269E77F-DD35-4AC1-9627-47BCAD1F435B}"/>
    <cellStyle name="ป้อนค่า 3 2 5 6 2 4" xfId="45074" xr:uid="{E7970F6A-A73E-475D-9F15-66E3921BCC32}"/>
    <cellStyle name="ป้อนค่า 3 2 5 6 3" xfId="31319" xr:uid="{BE817253-196B-48E8-997F-139F68055DBD}"/>
    <cellStyle name="ป้อนค่า 3 2 5 6 4" xfId="39976" xr:uid="{D5C8EA8A-009B-485F-9B18-9B9E972449D0}"/>
    <cellStyle name="ป้อนค่า 3 2 5 6 5" xfId="45073" xr:uid="{C8774B6B-B205-4CEE-9F4B-36E1D4A300C5}"/>
    <cellStyle name="ป้อนค่า 3 2 5 7" xfId="17530" xr:uid="{49B7992F-9EDB-40F2-B5B6-1CAA75EA0622}"/>
    <cellStyle name="ป้อนค่า 3 2 5 7 2" xfId="31321" xr:uid="{DB1330B0-B775-4896-92DE-FD36EA9E74B4}"/>
    <cellStyle name="ป้อนค่า 3 2 5 7 3" xfId="39978" xr:uid="{9093876B-0018-4AB0-829C-014EB2F9BFE4}"/>
    <cellStyle name="ป้อนค่า 3 2 5 7 4" xfId="45075" xr:uid="{6D1BBDC7-3CA2-4A49-9E36-2F490E28D448}"/>
    <cellStyle name="ป้อนค่า 3 2 5 8" xfId="17531" xr:uid="{98BC297A-5AA4-43B7-926A-580C6B6DD47C}"/>
    <cellStyle name="ป้อนค่า 3 2 5 8 2" xfId="17532" xr:uid="{09B99426-F563-464B-90B4-F18C79280F76}"/>
    <cellStyle name="ป้อนค่า 3 2 5 8 2 2" xfId="31323" xr:uid="{62144BED-2600-45D1-9F82-3D708FAEEF8A}"/>
    <cellStyle name="ป้อนค่า 3 2 5 8 2 3" xfId="39980" xr:uid="{1CB05F36-C338-4379-B277-7C83FE234794}"/>
    <cellStyle name="ป้อนค่า 3 2 5 8 2 4" xfId="45077" xr:uid="{20B76611-42F9-4EA7-BAD8-5032923A3EFF}"/>
    <cellStyle name="ป้อนค่า 3 2 5 8 3" xfId="31322" xr:uid="{9F0CB7DD-2185-4DE4-9A82-6734914C6BBC}"/>
    <cellStyle name="ป้อนค่า 3 2 5 8 4" xfId="39979" xr:uid="{1DF1F791-76CA-4F97-AED4-AA74F898462D}"/>
    <cellStyle name="ป้อนค่า 3 2 5 8 5" xfId="45076" xr:uid="{623D232E-D510-4909-BEB6-978DA7F155D1}"/>
    <cellStyle name="ป้อนค่า 3 2 5 9" xfId="17533" xr:uid="{C89E3C7C-A4C2-497C-9DBD-AD43E36ED99B}"/>
    <cellStyle name="ป้อนค่า 3 2 5 9 2" xfId="31324" xr:uid="{019D6230-9951-4AD4-BEA0-62D4310B89D1}"/>
    <cellStyle name="ป้อนค่า 3 2 5 9 3" xfId="39981" xr:uid="{3625C90F-1E7A-4725-A0B8-787C43DAB289}"/>
    <cellStyle name="ป้อนค่า 3 2 5 9 4" xfId="45078" xr:uid="{D916B37B-D0A0-411F-9478-8733088D2DE7}"/>
    <cellStyle name="ป้อนค่า 3 2 6" xfId="17534" xr:uid="{1F94FFC2-ED1D-4F00-912F-81DC6FDA7827}"/>
    <cellStyle name="ป้อนค่า 3 2 6 10" xfId="45079" xr:uid="{ACBC8A9D-A579-4F2A-A951-EC3AD157C753}"/>
    <cellStyle name="ป้อนค่า 3 2 6 2" xfId="17535" xr:uid="{ACD4C95C-A346-4CC2-9F62-C7931EC75474}"/>
    <cellStyle name="ป้อนค่า 3 2 6 2 2" xfId="17536" xr:uid="{5BBA30B6-8DA9-4065-AE37-77AFF31E95A3}"/>
    <cellStyle name="ป้อนค่า 3 2 6 2 2 2" xfId="31327" xr:uid="{9B782507-1C64-4681-B851-BD112995B3AE}"/>
    <cellStyle name="ป้อนค่า 3 2 6 2 2 3" xfId="39984" xr:uid="{86A80128-93EF-40EA-A04B-C1F8AA6D41DC}"/>
    <cellStyle name="ป้อนค่า 3 2 6 2 2 4" xfId="45081" xr:uid="{219CA21C-AD38-43E5-B6F0-431A6EB13359}"/>
    <cellStyle name="ป้อนค่า 3 2 6 2 3" xfId="31326" xr:uid="{186C04C2-D0DF-4957-81F6-F36381A2C081}"/>
    <cellStyle name="ป้อนค่า 3 2 6 2 4" xfId="39983" xr:uid="{E132818C-81B2-4EDB-A126-ABFDEA30C18D}"/>
    <cellStyle name="ป้อนค่า 3 2 6 2 5" xfId="45080" xr:uid="{73F9B57F-C356-4438-9E44-96C89EC10D92}"/>
    <cellStyle name="ป้อนค่า 3 2 6 3" xfId="17537" xr:uid="{F5E6850E-3CE5-4616-AF63-5D0FEAC649A1}"/>
    <cellStyle name="ป้อนค่า 3 2 6 3 2" xfId="17538" xr:uid="{A069FE13-9619-41BB-A070-80EDF90C08FC}"/>
    <cellStyle name="ป้อนค่า 3 2 6 3 2 2" xfId="31329" xr:uid="{47F4B0B0-1FA1-47FD-B062-E3242ACE0EDD}"/>
    <cellStyle name="ป้อนค่า 3 2 6 3 2 3" xfId="39986" xr:uid="{84902A1C-40C3-46A2-9B83-B3EDFBE0BEC0}"/>
    <cellStyle name="ป้อนค่า 3 2 6 3 2 4" xfId="45083" xr:uid="{D6760EE4-1B37-48EA-833E-A1DCCDAE08BE}"/>
    <cellStyle name="ป้อนค่า 3 2 6 3 3" xfId="31328" xr:uid="{02C59496-3FFC-4F1F-B29E-F238CFC7655C}"/>
    <cellStyle name="ป้อนค่า 3 2 6 3 4" xfId="39985" xr:uid="{B63BAF75-CB8F-4631-BB3A-A8158F63975C}"/>
    <cellStyle name="ป้อนค่า 3 2 6 3 5" xfId="45082" xr:uid="{BF13E52C-9761-41DC-AAA1-FF9B6EC5F738}"/>
    <cellStyle name="ป้อนค่า 3 2 6 4" xfId="17539" xr:uid="{94BD014C-9F76-4C0D-BF57-843A957B1BC7}"/>
    <cellStyle name="ป้อนค่า 3 2 6 4 2" xfId="17540" xr:uid="{A88D197A-DA56-44D5-8250-722E44C39EEE}"/>
    <cellStyle name="ป้อนค่า 3 2 6 4 2 2" xfId="31331" xr:uid="{DDFF88ED-0D27-4E10-B4E3-BCD5AC180B3C}"/>
    <cellStyle name="ป้อนค่า 3 2 6 4 2 3" xfId="39988" xr:uid="{604C2380-4BE3-4043-8460-F94715BB04F8}"/>
    <cellStyle name="ป้อนค่า 3 2 6 4 2 4" xfId="45085" xr:uid="{5BDCF0D3-4B55-4380-9CB5-46AE47072513}"/>
    <cellStyle name="ป้อนค่า 3 2 6 4 3" xfId="31330" xr:uid="{73ADC400-5020-4C9D-B5D9-6C503CBE32B2}"/>
    <cellStyle name="ป้อนค่า 3 2 6 4 4" xfId="39987" xr:uid="{BE6E5DDB-5DC7-4C5B-99F8-D57DFCCFE457}"/>
    <cellStyle name="ป้อนค่า 3 2 6 4 5" xfId="45084" xr:uid="{191550F8-C0F4-4D06-B401-5E084141FF24}"/>
    <cellStyle name="ป้อนค่า 3 2 6 5" xfId="17541" xr:uid="{6F6F3A6E-DD17-4432-ABB0-1DF762C51CE9}"/>
    <cellStyle name="ป้อนค่า 3 2 6 5 2" xfId="31332" xr:uid="{09CBAFA9-127C-42FB-A034-6BC07D9762B3}"/>
    <cellStyle name="ป้อนค่า 3 2 6 5 3" xfId="39989" xr:uid="{26D58246-BCD2-43A5-9466-B1D60166EEF0}"/>
    <cellStyle name="ป้อนค่า 3 2 6 5 4" xfId="45086" xr:uid="{C1A115E8-2145-4482-8EBE-B049F1D18C22}"/>
    <cellStyle name="ป้อนค่า 3 2 6 6" xfId="17542" xr:uid="{E7A4A98E-79E9-45BC-9CA5-EBDF6120032D}"/>
    <cellStyle name="ป้อนค่า 3 2 6 6 2" xfId="31333" xr:uid="{3BC06355-61E3-4FBD-A280-9BF2D14290E8}"/>
    <cellStyle name="ป้อนค่า 3 2 6 6 3" xfId="39990" xr:uid="{E603F190-681A-40D7-A8AA-63A9D50EA650}"/>
    <cellStyle name="ป้อนค่า 3 2 6 6 4" xfId="45087" xr:uid="{8C1BD38D-316F-43A4-9E39-7AA7A600C536}"/>
    <cellStyle name="ป้อนค่า 3 2 6 7" xfId="17543" xr:uid="{9179D7D3-E3BB-4315-93C7-E8FE1B9DEF57}"/>
    <cellStyle name="ป้อนค่า 3 2 6 7 2" xfId="17544" xr:uid="{55BC4C16-8947-408C-8F6C-D061408A2DDA}"/>
    <cellStyle name="ป้อนค่า 3 2 6 7 2 2" xfId="31335" xr:uid="{CC821FF4-9CA2-4945-B419-F57056D53C7B}"/>
    <cellStyle name="ป้อนค่า 3 2 6 7 2 3" xfId="39992" xr:uid="{267379E7-F424-44D8-9B0D-0F98ACDB8DBD}"/>
    <cellStyle name="ป้อนค่า 3 2 6 7 2 4" xfId="45089" xr:uid="{7DBF968D-8FC5-4421-A930-713574C5C4B6}"/>
    <cellStyle name="ป้อนค่า 3 2 6 7 3" xfId="31334" xr:uid="{D0B7BC2D-A168-4677-A42E-AB5E1CEE9415}"/>
    <cellStyle name="ป้อนค่า 3 2 6 7 4" xfId="39991" xr:uid="{37F3AB05-1E2F-4243-8A1F-FE8DDA8BE9CA}"/>
    <cellStyle name="ป้อนค่า 3 2 6 7 5" xfId="45088" xr:uid="{49BF32D0-0B85-4A48-9993-EA9666F4572E}"/>
    <cellStyle name="ป้อนค่า 3 2 6 8" xfId="31325" xr:uid="{9183BEC0-ABC0-4F43-9E9E-05D04CE0299C}"/>
    <cellStyle name="ป้อนค่า 3 2 6 9" xfId="39982" xr:uid="{3773CAAB-EC29-46AF-B291-8A5107EB896D}"/>
    <cellStyle name="ป้อนค่า 3 2 7" xfId="17545" xr:uid="{506B1B93-D178-4A81-92C4-B45D8C72B6B3}"/>
    <cellStyle name="ป้อนค่า 3 2 7 2" xfId="17546" xr:uid="{AF09809A-ADAA-42AD-8078-FCBD17545F1B}"/>
    <cellStyle name="ป้อนค่า 3 2 7 2 2" xfId="31337" xr:uid="{46A446F0-F68C-4068-8B57-80BBB317DF53}"/>
    <cellStyle name="ป้อนค่า 3 2 7 2 3" xfId="39994" xr:uid="{22759ACD-98F6-412D-A8A3-650600ECFF6B}"/>
    <cellStyle name="ป้อนค่า 3 2 7 2 4" xfId="45091" xr:uid="{3BEAD41B-02DC-45AA-956A-9451C9FF2D16}"/>
    <cellStyle name="ป้อนค่า 3 2 7 3" xfId="31336" xr:uid="{BEEAD522-F4EB-47AD-A186-9E697A00ECF2}"/>
    <cellStyle name="ป้อนค่า 3 2 7 4" xfId="39993" xr:uid="{23F98AC1-7261-4E6F-9280-BB8E78668E34}"/>
    <cellStyle name="ป้อนค่า 3 2 7 5" xfId="45090" xr:uid="{06AC02FA-A3CE-4164-9071-7A55B49F7B85}"/>
    <cellStyle name="ป้อนค่า 3 2 8" xfId="20556" xr:uid="{D4F4082B-491F-4377-AE67-32D069E4CFB2}"/>
    <cellStyle name="ป้อนค่า 3 2 8 2" xfId="34035" xr:uid="{28CF3231-F780-435F-9074-C78048998BFB}"/>
    <cellStyle name="ป้อนค่า 3 2 8 3" xfId="42259" xr:uid="{81064510-6294-4870-A184-B77AA7E87589}"/>
    <cellStyle name="ป้อนค่า 3 2 8 4" xfId="46663" xr:uid="{9E16FA31-3D85-4928-80A1-5876C13777B0}"/>
    <cellStyle name="ป้อนค่า 3 2 9" xfId="21438" xr:uid="{946523CC-0075-45FD-9ACF-51E4E52F5C93}"/>
    <cellStyle name="ป้อนค่า 3 2 9 2" xfId="34904" xr:uid="{A1A4FD98-089A-437A-8F0D-E4311C1E4B3F}"/>
    <cellStyle name="ป้อนค่า 3 2 9 3" xfId="42940" xr:uid="{DAD5D670-D882-43FA-A32A-58E0C70309DD}"/>
    <cellStyle name="ป้อนค่า 3 2 9 4" xfId="47208" xr:uid="{89E65492-5FB2-4F2B-8FDE-CAC533D45D43}"/>
    <cellStyle name="ป้อนค่า 3 3" xfId="6934" xr:uid="{785A4A88-5054-4B1E-AC03-F8315C4E1610}"/>
    <cellStyle name="ป้อนค่า 3 3 10" xfId="17548" xr:uid="{A9F25639-4CAE-4EC4-87A7-5050447FC9CC}"/>
    <cellStyle name="ป้อนค่า 3 3 10 2" xfId="31339" xr:uid="{8FD08273-324A-4F73-A2C6-E203A56E8EAA}"/>
    <cellStyle name="ป้อนค่า 3 3 10 3" xfId="39996" xr:uid="{D01CE51F-EEF3-4E61-8B4E-29752C2C958D}"/>
    <cellStyle name="ป้อนค่า 3 3 10 4" xfId="45093" xr:uid="{BFC4E048-D0DF-4F67-B0C5-75204B93F948}"/>
    <cellStyle name="ป้อนค่า 3 3 11" xfId="20558" xr:uid="{36BC98DF-9252-4308-B392-86C9A6F9F81E}"/>
    <cellStyle name="ป้อนค่า 3 3 11 2" xfId="34037" xr:uid="{B26EFFBC-ADF4-48E4-B321-14E084EF3170}"/>
    <cellStyle name="ป้อนค่า 3 3 11 3" xfId="42261" xr:uid="{7AFF7B56-6E36-400A-A9DB-7AF2D03F2F48}"/>
    <cellStyle name="ป้อนค่า 3 3 11 4" xfId="46665" xr:uid="{54F67434-1813-4FE9-894E-254875DA358F}"/>
    <cellStyle name="ป้อนค่า 3 3 12" xfId="22504" xr:uid="{DE50057D-E6AA-42BA-B195-DB7DE9209A34}"/>
    <cellStyle name="ป้อนค่า 3 3 12 2" xfId="35947" xr:uid="{6B78C48B-D791-441A-9626-576E35A37A93}"/>
    <cellStyle name="ป้อนค่า 3 3 12 3" xfId="43643" xr:uid="{A2CAA875-1B5B-4D99-8FF2-63F512C69000}"/>
    <cellStyle name="ป้อนค่า 3 3 12 4" xfId="47567" xr:uid="{6B768539-72F4-4CC9-95C2-5A879463EBC4}"/>
    <cellStyle name="ป้อนค่า 3 3 13" xfId="22746" xr:uid="{CAF7704E-9D07-4260-A265-9049851EC479}"/>
    <cellStyle name="ป้อนค่า 3 3 13 2" xfId="36180" xr:uid="{304EEE38-2271-451D-BA3A-691288EC324B}"/>
    <cellStyle name="ป้อนค่า 3 3 13 3" xfId="43854" xr:uid="{2030B686-DFA6-4524-B20A-FDCAEACBBDBE}"/>
    <cellStyle name="ป้อนค่า 3 3 13 4" xfId="47742" xr:uid="{D62EE42F-5064-4B4C-8A26-A06A6B90D448}"/>
    <cellStyle name="ป้อนค่า 3 3 14" xfId="17547" xr:uid="{F6A592E0-3AA6-485D-A681-EBA2F287D858}"/>
    <cellStyle name="ป้อนค่า 3 3 14 2" xfId="31338" xr:uid="{71FECEB8-7197-416E-A36F-C423ED2399F7}"/>
    <cellStyle name="ป้อนค่า 3 3 14 3" xfId="39995" xr:uid="{901F4198-DC2A-4C99-AF30-1401A8900117}"/>
    <cellStyle name="ป้อนค่า 3 3 14 4" xfId="45092" xr:uid="{2526D2D9-23C8-4F2B-94FD-B7151531D7FC}"/>
    <cellStyle name="ป้อนค่า 3 3 15" xfId="9808" xr:uid="{ED65B104-10F3-4BF7-9692-FA0EE46C23F2}"/>
    <cellStyle name="ป้อนค่า 3 3 16" xfId="24446" xr:uid="{67FA77C8-3D59-418F-8996-F71E8830FE6C}"/>
    <cellStyle name="ป้อนค่า 3 3 17" xfId="7846" xr:uid="{E3734910-1D94-4A7D-AA6D-08A0A46240F6}"/>
    <cellStyle name="ป้อนค่า 3 3 18" xfId="38506" xr:uid="{6E1C573B-6FE4-45FF-8703-2359C859D6B1}"/>
    <cellStyle name="ป้อนค่า 3 3 2" xfId="7482" xr:uid="{16662BFB-AC23-4535-BC1F-C2E7D6D19CC3}"/>
    <cellStyle name="ป้อนค่า 3 3 2 10" xfId="38206" xr:uid="{DE76C124-32EB-4578-9308-96F00EB0C6F7}"/>
    <cellStyle name="ป้อนค่า 3 3 2 2" xfId="17550" xr:uid="{A0C97568-BCAF-4890-A023-EA11F8C30ED1}"/>
    <cellStyle name="ป้อนค่า 3 3 2 2 2" xfId="31341" xr:uid="{3859579C-65A4-43CC-8421-1279BD051BAE}"/>
    <cellStyle name="ป้อนค่า 3 3 2 2 3" xfId="39998" xr:uid="{D4F26A72-9A94-4E48-9180-47B662E9BAA7}"/>
    <cellStyle name="ป้อนค่า 3 3 2 2 4" xfId="45095" xr:uid="{D36AE970-EEFF-4CE1-BEDD-B4977E44CDCD}"/>
    <cellStyle name="ป้อนค่า 3 3 2 3" xfId="21063" xr:uid="{FF3E4425-8D2D-4B9D-B980-E3AB539CEC66}"/>
    <cellStyle name="ป้อนค่า 3 3 2 3 2" xfId="34533" xr:uid="{9C7242A2-7A88-4771-A2DA-15598F3A6984}"/>
    <cellStyle name="ป้อนค่า 3 3 2 3 3" xfId="42643" xr:uid="{BEB59C6E-A177-4084-A697-912B13ACEE39}"/>
    <cellStyle name="ป้อนค่า 3 3 2 3 4" xfId="46969" xr:uid="{ADE97733-D3AC-4B7A-B294-71E8C3826F12}"/>
    <cellStyle name="ป้อนค่า 3 3 2 4" xfId="19372" xr:uid="{91DB4037-51D4-42B6-97AC-3603065446E2}"/>
    <cellStyle name="ป้อนค่า 3 3 2 4 2" xfId="33037" xr:uid="{BDEDAAF4-98AF-47E2-B4D9-8503FDFF687F}"/>
    <cellStyle name="ป้อนค่า 3 3 2 4 3" xfId="41550" xr:uid="{E11921D0-16C1-4330-B3DF-01BF8E457EBD}"/>
    <cellStyle name="ป้อนค่า 3 3 2 4 4" xfId="46306" xr:uid="{DBE95770-5EF7-4125-9D6A-35FF23A56857}"/>
    <cellStyle name="ป้อนค่า 3 3 2 5" xfId="23253" xr:uid="{6B97EC0E-79B8-4A33-AF8A-B74A1DDC3189}"/>
    <cellStyle name="ป้อนค่า 3 3 2 5 2" xfId="36676" xr:uid="{9897C420-AEEE-4F62-B8EB-CBE93214FAD9}"/>
    <cellStyle name="ป้อนค่า 3 3 2 5 3" xfId="44206" xr:uid="{0FD8DA9D-0D86-4A01-9CDE-3B0DDCE19749}"/>
    <cellStyle name="ป้อนค่า 3 3 2 5 4" xfId="47972" xr:uid="{0E11D11E-514E-4223-BEDC-CAAD66C68A1E}"/>
    <cellStyle name="ป้อนค่า 3 3 2 6" xfId="17549" xr:uid="{A6588EF9-DF9A-48E2-93A1-B68FBA224BE2}"/>
    <cellStyle name="ป้อนค่า 3 3 2 6 2" xfId="31340" xr:uid="{76C581EF-01BB-4EDA-88E2-68F77C5C5190}"/>
    <cellStyle name="ป้อนค่า 3 3 2 6 3" xfId="39997" xr:uid="{4DBA812D-B1D9-4A81-AB2C-485C3C70F35B}"/>
    <cellStyle name="ป้อนค่า 3 3 2 6 4" xfId="45094" xr:uid="{15739909-C432-49A7-82D9-7265BBE1BF80}"/>
    <cellStyle name="ป้อนค่า 3 3 2 7" xfId="10342" xr:uid="{68271327-EFD1-4FFE-9A66-9EEC65CB27B5}"/>
    <cellStyle name="ป้อนค่า 3 3 2 8" xfId="24957" xr:uid="{21967D4A-DB3C-44C1-B4C0-A362487B2E0D}"/>
    <cellStyle name="ป้อนค่า 3 3 2 9" xfId="32910" xr:uid="{93CC0A31-47B8-4CBD-8A80-6A179EC5AB89}"/>
    <cellStyle name="ป้อนค่า 3 3 3" xfId="17551" xr:uid="{5C49527F-31EC-42C7-A5F0-72745DDB9A2E}"/>
    <cellStyle name="ป้อนค่า 3 3 3 2" xfId="17552" xr:uid="{568DB04B-0915-400F-9B95-C6E6877AF3BB}"/>
    <cellStyle name="ป้อนค่า 3 3 3 2 2" xfId="31343" xr:uid="{827A75BA-B789-4152-9197-5E6BEC0458D6}"/>
    <cellStyle name="ป้อนค่า 3 3 3 2 3" xfId="40000" xr:uid="{79D73873-43E3-4507-A26D-5AE101B5310A}"/>
    <cellStyle name="ป้อนค่า 3 3 3 2 4" xfId="45097" xr:uid="{9824C0F2-0E78-4384-A766-7EC16F64D523}"/>
    <cellStyle name="ป้อนค่า 3 3 3 3" xfId="31342" xr:uid="{958485FC-9A4F-468E-BB1B-FA83D8C535FE}"/>
    <cellStyle name="ป้อนค่า 3 3 3 4" xfId="39999" xr:uid="{0F843106-0304-4E86-990B-00F0481ABB30}"/>
    <cellStyle name="ป้อนค่า 3 3 3 5" xfId="45096" xr:uid="{F81F1CC1-A5A9-4F4A-A8F1-6699F0E86784}"/>
    <cellStyle name="ป้อนค่า 3 3 4" xfId="17553" xr:uid="{6580637A-1281-4691-98BB-5AB570A27589}"/>
    <cellStyle name="ป้อนค่า 3 3 4 2" xfId="17554" xr:uid="{52663D89-BF84-470F-A232-39495950F50B}"/>
    <cellStyle name="ป้อนค่า 3 3 4 2 2" xfId="31345" xr:uid="{8BA0876F-0049-46BE-95FE-158747F2D0F3}"/>
    <cellStyle name="ป้อนค่า 3 3 4 2 3" xfId="40002" xr:uid="{B0DF1461-96C4-4C75-AAA1-ED55A0325829}"/>
    <cellStyle name="ป้อนค่า 3 3 4 2 4" xfId="45099" xr:uid="{DBED1141-06DA-40DF-B9DD-BF61CB6B9BD8}"/>
    <cellStyle name="ป้อนค่า 3 3 4 3" xfId="31344" xr:uid="{206358DE-1BF9-4D89-9CA6-7405E7200082}"/>
    <cellStyle name="ป้อนค่า 3 3 4 4" xfId="40001" xr:uid="{B5CF2C3B-7171-469B-A39B-D18D8FE9A5BB}"/>
    <cellStyle name="ป้อนค่า 3 3 4 5" xfId="45098" xr:uid="{AA843C2F-A69D-49FC-B896-2C960B37F580}"/>
    <cellStyle name="ป้อนค่า 3 3 5" xfId="17555" xr:uid="{F56DC4DF-F90A-47F3-8CA1-D652478CEEDF}"/>
    <cellStyle name="ป้อนค่า 3 3 5 2" xfId="17556" xr:uid="{F3D5CC97-FF3E-499A-BA99-DF8B6E461F20}"/>
    <cellStyle name="ป้อนค่า 3 3 5 2 2" xfId="31347" xr:uid="{AE0B9CE1-A216-4F31-98D0-7ED0B3E6D2DA}"/>
    <cellStyle name="ป้อนค่า 3 3 5 2 3" xfId="40004" xr:uid="{2EC40216-FE77-44C7-ACD1-00E29A72C059}"/>
    <cellStyle name="ป้อนค่า 3 3 5 2 4" xfId="45101" xr:uid="{31E0668C-7443-4D56-BAC5-7CC6865DE2E1}"/>
    <cellStyle name="ป้อนค่า 3 3 5 3" xfId="31346" xr:uid="{483BC03F-2FB4-45AD-B460-A42309C40E77}"/>
    <cellStyle name="ป้อนค่า 3 3 5 4" xfId="40003" xr:uid="{05DE41FE-0010-4FD7-BFAD-F93FD1CE5CD3}"/>
    <cellStyle name="ป้อนค่า 3 3 5 5" xfId="45100" xr:uid="{2F66673E-D5A1-42B1-BE16-35F6546ED4C0}"/>
    <cellStyle name="ป้อนค่า 3 3 6" xfId="17557" xr:uid="{0F24BC3F-E8D7-4F08-B9D1-E0D5CA2A72EE}"/>
    <cellStyle name="ป้อนค่า 3 3 6 2" xfId="17558" xr:uid="{342E9FB3-3B8B-4165-99F0-8A1D5811FB24}"/>
    <cellStyle name="ป้อนค่า 3 3 6 2 2" xfId="31349" xr:uid="{3293BFD1-B8B1-490B-8672-469501050F58}"/>
    <cellStyle name="ป้อนค่า 3 3 6 2 3" xfId="40006" xr:uid="{A24A0FCB-2682-4B63-AC6E-983CEC1F0671}"/>
    <cellStyle name="ป้อนค่า 3 3 6 2 4" xfId="45103" xr:uid="{6606A763-9283-4A60-9908-665E5F20D914}"/>
    <cellStyle name="ป้อนค่า 3 3 6 3" xfId="31348" xr:uid="{67CFD8FA-7BC9-46B1-9BE8-D6AAAD16EA70}"/>
    <cellStyle name="ป้อนค่า 3 3 6 4" xfId="40005" xr:uid="{C5B4A852-D20A-4A3D-88EF-5F4685C1D5A7}"/>
    <cellStyle name="ป้อนค่า 3 3 6 5" xfId="45102" xr:uid="{BB1B3B0D-658A-4CBA-B6D4-3C01D928CCB4}"/>
    <cellStyle name="ป้อนค่า 3 3 7" xfId="17559" xr:uid="{4796BCD3-65E9-4058-B736-EFBE452C9522}"/>
    <cellStyle name="ป้อนค่า 3 3 7 2" xfId="17560" xr:uid="{3E4EBB07-BE59-422F-8391-4B2D65B40851}"/>
    <cellStyle name="ป้อนค่า 3 3 7 2 2" xfId="31351" xr:uid="{46EA2A75-6E5D-40BB-9C23-C9807A406CB4}"/>
    <cellStyle name="ป้อนค่า 3 3 7 2 3" xfId="40008" xr:uid="{8B47CE63-0708-4F74-AA59-A7EDF157B0FE}"/>
    <cellStyle name="ป้อนค่า 3 3 7 2 4" xfId="45105" xr:uid="{7950F601-61B9-40D7-A286-E8284311E84A}"/>
    <cellStyle name="ป้อนค่า 3 3 7 3" xfId="31350" xr:uid="{8F2DFD58-93FE-49E1-BCFF-DA0226558D4E}"/>
    <cellStyle name="ป้อนค่า 3 3 7 4" xfId="40007" xr:uid="{2C384296-F456-432A-9ECA-DFECE4356711}"/>
    <cellStyle name="ป้อนค่า 3 3 7 5" xfId="45104" xr:uid="{7260411D-BB3B-40A6-8D75-DE7B4C54D81C}"/>
    <cellStyle name="ป้อนค่า 3 3 8" xfId="17561" xr:uid="{8664BDB0-8DE2-4A4C-B1E9-E0F8E79A467E}"/>
    <cellStyle name="ป้อนค่า 3 3 8 2" xfId="31352" xr:uid="{5445E40E-E9BF-4E52-A58F-CD63F12731C5}"/>
    <cellStyle name="ป้อนค่า 3 3 8 3" xfId="40009" xr:uid="{76D654DF-3721-419E-AC7B-D6C90010EB05}"/>
    <cellStyle name="ป้อนค่า 3 3 8 4" xfId="45106" xr:uid="{17217B82-7B88-48DD-B2CF-372A14285FF1}"/>
    <cellStyle name="ป้อนค่า 3 3 9" xfId="17562" xr:uid="{54B00320-919B-40F7-B485-3889FA18AC2E}"/>
    <cellStyle name="ป้อนค่า 3 3 9 2" xfId="17563" xr:uid="{1E8C48A6-B12E-4231-B4E2-E1B49E5AECB2}"/>
    <cellStyle name="ป้อนค่า 3 3 9 2 2" xfId="31354" xr:uid="{2A1772FD-44DD-4FE1-98BF-739E55C1A219}"/>
    <cellStyle name="ป้อนค่า 3 3 9 2 3" xfId="40011" xr:uid="{B4E7CF99-B839-457E-8F83-FDB8CF1B3279}"/>
    <cellStyle name="ป้อนค่า 3 3 9 2 4" xfId="45108" xr:uid="{4756115C-DF38-45E3-B45D-C2836009097E}"/>
    <cellStyle name="ป้อนค่า 3 3 9 3" xfId="31353" xr:uid="{AD6C60A2-6C39-4313-A930-E0BB3D968229}"/>
    <cellStyle name="ป้อนค่า 3 3 9 4" xfId="40010" xr:uid="{B7203B8C-5EA0-4FE1-A7EC-E81AB32EA333}"/>
    <cellStyle name="ป้อนค่า 3 3 9 5" xfId="45107" xr:uid="{4E9C0A41-4054-4E78-B901-3590270B3083}"/>
    <cellStyle name="ป้อนค่า 3 4" xfId="6935" xr:uid="{14D1623A-1F27-4E36-A00B-58008DD2DC51}"/>
    <cellStyle name="ป้อนค่า 3 4 10" xfId="20559" xr:uid="{6CA736E3-A27B-4223-A14E-D38F7771A985}"/>
    <cellStyle name="ป้อนค่า 3 4 10 2" xfId="34038" xr:uid="{3128F4C6-F102-4FF7-919C-1E653414DCDC}"/>
    <cellStyle name="ป้อนค่า 3 4 10 3" xfId="42262" xr:uid="{8A490A98-FF43-4391-8A6C-762F5CCEDFE6}"/>
    <cellStyle name="ป้อนค่า 3 4 10 4" xfId="46666" xr:uid="{A15A85E3-1B0E-4F71-824C-0DD6ED0230F8}"/>
    <cellStyle name="ป้อนค่า 3 4 11" xfId="21440" xr:uid="{72894BAF-CB0F-49AE-820D-57F3D888FF79}"/>
    <cellStyle name="ป้อนค่า 3 4 11 2" xfId="34906" xr:uid="{E5327837-22E7-4386-907A-624110529047}"/>
    <cellStyle name="ป้อนค่า 3 4 11 3" xfId="42942" xr:uid="{DD1BA56D-3AAC-44F8-8FF5-86E1FCB07C8E}"/>
    <cellStyle name="ป้อนค่า 3 4 11 4" xfId="47210" xr:uid="{321A64A1-6C85-4C20-8F06-0656EAA09113}"/>
    <cellStyle name="ป้อนค่า 3 4 12" xfId="22747" xr:uid="{57C4C7D1-08BC-4F40-B9B3-8EB853795A99}"/>
    <cellStyle name="ป้อนค่า 3 4 12 2" xfId="36181" xr:uid="{7CC032CB-74D0-4CBA-B4AF-9142805039F0}"/>
    <cellStyle name="ป้อนค่า 3 4 12 3" xfId="43855" xr:uid="{6045F335-0012-4765-A1B0-C0C7B9AB804E}"/>
    <cellStyle name="ป้อนค่า 3 4 12 4" xfId="47743" xr:uid="{5494B4C5-AD21-4B49-AA13-0BAF8B5B6893}"/>
    <cellStyle name="ป้อนค่า 3 4 13" xfId="17564" xr:uid="{BDFD3620-463E-4559-A191-7DA0A5BB72EF}"/>
    <cellStyle name="ป้อนค่า 3 4 13 2" xfId="31355" xr:uid="{78B725BD-87FD-4FBC-97D6-21077869C987}"/>
    <cellStyle name="ป้อนค่า 3 4 13 3" xfId="40012" xr:uid="{AAAC0E7D-2ED0-4CB4-B7D4-027B7330939B}"/>
    <cellStyle name="ป้อนค่า 3 4 13 4" xfId="45109" xr:uid="{CD199328-77F0-4BD5-845D-A40075EFDB7B}"/>
    <cellStyle name="ป้อนค่า 3 4 14" xfId="9809" xr:uid="{DF2615FC-5E84-4273-8F62-3B02D43BF793}"/>
    <cellStyle name="ป้อนค่า 3 4 15" xfId="24447" xr:uid="{54C08CEB-7973-4F88-8F46-1569562DF887}"/>
    <cellStyle name="ป้อนค่า 3 4 16" xfId="8342" xr:uid="{0EE3F96C-C935-41AA-A3CD-1F4940A2D070}"/>
    <cellStyle name="ป้อนค่า 3 4 17" xfId="38505" xr:uid="{77FDDB2F-1CF9-4A15-9B6C-48CC7E737892}"/>
    <cellStyle name="ป้อนค่า 3 4 2" xfId="7483" xr:uid="{7FD554DA-1530-4E6D-AA26-241D9BA6C452}"/>
    <cellStyle name="ป้อนค่า 3 4 2 10" xfId="38205" xr:uid="{57558BB4-CB77-4763-B737-6F42BC09D20C}"/>
    <cellStyle name="ป้อนค่า 3 4 2 2" xfId="17566" xr:uid="{92FB52D9-E93F-40AD-8C96-EC1195D33295}"/>
    <cellStyle name="ป้อนค่า 3 4 2 2 2" xfId="31357" xr:uid="{5EDF317A-093F-4002-832A-1F901C427F6D}"/>
    <cellStyle name="ป้อนค่า 3 4 2 2 3" xfId="40014" xr:uid="{AC052DE3-73DE-47CF-A705-33F8C089CFFD}"/>
    <cellStyle name="ป้อนค่า 3 4 2 2 4" xfId="45111" xr:uid="{8AEEE836-F902-46FE-B93F-35363D6160A7}"/>
    <cellStyle name="ป้อนค่า 3 4 2 3" xfId="21064" xr:uid="{2757DEEC-B9DB-49EC-BE9E-60BF5C59C9DC}"/>
    <cellStyle name="ป้อนค่า 3 4 2 3 2" xfId="34534" xr:uid="{B465D971-ABC5-4F2E-A05A-7945656EC359}"/>
    <cellStyle name="ป้อนค่า 3 4 2 3 3" xfId="42644" xr:uid="{C94F14DF-F2F5-44F2-AFC9-50ADFBFF649F}"/>
    <cellStyle name="ป้อนค่า 3 4 2 3 4" xfId="46970" xr:uid="{7760DE5C-A84B-43FD-A168-BC8B88943078}"/>
    <cellStyle name="ป้อนค่า 3 4 2 4" xfId="19373" xr:uid="{1006D38A-2665-46D0-9A10-8768FF8C478D}"/>
    <cellStyle name="ป้อนค่า 3 4 2 4 2" xfId="33038" xr:uid="{2F3A8763-409E-48C0-A5C2-5618888459FB}"/>
    <cellStyle name="ป้อนค่า 3 4 2 4 3" xfId="41551" xr:uid="{066754EA-5363-4403-972A-826C814C2784}"/>
    <cellStyle name="ป้อนค่า 3 4 2 4 4" xfId="46307" xr:uid="{B7705B01-9DF0-43CB-8F31-D6E398D99749}"/>
    <cellStyle name="ป้อนค่า 3 4 2 5" xfId="23254" xr:uid="{F6C82C8A-E988-41FD-9B45-C55A13954B8A}"/>
    <cellStyle name="ป้อนค่า 3 4 2 5 2" xfId="36677" xr:uid="{33DD5C04-E9F7-446B-9A58-FDBBCDC1870A}"/>
    <cellStyle name="ป้อนค่า 3 4 2 5 3" xfId="44207" xr:uid="{3DE152AD-AC05-4F6C-94CA-F56BC1EEA80A}"/>
    <cellStyle name="ป้อนค่า 3 4 2 5 4" xfId="47973" xr:uid="{5523DE6F-B616-4E52-95F9-11CD6EC8B224}"/>
    <cellStyle name="ป้อนค่า 3 4 2 6" xfId="17565" xr:uid="{6EA1CDF0-98D6-4838-88D1-418EF99F181C}"/>
    <cellStyle name="ป้อนค่า 3 4 2 6 2" xfId="31356" xr:uid="{83913849-7B05-484F-B77C-6DA154003B66}"/>
    <cellStyle name="ป้อนค่า 3 4 2 6 3" xfId="40013" xr:uid="{902B546D-5D50-48EE-8EE0-21304372D1E3}"/>
    <cellStyle name="ป้อนค่า 3 4 2 6 4" xfId="45110" xr:uid="{AD6F2725-65FD-4D08-AFCC-AEE38BF390AD}"/>
    <cellStyle name="ป้อนค่า 3 4 2 7" xfId="10343" xr:uid="{DE1A196E-1802-4E50-8CC1-CD1A01B4B50D}"/>
    <cellStyle name="ป้อนค่า 3 4 2 8" xfId="24958" xr:uid="{C3519798-4071-4A7C-8006-F0D4E089A5F0}"/>
    <cellStyle name="ป้อนค่า 3 4 2 9" xfId="34338" xr:uid="{6149D387-2AA7-4181-BE07-8093572B4FD5}"/>
    <cellStyle name="ป้อนค่า 3 4 3" xfId="17567" xr:uid="{052CAD7E-4572-44A7-89D4-B98F8E2B46CD}"/>
    <cellStyle name="ป้อนค่า 3 4 3 2" xfId="17568" xr:uid="{F9BBB01D-7903-4772-9610-A33780D03AD6}"/>
    <cellStyle name="ป้อนค่า 3 4 3 2 2" xfId="31359" xr:uid="{D7BBE089-F5F0-4622-AD36-0058A192B560}"/>
    <cellStyle name="ป้อนค่า 3 4 3 2 3" xfId="40016" xr:uid="{5F3B9B66-7A1F-4875-BE6B-5BF04F9904EC}"/>
    <cellStyle name="ป้อนค่า 3 4 3 2 4" xfId="45113" xr:uid="{82E467BA-6FE6-4099-BC4E-7624A8E0B5B3}"/>
    <cellStyle name="ป้อนค่า 3 4 3 3" xfId="31358" xr:uid="{30D717AE-9765-449C-9B70-C667C07F2A16}"/>
    <cellStyle name="ป้อนค่า 3 4 3 4" xfId="40015" xr:uid="{C1DD65CA-6EE6-4785-B4AC-0699207EF4CE}"/>
    <cellStyle name="ป้อนค่า 3 4 3 5" xfId="45112" xr:uid="{3D0E79E9-A158-4276-9587-C6A9BD544846}"/>
    <cellStyle name="ป้อนค่า 3 4 4" xfId="17569" xr:uid="{1F2436BE-2412-4CA0-AC2F-7870206DF3BF}"/>
    <cellStyle name="ป้อนค่า 3 4 4 2" xfId="17570" xr:uid="{85CDF7D2-8D1F-4E00-A95A-E8D74D04E086}"/>
    <cellStyle name="ป้อนค่า 3 4 4 2 2" xfId="31361" xr:uid="{02E2E2FD-C38B-4E77-A9B1-E96440335F9C}"/>
    <cellStyle name="ป้อนค่า 3 4 4 2 3" xfId="40018" xr:uid="{3A0F3788-BD25-41F4-A056-21F030E5E12C}"/>
    <cellStyle name="ป้อนค่า 3 4 4 2 4" xfId="45115" xr:uid="{A4512B9F-39FD-4E1D-9EDC-47C722D4900C}"/>
    <cellStyle name="ป้อนค่า 3 4 4 3" xfId="31360" xr:uid="{4ECC8623-5FE9-41E5-8EAD-9D72CD410D2A}"/>
    <cellStyle name="ป้อนค่า 3 4 4 4" xfId="40017" xr:uid="{FF8E3BF9-404D-4126-85B2-88EC3F9722FB}"/>
    <cellStyle name="ป้อนค่า 3 4 4 5" xfId="45114" xr:uid="{A9681BD2-6DB8-4852-B705-A23913848321}"/>
    <cellStyle name="ป้อนค่า 3 4 5" xfId="17571" xr:uid="{CEA902BF-2F93-408F-A296-C3F41118AF7C}"/>
    <cellStyle name="ป้อนค่า 3 4 5 2" xfId="17572" xr:uid="{46C3AB58-F75E-4642-97A6-221A4B9B136A}"/>
    <cellStyle name="ป้อนค่า 3 4 5 2 2" xfId="31363" xr:uid="{D5E000BB-7F86-454E-B590-9B7C2F0D184C}"/>
    <cellStyle name="ป้อนค่า 3 4 5 2 3" xfId="40020" xr:uid="{74C7923C-4C1F-4108-AAA1-771EF20F6934}"/>
    <cellStyle name="ป้อนค่า 3 4 5 2 4" xfId="45117" xr:uid="{D65C8C0C-E430-4CD5-97B9-DD018385F8FF}"/>
    <cellStyle name="ป้อนค่า 3 4 5 3" xfId="31362" xr:uid="{CD34BA44-98ED-45E3-B025-749C62E299E9}"/>
    <cellStyle name="ป้อนค่า 3 4 5 4" xfId="40019" xr:uid="{8DDAFA3C-CB7F-4F4F-A1F1-DB8DCF19510C}"/>
    <cellStyle name="ป้อนค่า 3 4 5 5" xfId="45116" xr:uid="{B5F416D8-2F33-4A78-8E82-98C8E23AF6DF}"/>
    <cellStyle name="ป้อนค่า 3 4 6" xfId="17573" xr:uid="{71385059-53F3-41B3-A3B6-0752889829AA}"/>
    <cellStyle name="ป้อนค่า 3 4 6 2" xfId="17574" xr:uid="{437EA479-2C5F-4BE5-A181-D5AFA3E07BFE}"/>
    <cellStyle name="ป้อนค่า 3 4 6 2 2" xfId="31365" xr:uid="{25AC68E5-0347-4AB0-83D2-5739DFED55BE}"/>
    <cellStyle name="ป้อนค่า 3 4 6 2 3" xfId="40022" xr:uid="{43021818-71B1-4864-83D3-B3AF8F182359}"/>
    <cellStyle name="ป้อนค่า 3 4 6 2 4" xfId="45119" xr:uid="{CAE17762-39B5-4DF9-A62F-9CC4525B13B2}"/>
    <cellStyle name="ป้อนค่า 3 4 6 3" xfId="31364" xr:uid="{45F822F2-45FF-4969-866C-B2B5AA47683A}"/>
    <cellStyle name="ป้อนค่า 3 4 6 4" xfId="40021" xr:uid="{AAD839FD-B286-42E6-9D27-A4889A71375A}"/>
    <cellStyle name="ป้อนค่า 3 4 6 5" xfId="45118" xr:uid="{0F0649DD-2365-43B2-BE4E-25A9DFA92288}"/>
    <cellStyle name="ป้อนค่า 3 4 7" xfId="17575" xr:uid="{D7600002-5556-4878-9761-278192285231}"/>
    <cellStyle name="ป้อนค่า 3 4 7 2" xfId="31366" xr:uid="{8889EA55-269B-4085-9D86-4C46AA31BEA8}"/>
    <cellStyle name="ป้อนค่า 3 4 7 3" xfId="40023" xr:uid="{FABC5E69-4EEA-41C4-8CA9-1098CE48F0D6}"/>
    <cellStyle name="ป้อนค่า 3 4 7 4" xfId="45120" xr:uid="{E48E002D-5179-4C36-ABD5-546525FAB1CB}"/>
    <cellStyle name="ป้อนค่า 3 4 8" xfId="17576" xr:uid="{59E683CF-D9B4-43E5-8548-89BE9E83110A}"/>
    <cellStyle name="ป้อนค่า 3 4 8 2" xfId="17577" xr:uid="{0C6943C7-25C0-447E-9736-94DEA946ED19}"/>
    <cellStyle name="ป้อนค่า 3 4 8 2 2" xfId="31368" xr:uid="{2044678A-20DD-4852-B411-F454A85ECE28}"/>
    <cellStyle name="ป้อนค่า 3 4 8 2 3" xfId="40025" xr:uid="{CFAC8E50-0EB7-49F9-9EFB-D7153A67422B}"/>
    <cellStyle name="ป้อนค่า 3 4 8 2 4" xfId="45122" xr:uid="{8A4290A8-30D4-4B41-BBAD-CC4EBE393249}"/>
    <cellStyle name="ป้อนค่า 3 4 8 3" xfId="31367" xr:uid="{7B60282C-28FB-4ADD-8E73-6116859BA1BD}"/>
    <cellStyle name="ป้อนค่า 3 4 8 4" xfId="40024" xr:uid="{698A0C69-32F3-4935-8B56-8EF84C67FFA3}"/>
    <cellStyle name="ป้อนค่า 3 4 8 5" xfId="45121" xr:uid="{8DDF26EB-5423-4767-927C-D394E154F704}"/>
    <cellStyle name="ป้อนค่า 3 4 9" xfId="17578" xr:uid="{22EF19EB-06FE-4445-BC09-D3A2928E2FB3}"/>
    <cellStyle name="ป้อนค่า 3 4 9 2" xfId="31369" xr:uid="{AD1B6F82-52DB-4797-9168-0FC3E3987A9E}"/>
    <cellStyle name="ป้อนค่า 3 4 9 3" xfId="40026" xr:uid="{96F2077E-D87C-422B-A403-4FDDA7B56659}"/>
    <cellStyle name="ป้อนค่า 3 4 9 4" xfId="45123" xr:uid="{E803A5AF-61A9-44D5-B093-3C02B8028069}"/>
    <cellStyle name="ป้อนค่า 3 5" xfId="6936" xr:uid="{54E8689E-0CF0-4996-AED6-B032E9F5EFBC}"/>
    <cellStyle name="ป้อนค่า 3 5 10" xfId="20560" xr:uid="{0B37C50A-292A-4629-95F0-0A616C50C28E}"/>
    <cellStyle name="ป้อนค่า 3 5 10 2" xfId="34039" xr:uid="{F9D105FE-CCE7-46EA-8474-1A3291072C95}"/>
    <cellStyle name="ป้อนค่า 3 5 10 3" xfId="42263" xr:uid="{5E052399-4F11-48EA-87F2-0502C42A6BEB}"/>
    <cellStyle name="ป้อนค่า 3 5 10 4" xfId="46667" xr:uid="{FBABF91B-6E1F-4004-A864-7BD7CCABC265}"/>
    <cellStyle name="ป้อนค่า 3 5 11" xfId="21439" xr:uid="{F9C99CE1-4E7C-486A-BBD1-AB2B28226979}"/>
    <cellStyle name="ป้อนค่า 3 5 11 2" xfId="34905" xr:uid="{3788D749-6EF2-4B71-9EB3-DAC7DC710F58}"/>
    <cellStyle name="ป้อนค่า 3 5 11 3" xfId="42941" xr:uid="{0257B25E-8D35-40EB-9C58-83FBD22AC462}"/>
    <cellStyle name="ป้อนค่า 3 5 11 4" xfId="47209" xr:uid="{6B494B3B-06DC-4FD4-8609-CC1D01E28B0C}"/>
    <cellStyle name="ป้อนค่า 3 5 12" xfId="22748" xr:uid="{947B3352-37A7-4227-B1A5-575159EC9901}"/>
    <cellStyle name="ป้อนค่า 3 5 12 2" xfId="36182" xr:uid="{931BCE47-A042-44E0-9819-EAC8F056BA4A}"/>
    <cellStyle name="ป้อนค่า 3 5 12 3" xfId="43856" xr:uid="{2E567FB5-D9F9-4072-B2A3-DCB8BA345386}"/>
    <cellStyle name="ป้อนค่า 3 5 12 4" xfId="47744" xr:uid="{366592D8-3092-4222-A5E5-ABCAB58B1281}"/>
    <cellStyle name="ป้อนค่า 3 5 13" xfId="17579" xr:uid="{97E3FCF4-5024-47EA-9056-BB3FA392D88F}"/>
    <cellStyle name="ป้อนค่า 3 5 13 2" xfId="31370" xr:uid="{C07596EC-B82A-4098-95A4-4E3E402B1311}"/>
    <cellStyle name="ป้อนค่า 3 5 13 3" xfId="40027" xr:uid="{13984CE7-3D0A-4A17-8BAC-6E0E0DBD41F3}"/>
    <cellStyle name="ป้อนค่า 3 5 13 4" xfId="45124" xr:uid="{9F54CFFB-3BC9-4845-A8FD-E196769BC74F}"/>
    <cellStyle name="ป้อนค่า 3 5 14" xfId="9810" xr:uid="{0A56B445-EB3C-4E21-95AD-8B70D4CEA935}"/>
    <cellStyle name="ป้อนค่า 3 5 15" xfId="24448" xr:uid="{36F43683-249E-4463-9064-22CE4C8A68C7}"/>
    <cellStyle name="ป้อนค่า 3 5 16" xfId="8192" xr:uid="{10FBB316-ED5D-47B3-9FFC-19AD24F8706C}"/>
    <cellStyle name="ป้อนค่า 3 5 17" xfId="38503" xr:uid="{1F436307-313E-4AC3-8B14-6FD24F814924}"/>
    <cellStyle name="ป้อนค่า 3 5 2" xfId="7484" xr:uid="{D64703C4-00D6-4F4B-A69B-9A7C18AF633E}"/>
    <cellStyle name="ป้อนค่า 3 5 2 10" xfId="43052" xr:uid="{4107D39C-56EC-48CC-AE90-77727FBC880B}"/>
    <cellStyle name="ป้อนค่า 3 5 2 2" xfId="17581" xr:uid="{3C9E5874-9200-4207-987A-E271371A4923}"/>
    <cellStyle name="ป้อนค่า 3 5 2 2 2" xfId="31372" xr:uid="{61E48A18-BEFA-4630-9029-B7A6125028E0}"/>
    <cellStyle name="ป้อนค่า 3 5 2 2 3" xfId="40029" xr:uid="{2BBC95F4-C00F-4EAF-8BF9-E0BB7E804F04}"/>
    <cellStyle name="ป้อนค่า 3 5 2 2 4" xfId="45126" xr:uid="{21782E70-A8C5-4788-A875-DE4A032ECFD0}"/>
    <cellStyle name="ป้อนค่า 3 5 2 3" xfId="21065" xr:uid="{D210FA99-4C32-4CE4-9275-089030BBF307}"/>
    <cellStyle name="ป้อนค่า 3 5 2 3 2" xfId="34535" xr:uid="{A97573E2-48B8-4023-9D76-1C461A572082}"/>
    <cellStyle name="ป้อนค่า 3 5 2 3 3" xfId="42645" xr:uid="{8B025799-99B3-4C26-921B-DFABFB9DDEFE}"/>
    <cellStyle name="ป้อนค่า 3 5 2 3 4" xfId="46971" xr:uid="{179FDA81-64B0-4628-B04D-02B594713994}"/>
    <cellStyle name="ป้อนค่า 3 5 2 4" xfId="18788" xr:uid="{C2E9229F-5904-489D-8531-DFA0F7BD7626}"/>
    <cellStyle name="ป้อนค่า 3 5 2 4 2" xfId="32512" xr:uid="{DA297946-6FA6-4350-9D90-32D4C7AF9F44}"/>
    <cellStyle name="ป้อนค่า 3 5 2 4 3" xfId="41088" xr:uid="{F1084C47-8353-4093-B49D-8469428CD1B6}"/>
    <cellStyle name="ป้อนค่า 3 5 2 4 4" xfId="46011" xr:uid="{055BA853-E0F0-4CEB-BF1C-4FD45EB2E13B}"/>
    <cellStyle name="ป้อนค่า 3 5 2 5" xfId="23255" xr:uid="{274C1EC6-EFFB-48D2-A18E-225713DA8973}"/>
    <cellStyle name="ป้อนค่า 3 5 2 5 2" xfId="36678" xr:uid="{822C356F-1296-45E8-A1EB-F1AFEDB454A6}"/>
    <cellStyle name="ป้อนค่า 3 5 2 5 3" xfId="44208" xr:uid="{94372775-6480-415E-A18E-7944CE712018}"/>
    <cellStyle name="ป้อนค่า 3 5 2 5 4" xfId="47974" xr:uid="{F92066FB-09EF-421D-8FCD-08DF23F2CA72}"/>
    <cellStyle name="ป้อนค่า 3 5 2 6" xfId="17580" xr:uid="{1B0C4268-448A-4EFE-B3C4-6BCD372BC359}"/>
    <cellStyle name="ป้อนค่า 3 5 2 6 2" xfId="31371" xr:uid="{63893B49-F033-4343-990F-8FDF449DA407}"/>
    <cellStyle name="ป้อนค่า 3 5 2 6 3" xfId="40028" xr:uid="{5750BBB5-757E-4EA7-BEA1-BBA51709D1D4}"/>
    <cellStyle name="ป้อนค่า 3 5 2 6 4" xfId="45125" xr:uid="{DDE09FF6-0C8E-4B14-B1E8-964A34A549E4}"/>
    <cellStyle name="ป้อนค่า 3 5 2 7" xfId="10344" xr:uid="{3268900D-60C8-4472-B19F-42BFA107A783}"/>
    <cellStyle name="ป้อนค่า 3 5 2 8" xfId="24959" xr:uid="{9ED8DDB3-6614-43A8-9524-AB3E8B6C753B}"/>
    <cellStyle name="ป้อนค่า 3 5 2 9" xfId="28241" xr:uid="{8C9E486A-2089-405F-837B-FE5FB5E0C8BB}"/>
    <cellStyle name="ป้อนค่า 3 5 3" xfId="17582" xr:uid="{0CD90809-0530-4E8A-8F1F-A3B96FD187BF}"/>
    <cellStyle name="ป้อนค่า 3 5 3 2" xfId="17583" xr:uid="{9DEF3BDB-BB7D-4243-A736-8EA922EC1E37}"/>
    <cellStyle name="ป้อนค่า 3 5 3 2 2" xfId="31374" xr:uid="{F9CBDE4E-6FEE-407F-898E-706C28DA74A4}"/>
    <cellStyle name="ป้อนค่า 3 5 3 2 3" xfId="40031" xr:uid="{95154259-246F-4428-A9F7-B174F48A7953}"/>
    <cellStyle name="ป้อนค่า 3 5 3 2 4" xfId="45128" xr:uid="{482888C5-1DEF-4542-BA29-E7CCE97756EB}"/>
    <cellStyle name="ป้อนค่า 3 5 3 3" xfId="31373" xr:uid="{3D71D9ED-59F2-45C9-A53B-AEB6C059DD36}"/>
    <cellStyle name="ป้อนค่า 3 5 3 4" xfId="40030" xr:uid="{51B23EE3-317E-42FA-ACC4-2E0DEC12903A}"/>
    <cellStyle name="ป้อนค่า 3 5 3 5" xfId="45127" xr:uid="{C1B3B8B9-7C3C-4C19-A77E-17BE393E0099}"/>
    <cellStyle name="ป้อนค่า 3 5 4" xfId="17584" xr:uid="{EAF965AE-A6AB-4E45-8F73-6FB3E5B58AD0}"/>
    <cellStyle name="ป้อนค่า 3 5 4 2" xfId="17585" xr:uid="{BAA03FAD-EEB2-45B8-89CD-406195DB5C7C}"/>
    <cellStyle name="ป้อนค่า 3 5 4 2 2" xfId="31376" xr:uid="{34828A86-6970-4EE8-BB89-9D0A5C488C73}"/>
    <cellStyle name="ป้อนค่า 3 5 4 2 3" xfId="40033" xr:uid="{C91F4620-6FBE-4B35-90A9-EFFC95702B7F}"/>
    <cellStyle name="ป้อนค่า 3 5 4 2 4" xfId="45130" xr:uid="{BC0ADFFA-7BEE-4825-B059-3DC4A9BD5A17}"/>
    <cellStyle name="ป้อนค่า 3 5 4 3" xfId="31375" xr:uid="{5255BB60-E20A-45F6-AC6D-9D5C16608E67}"/>
    <cellStyle name="ป้อนค่า 3 5 4 4" xfId="40032" xr:uid="{8966B35D-CA9B-4960-9ACF-7EF997BDA3DD}"/>
    <cellStyle name="ป้อนค่า 3 5 4 5" xfId="45129" xr:uid="{3D8A7AEF-64FB-4D0F-9EB5-42924D430173}"/>
    <cellStyle name="ป้อนค่า 3 5 5" xfId="17586" xr:uid="{A9B06086-03B1-4309-9E4A-19028CC7D609}"/>
    <cellStyle name="ป้อนค่า 3 5 5 2" xfId="17587" xr:uid="{0DBF7445-90F0-429D-AEB3-94F5F1E8A78C}"/>
    <cellStyle name="ป้อนค่า 3 5 5 2 2" xfId="31378" xr:uid="{EC0BF9D3-FA09-40FC-8A12-B716713753EF}"/>
    <cellStyle name="ป้อนค่า 3 5 5 2 3" xfId="40035" xr:uid="{2FAE200D-2C02-4FE5-A450-255BAAA3441B}"/>
    <cellStyle name="ป้อนค่า 3 5 5 2 4" xfId="45132" xr:uid="{419D834A-804C-4789-AA91-B829E27119FD}"/>
    <cellStyle name="ป้อนค่า 3 5 5 3" xfId="31377" xr:uid="{50911C3D-3171-457F-BC94-25D6707431A1}"/>
    <cellStyle name="ป้อนค่า 3 5 5 4" xfId="40034" xr:uid="{41F649BE-9BFA-4B0A-9668-3290C118AAFD}"/>
    <cellStyle name="ป้อนค่า 3 5 5 5" xfId="45131" xr:uid="{C47F28F7-CC06-43C4-AFF4-5A57A2B1B0C8}"/>
    <cellStyle name="ป้อนค่า 3 5 6" xfId="17588" xr:uid="{6B879A63-07C0-4596-9959-620670569DB8}"/>
    <cellStyle name="ป้อนค่า 3 5 6 2" xfId="17589" xr:uid="{73959CBB-28A2-4F04-9915-227FADB4856C}"/>
    <cellStyle name="ป้อนค่า 3 5 6 2 2" xfId="31380" xr:uid="{148AEFFF-0235-4F7E-B50C-49825BD77BB7}"/>
    <cellStyle name="ป้อนค่า 3 5 6 2 3" xfId="40037" xr:uid="{77BB20E2-F02E-46A2-8AEA-99D7EBF1429C}"/>
    <cellStyle name="ป้อนค่า 3 5 6 2 4" xfId="45134" xr:uid="{9D3402ED-27BA-4665-A814-40F15530E904}"/>
    <cellStyle name="ป้อนค่า 3 5 6 3" xfId="31379" xr:uid="{8A851A4B-E0C2-4F3D-827B-4076EDCD34B5}"/>
    <cellStyle name="ป้อนค่า 3 5 6 4" xfId="40036" xr:uid="{6E821351-0EAB-4792-87BA-E77770E8B4EA}"/>
    <cellStyle name="ป้อนค่า 3 5 6 5" xfId="45133" xr:uid="{1D4E7222-0035-4D86-BAF2-DC5C2A89EF7B}"/>
    <cellStyle name="ป้อนค่า 3 5 7" xfId="17590" xr:uid="{90B455A5-6DEF-45A6-820F-A7FA5785B690}"/>
    <cellStyle name="ป้อนค่า 3 5 7 2" xfId="31381" xr:uid="{AB65AE4E-54DD-46B5-9A8C-0A7FE03ACB50}"/>
    <cellStyle name="ป้อนค่า 3 5 7 3" xfId="40038" xr:uid="{ABC396A7-A0A7-4766-89E9-BBB0E6CBCEE3}"/>
    <cellStyle name="ป้อนค่า 3 5 7 4" xfId="45135" xr:uid="{1AF764F3-6831-41AA-A21E-3109205252A5}"/>
    <cellStyle name="ป้อนค่า 3 5 8" xfId="17591" xr:uid="{BBC168F3-754E-4FD8-A0C4-B492034B30BF}"/>
    <cellStyle name="ป้อนค่า 3 5 8 2" xfId="17592" xr:uid="{7C8C9825-653B-4EB1-BDEA-49BF2B7721A6}"/>
    <cellStyle name="ป้อนค่า 3 5 8 2 2" xfId="31383" xr:uid="{1594BF6C-A19D-48E6-ACE1-AC71BFA4A9F5}"/>
    <cellStyle name="ป้อนค่า 3 5 8 2 3" xfId="40040" xr:uid="{F3CC30AD-550E-4134-9F55-B5DEB3A5A36A}"/>
    <cellStyle name="ป้อนค่า 3 5 8 2 4" xfId="45137" xr:uid="{FE38A4C7-402E-4D14-84BC-085F9440A20A}"/>
    <cellStyle name="ป้อนค่า 3 5 8 3" xfId="31382" xr:uid="{B968F892-242B-4D20-BECD-F8043825CBC6}"/>
    <cellStyle name="ป้อนค่า 3 5 8 4" xfId="40039" xr:uid="{D65A7542-6D1F-47E7-92AE-5A760E580560}"/>
    <cellStyle name="ป้อนค่า 3 5 8 5" xfId="45136" xr:uid="{1523AC83-60CA-4623-AD3E-EA6E75E01555}"/>
    <cellStyle name="ป้อนค่า 3 5 9" xfId="17593" xr:uid="{F756A69D-8EE2-47AF-B336-6E96F1865376}"/>
    <cellStyle name="ป้อนค่า 3 5 9 2" xfId="31384" xr:uid="{7CA2B55D-6988-412C-836D-C3B594447778}"/>
    <cellStyle name="ป้อนค่า 3 5 9 3" xfId="40041" xr:uid="{415A72D8-21EF-4A41-8DD7-AE60066ABABF}"/>
    <cellStyle name="ป้อนค่า 3 5 9 4" xfId="45138" xr:uid="{81A1A041-7157-489F-8A83-A7E9C0888095}"/>
    <cellStyle name="ป้อนค่า 3 6" xfId="6937" xr:uid="{62320AAE-680E-4488-88F2-0487E02DD13A}"/>
    <cellStyle name="ป้อนค่า 3 6 10" xfId="20561" xr:uid="{64A9EE70-0418-4953-96A8-B33E644C74B2}"/>
    <cellStyle name="ป้อนค่า 3 6 10 2" xfId="34040" xr:uid="{20069821-314F-411E-8004-8BEE6E8623D3}"/>
    <cellStyle name="ป้อนค่า 3 6 10 3" xfId="42264" xr:uid="{381A1802-1134-4AC9-A6D4-F45FFA5C8167}"/>
    <cellStyle name="ป้อนค่า 3 6 10 4" xfId="46668" xr:uid="{481C89B3-BB11-4FE4-A0DB-DE14EE1F299F}"/>
    <cellStyle name="ป้อนค่า 3 6 11" xfId="20111" xr:uid="{5F7F81CB-6629-4609-9702-38E125C77D90}"/>
    <cellStyle name="ป้อนค่า 3 6 11 2" xfId="33700" xr:uid="{9BE12423-0D5F-4697-8C50-A4C8A9C07B2E}"/>
    <cellStyle name="ป้อนค่า 3 6 11 3" xfId="42006" xr:uid="{BBF1D346-88B7-4297-8B19-24D19F2249EB}"/>
    <cellStyle name="ป้อนค่า 3 6 11 4" xfId="46506" xr:uid="{9B3DE647-3D59-4CDD-86B0-67B2B599D7A5}"/>
    <cellStyle name="ป้อนค่า 3 6 12" xfId="22749" xr:uid="{5F0F99B2-B566-4076-B4E6-837E2F0D09CE}"/>
    <cellStyle name="ป้อนค่า 3 6 12 2" xfId="36183" xr:uid="{5A3AC191-C6D7-4DB8-8066-AC98962F03B9}"/>
    <cellStyle name="ป้อนค่า 3 6 12 3" xfId="43857" xr:uid="{ADA81688-5F09-45C5-B751-43B7E6151E29}"/>
    <cellStyle name="ป้อนค่า 3 6 12 4" xfId="47745" xr:uid="{DAABE948-F358-4541-8D10-62277F36B6CD}"/>
    <cellStyle name="ป้อนค่า 3 6 13" xfId="17594" xr:uid="{E7795525-3BFF-46FE-B940-B097B860D773}"/>
    <cellStyle name="ป้อนค่า 3 6 13 2" xfId="31385" xr:uid="{FC213611-CC72-4DD6-9513-200F24AF3F1C}"/>
    <cellStyle name="ป้อนค่า 3 6 13 3" xfId="40042" xr:uid="{86082E00-1829-469C-8A10-E0952E9D2465}"/>
    <cellStyle name="ป้อนค่า 3 6 13 4" xfId="45139" xr:uid="{5E86D8E3-09B3-42BD-BA66-360FBBE9374A}"/>
    <cellStyle name="ป้อนค่า 3 6 14" xfId="9811" xr:uid="{4C4FCEEB-53EF-409A-B457-17536601B69B}"/>
    <cellStyle name="ป้อนค่า 3 6 15" xfId="24449" xr:uid="{5CAD17D5-F76D-41B4-9B3E-4269CA48DDB1}"/>
    <cellStyle name="ป้อนค่า 3 6 16" xfId="29513" xr:uid="{78E40A8E-E505-46AA-87DC-B7A0E66FB054}"/>
    <cellStyle name="ป้อนค่า 3 6 17" xfId="44106" xr:uid="{5CF3DF9A-47D5-4E6D-9054-F6CC2CAE60FE}"/>
    <cellStyle name="ป้อนค่า 3 6 2" xfId="7485" xr:uid="{F8F712C3-A5FD-402B-9AA6-84CB932CB3E9}"/>
    <cellStyle name="ป้อนค่า 3 6 2 10" xfId="41958" xr:uid="{722E6D47-8ECA-47FD-9176-FE22094A8B99}"/>
    <cellStyle name="ป้อนค่า 3 6 2 2" xfId="17596" xr:uid="{84FB6737-F364-47B7-BBB9-EA68C794BF56}"/>
    <cellStyle name="ป้อนค่า 3 6 2 2 2" xfId="31387" xr:uid="{16E98047-8A8F-4365-BE10-A430128E2183}"/>
    <cellStyle name="ป้อนค่า 3 6 2 2 3" xfId="40044" xr:uid="{D0E76A8F-08F5-4DB1-A889-15939B9C6E92}"/>
    <cellStyle name="ป้อนค่า 3 6 2 2 4" xfId="45141" xr:uid="{71488469-4BD1-43FD-AB02-030077D9F723}"/>
    <cellStyle name="ป้อนค่า 3 6 2 3" xfId="21066" xr:uid="{96034DAE-19AB-4384-933D-DE31F6870BCD}"/>
    <cellStyle name="ป้อนค่า 3 6 2 3 2" xfId="34536" xr:uid="{6FD6043B-5200-43FC-B996-E224E4E73CF9}"/>
    <cellStyle name="ป้อนค่า 3 6 2 3 3" xfId="42646" xr:uid="{B908C868-9588-4A96-AE3B-C9F680514023}"/>
    <cellStyle name="ป้อนค่า 3 6 2 3 4" xfId="46972" xr:uid="{04374521-B6FC-4A63-A966-7AD40AA9DE45}"/>
    <cellStyle name="ป้อนค่า 3 6 2 4" xfId="19374" xr:uid="{8F0CE447-C061-478F-8B4E-CDBCFA169792}"/>
    <cellStyle name="ป้อนค่า 3 6 2 4 2" xfId="33039" xr:uid="{33695C3B-6F3B-4EEB-A492-F9E76884D388}"/>
    <cellStyle name="ป้อนค่า 3 6 2 4 3" xfId="41552" xr:uid="{92A4D3D0-97F3-4600-9E08-E1794F4C0919}"/>
    <cellStyle name="ป้อนค่า 3 6 2 4 4" xfId="46308" xr:uid="{44986AB2-85DF-4B03-9FFA-730CBCA11E06}"/>
    <cellStyle name="ป้อนค่า 3 6 2 5" xfId="23256" xr:uid="{4F5A9D81-AD4E-478E-9509-CE29FF1363FF}"/>
    <cellStyle name="ป้อนค่า 3 6 2 5 2" xfId="36679" xr:uid="{13E8D351-0E4F-4155-98F3-9404817FD656}"/>
    <cellStyle name="ป้อนค่า 3 6 2 5 3" xfId="44209" xr:uid="{9B020CC5-046F-4B93-A7DC-352A79D5931B}"/>
    <cellStyle name="ป้อนค่า 3 6 2 5 4" xfId="47975" xr:uid="{45443CE7-8E39-45FE-AF6F-474E156D35A6}"/>
    <cellStyle name="ป้อนค่า 3 6 2 6" xfId="17595" xr:uid="{752A267A-466A-476E-AEF5-9E660B517B53}"/>
    <cellStyle name="ป้อนค่า 3 6 2 6 2" xfId="31386" xr:uid="{56ACE8CA-262C-4268-866D-F43CD2C05C50}"/>
    <cellStyle name="ป้อนค่า 3 6 2 6 3" xfId="40043" xr:uid="{B6F62CA5-E6BF-4518-8992-97EC3A36ED5C}"/>
    <cellStyle name="ป้อนค่า 3 6 2 6 4" xfId="45140" xr:uid="{199FFD52-3C98-4178-B96A-5E8B53E3C1CF}"/>
    <cellStyle name="ป้อนค่า 3 6 2 7" xfId="10345" xr:uid="{6DE3B6AB-CE5C-4D8D-A38D-7CEF20B4FE7D}"/>
    <cellStyle name="ป้อนค่า 3 6 2 8" xfId="24960" xr:uid="{61D1FB6D-43A2-4E8C-A609-C1410D11F7F5}"/>
    <cellStyle name="ป้อนค่า 3 6 2 9" xfId="32882" xr:uid="{CDF13217-C499-4A17-A4F4-8A3DB9F8A855}"/>
    <cellStyle name="ป้อนค่า 3 6 3" xfId="17597" xr:uid="{9F5E7A04-C66E-4641-A36A-E7F6AD970BA2}"/>
    <cellStyle name="ป้อนค่า 3 6 3 2" xfId="17598" xr:uid="{FAF4BC0D-A225-4ABC-80B4-09482B1735B9}"/>
    <cellStyle name="ป้อนค่า 3 6 3 2 2" xfId="31389" xr:uid="{1866CD8C-F933-4952-ABE1-FD893AFF33B1}"/>
    <cellStyle name="ป้อนค่า 3 6 3 2 3" xfId="40046" xr:uid="{47308082-394B-41B4-8E6D-29DBE214533E}"/>
    <cellStyle name="ป้อนค่า 3 6 3 2 4" xfId="45143" xr:uid="{ADD589FD-763E-4AD8-8589-551B0A3636FF}"/>
    <cellStyle name="ป้อนค่า 3 6 3 3" xfId="31388" xr:uid="{1AE7392C-4AC2-4FCD-8649-0BAE16817B94}"/>
    <cellStyle name="ป้อนค่า 3 6 3 4" xfId="40045" xr:uid="{618AE630-DD83-4E99-8CB6-2D769D6642A5}"/>
    <cellStyle name="ป้อนค่า 3 6 3 5" xfId="45142" xr:uid="{84D45BCF-B5A2-4846-8E4E-609865F1136F}"/>
    <cellStyle name="ป้อนค่า 3 6 4" xfId="17599" xr:uid="{306BC7D4-D6BC-42CF-B140-1BA2CBB61CFE}"/>
    <cellStyle name="ป้อนค่า 3 6 4 2" xfId="17600" xr:uid="{C3B54462-3A71-4662-833A-1D79774389E2}"/>
    <cellStyle name="ป้อนค่า 3 6 4 2 2" xfId="31391" xr:uid="{A7D0CEBC-F8C4-4711-A8D3-8EAD2F5C8951}"/>
    <cellStyle name="ป้อนค่า 3 6 4 2 3" xfId="40048" xr:uid="{761B6B1F-4093-4D9B-9F7A-57D33549AD44}"/>
    <cellStyle name="ป้อนค่า 3 6 4 2 4" xfId="45145" xr:uid="{7D2CF540-7094-4DDF-8575-E5A051C5D482}"/>
    <cellStyle name="ป้อนค่า 3 6 4 3" xfId="31390" xr:uid="{8536DEB6-F7ED-48FF-A816-444501AD9964}"/>
    <cellStyle name="ป้อนค่า 3 6 4 4" xfId="40047" xr:uid="{C1A25DAA-C3FC-49BF-ABBA-7ABF1B11E4A6}"/>
    <cellStyle name="ป้อนค่า 3 6 4 5" xfId="45144" xr:uid="{B56ACB0A-1F0E-4C54-8501-121D7FBB8388}"/>
    <cellStyle name="ป้อนค่า 3 6 5" xfId="17601" xr:uid="{995E6D3C-9930-4DCB-BE63-B3E8BC5A63DC}"/>
    <cellStyle name="ป้อนค่า 3 6 5 2" xfId="17602" xr:uid="{F37DA29B-B7E0-440F-BD20-6EF845EE2C1B}"/>
    <cellStyle name="ป้อนค่า 3 6 5 2 2" xfId="31393" xr:uid="{D7A07325-5D96-4C60-8EC7-473E8C70715F}"/>
    <cellStyle name="ป้อนค่า 3 6 5 2 3" xfId="40050" xr:uid="{1F56FA31-5B21-4C42-A39E-37B78D9B402F}"/>
    <cellStyle name="ป้อนค่า 3 6 5 2 4" xfId="45147" xr:uid="{4B0693FB-8630-4FE1-9609-0BB36987B483}"/>
    <cellStyle name="ป้อนค่า 3 6 5 3" xfId="31392" xr:uid="{E6AE8C70-6716-4CAF-8BBF-C56B69EE9020}"/>
    <cellStyle name="ป้อนค่า 3 6 5 4" xfId="40049" xr:uid="{BD4D5773-71D4-4A00-9F00-E05CD44DD2BF}"/>
    <cellStyle name="ป้อนค่า 3 6 5 5" xfId="45146" xr:uid="{677F0CCF-19DB-4517-8487-9CD28552A919}"/>
    <cellStyle name="ป้อนค่า 3 6 6" xfId="17603" xr:uid="{8E86B920-A3DA-4710-9F2D-522E0C141DB9}"/>
    <cellStyle name="ป้อนค่า 3 6 6 2" xfId="17604" xr:uid="{6DEFDA04-33B6-448D-9B9B-7CC85A9E16E1}"/>
    <cellStyle name="ป้อนค่า 3 6 6 2 2" xfId="31395" xr:uid="{8CEED05A-C507-4DC6-A817-F30C3BCEB6DB}"/>
    <cellStyle name="ป้อนค่า 3 6 6 2 3" xfId="40052" xr:uid="{38F14723-1319-4E1C-B9A9-F2924AB37BD3}"/>
    <cellStyle name="ป้อนค่า 3 6 6 2 4" xfId="45149" xr:uid="{20E7E580-E9D2-4BAE-A9DD-2CD7A975F989}"/>
    <cellStyle name="ป้อนค่า 3 6 6 3" xfId="31394" xr:uid="{58436D79-FF95-4EED-AFC9-CC0BC5474FFA}"/>
    <cellStyle name="ป้อนค่า 3 6 6 4" xfId="40051" xr:uid="{76B184F8-9349-4DDD-BEBA-3F565E7F32D9}"/>
    <cellStyle name="ป้อนค่า 3 6 6 5" xfId="45148" xr:uid="{57A229C1-FDFF-4FBA-B814-E9C1FB26AA92}"/>
    <cellStyle name="ป้อนค่า 3 6 7" xfId="17605" xr:uid="{919BB738-BA3B-46BC-AE94-F8E29E1D41C1}"/>
    <cellStyle name="ป้อนค่า 3 6 7 2" xfId="31396" xr:uid="{ECBFCDBE-E9E3-492B-836C-F1E52C6F4524}"/>
    <cellStyle name="ป้อนค่า 3 6 7 3" xfId="40053" xr:uid="{3B936C61-9BBA-4E68-A218-70065256554D}"/>
    <cellStyle name="ป้อนค่า 3 6 7 4" xfId="45150" xr:uid="{1053555D-581F-4012-A8BC-0426A5B5D067}"/>
    <cellStyle name="ป้อนค่า 3 6 8" xfId="17606" xr:uid="{DDEA7078-F9E8-434E-872B-9ECA6F8C0618}"/>
    <cellStyle name="ป้อนค่า 3 6 8 2" xfId="17607" xr:uid="{D71D8E91-95FF-4B5C-805B-474C1A913611}"/>
    <cellStyle name="ป้อนค่า 3 6 8 2 2" xfId="31398" xr:uid="{EEF1481D-E7D8-46C6-8805-C372062B7908}"/>
    <cellStyle name="ป้อนค่า 3 6 8 2 3" xfId="40055" xr:uid="{AEFC328D-BF38-4DCD-878C-D18C09518DD0}"/>
    <cellStyle name="ป้อนค่า 3 6 8 2 4" xfId="45152" xr:uid="{244F4236-5F87-4247-B1A3-166C1D6C6F6F}"/>
    <cellStyle name="ป้อนค่า 3 6 8 3" xfId="31397" xr:uid="{358919B1-A2E1-45F2-97CA-9A720F401F39}"/>
    <cellStyle name="ป้อนค่า 3 6 8 4" xfId="40054" xr:uid="{962626B4-454E-4266-9FCF-12C157F1D3B2}"/>
    <cellStyle name="ป้อนค่า 3 6 8 5" xfId="45151" xr:uid="{448BF661-B75F-421E-B636-5537A9895BF8}"/>
    <cellStyle name="ป้อนค่า 3 6 9" xfId="17608" xr:uid="{06B55275-9526-47BE-ABFA-AC38F65B3BD7}"/>
    <cellStyle name="ป้อนค่า 3 6 9 2" xfId="31399" xr:uid="{2DE3FCCD-E754-4033-AD7B-D71261AD9406}"/>
    <cellStyle name="ป้อนค่า 3 6 9 3" xfId="40056" xr:uid="{16BF3FD9-2F00-4F18-850D-46E9E4DF254C}"/>
    <cellStyle name="ป้อนค่า 3 6 9 4" xfId="45153" xr:uid="{FC114150-C59F-47D3-AB45-71FA252AD5FA}"/>
    <cellStyle name="ป้อนค่า 3 7" xfId="6938" xr:uid="{27715EB5-B966-462D-8C7F-AF7670C6B36C}"/>
    <cellStyle name="ป้อนค่า 3 7 10" xfId="22750" xr:uid="{064D7D10-F32D-4167-8D03-42D48BBA87B2}"/>
    <cellStyle name="ป้อนค่า 3 7 10 2" xfId="36184" xr:uid="{7C2AFDB1-23C9-4ED5-9865-8B991BBC5687}"/>
    <cellStyle name="ป้อนค่า 3 7 10 3" xfId="43858" xr:uid="{9DB30A58-893B-4AD1-98B6-A8AA90A00438}"/>
    <cellStyle name="ป้อนค่า 3 7 10 4" xfId="47746" xr:uid="{0946162C-38A0-4D30-BF05-AD84A3CAC97D}"/>
    <cellStyle name="ป้อนค่า 3 7 11" xfId="17609" xr:uid="{C30613E2-9D9D-48C7-8208-F3FCF354C038}"/>
    <cellStyle name="ป้อนค่า 3 7 11 2" xfId="31400" xr:uid="{14270F9B-4D5D-4941-957D-0C3279020CD6}"/>
    <cellStyle name="ป้อนค่า 3 7 11 3" xfId="40057" xr:uid="{2982E5D8-FB65-4CDB-947D-ED8742D7034D}"/>
    <cellStyle name="ป้อนค่า 3 7 11 4" xfId="45154" xr:uid="{D47935D4-BFD1-4942-B9D0-2E6B0C095D63}"/>
    <cellStyle name="ป้อนค่า 3 7 12" xfId="9812" xr:uid="{32853396-E135-4884-A800-501C3769E76B}"/>
    <cellStyle name="ป้อนค่า 3 7 13" xfId="24450" xr:uid="{911E6537-B1C3-466E-A9E1-041C4CEC3872}"/>
    <cellStyle name="ป้อนค่า 3 7 14" xfId="29512" xr:uid="{92B30101-25AD-4986-B9AC-0668E931E8F1}"/>
    <cellStyle name="ป้อนค่า 3 7 15" xfId="41467" xr:uid="{2C1DC812-F22D-4C0E-88A6-27F4AB498F6A}"/>
    <cellStyle name="ป้อนค่า 3 7 2" xfId="7486" xr:uid="{CE8B4606-C52F-4E89-A99B-E969E3DD9D84}"/>
    <cellStyle name="ป้อนค่า 3 7 2 10" xfId="38204" xr:uid="{1BAB8DF9-0389-4D14-AF5D-22C48F7A23C4}"/>
    <cellStyle name="ป้อนค่า 3 7 2 2" xfId="17611" xr:uid="{08BC59B5-B05A-4169-8E08-2728A43C3E30}"/>
    <cellStyle name="ป้อนค่า 3 7 2 2 2" xfId="31402" xr:uid="{B82FA56A-2BDF-44FE-84E7-18B62AB4488F}"/>
    <cellStyle name="ป้อนค่า 3 7 2 2 3" xfId="40059" xr:uid="{71F79504-B377-49CE-9306-671D93ACF774}"/>
    <cellStyle name="ป้อนค่า 3 7 2 2 4" xfId="45156" xr:uid="{2A62037D-FADB-4589-A3CD-8B4BDF4A3AF5}"/>
    <cellStyle name="ป้อนค่า 3 7 2 3" xfId="21067" xr:uid="{48B3FF10-CC56-4CEA-A979-A64873C1D398}"/>
    <cellStyle name="ป้อนค่า 3 7 2 3 2" xfId="34537" xr:uid="{57426FE8-9486-4C47-9B66-30E9DD081CE0}"/>
    <cellStyle name="ป้อนค่า 3 7 2 3 3" xfId="42647" xr:uid="{8252C235-38CE-4A89-8F72-0FEB4624B67D}"/>
    <cellStyle name="ป้อนค่า 3 7 2 3 4" xfId="46973" xr:uid="{87A8D233-3AF6-469B-A675-FBE78CF41727}"/>
    <cellStyle name="ป้อนค่า 3 7 2 4" xfId="19375" xr:uid="{DBEFA8EC-04D5-4A05-861D-C0513923BF4B}"/>
    <cellStyle name="ป้อนค่า 3 7 2 4 2" xfId="33040" xr:uid="{DA481742-A888-4450-B189-D68E33C14BD5}"/>
    <cellStyle name="ป้อนค่า 3 7 2 4 3" xfId="41553" xr:uid="{70BF3463-F68C-4404-8C6C-DF61B9171AAB}"/>
    <cellStyle name="ป้อนค่า 3 7 2 4 4" xfId="46309" xr:uid="{74D5F36C-E96C-42C8-86BC-80910A6A9C58}"/>
    <cellStyle name="ป้อนค่า 3 7 2 5" xfId="23257" xr:uid="{ADC0AF40-9CED-4584-AA20-38EDA300CBA9}"/>
    <cellStyle name="ป้อนค่า 3 7 2 5 2" xfId="36680" xr:uid="{79038977-7BF3-4917-B89E-6A171BBE7086}"/>
    <cellStyle name="ป้อนค่า 3 7 2 5 3" xfId="44210" xr:uid="{70688228-7DC9-4DCF-8540-58725949CD27}"/>
    <cellStyle name="ป้อนค่า 3 7 2 5 4" xfId="47976" xr:uid="{49B34518-5D24-4B3B-8D9D-AD5A06F2842E}"/>
    <cellStyle name="ป้อนค่า 3 7 2 6" xfId="17610" xr:uid="{54648376-A483-4177-AA09-7435E5B4F5EF}"/>
    <cellStyle name="ป้อนค่า 3 7 2 6 2" xfId="31401" xr:uid="{AD58CEAD-A950-4F5E-A83D-68A58DD54BCB}"/>
    <cellStyle name="ป้อนค่า 3 7 2 6 3" xfId="40058" xr:uid="{C1ECCF5E-236E-40F1-BE7B-BB3EF4A51734}"/>
    <cellStyle name="ป้อนค่า 3 7 2 6 4" xfId="45155" xr:uid="{67BF57FF-9F59-4E69-AD5F-005E82C0FFF0}"/>
    <cellStyle name="ป้อนค่า 3 7 2 7" xfId="10346" xr:uid="{8D47BD78-882F-4BFF-97A8-2BD2E0002713}"/>
    <cellStyle name="ป้อนค่า 3 7 2 8" xfId="24961" xr:uid="{46CCE5C8-EF0E-4930-B71E-09F9535221AB}"/>
    <cellStyle name="ป้อนค่า 3 7 2 9" xfId="33952" xr:uid="{B7CA30E4-FB24-40F9-979E-F077DB4A4CFC}"/>
    <cellStyle name="ป้อนค่า 3 7 3" xfId="17612" xr:uid="{883A3DE0-34A6-47E4-8658-455D218ECA17}"/>
    <cellStyle name="ป้อนค่า 3 7 3 2" xfId="17613" xr:uid="{BC7E3DEE-FC9C-4E14-92F0-4651BC58B54D}"/>
    <cellStyle name="ป้อนค่า 3 7 3 2 2" xfId="31404" xr:uid="{84934D1E-7AE2-4AD9-B2AC-C999AF1A019D}"/>
    <cellStyle name="ป้อนค่า 3 7 3 2 3" xfId="40061" xr:uid="{0C17CA9E-77AA-45EA-ABEE-499DA79BDB18}"/>
    <cellStyle name="ป้อนค่า 3 7 3 2 4" xfId="45158" xr:uid="{7BAA5276-C1DC-4014-902A-74C5B7F64549}"/>
    <cellStyle name="ป้อนค่า 3 7 3 3" xfId="31403" xr:uid="{DB1902FC-5497-4CD7-8B81-7716D16C3356}"/>
    <cellStyle name="ป้อนค่า 3 7 3 4" xfId="40060" xr:uid="{703F2080-16E6-401F-9D85-9858B042C134}"/>
    <cellStyle name="ป้อนค่า 3 7 3 5" xfId="45157" xr:uid="{46E58AFE-0171-4919-8231-FFEEB6610933}"/>
    <cellStyle name="ป้อนค่า 3 7 4" xfId="17614" xr:uid="{3A00E3BB-F2C7-4980-BD36-EFEA84189065}"/>
    <cellStyle name="ป้อนค่า 3 7 4 2" xfId="17615" xr:uid="{9CD8562E-00FB-472B-830E-C18E5391D245}"/>
    <cellStyle name="ป้อนค่า 3 7 4 2 2" xfId="31406" xr:uid="{38FDAF27-E38A-4A0A-90EC-3E12A1711A20}"/>
    <cellStyle name="ป้อนค่า 3 7 4 2 3" xfId="40063" xr:uid="{C4D2E7C3-9AE7-4C2A-8739-BD05489178C2}"/>
    <cellStyle name="ป้อนค่า 3 7 4 2 4" xfId="45160" xr:uid="{FF8280E1-8AE9-4C19-B01B-FD1CC645733D}"/>
    <cellStyle name="ป้อนค่า 3 7 4 3" xfId="31405" xr:uid="{DCD7BA16-5087-41B0-BF6A-521A22AC7548}"/>
    <cellStyle name="ป้อนค่า 3 7 4 4" xfId="40062" xr:uid="{A81B3021-2CCB-471D-93B6-892AF44F8DA8}"/>
    <cellStyle name="ป้อนค่า 3 7 4 5" xfId="45159" xr:uid="{2BACD512-8BDC-459D-8E33-D6493B9462EA}"/>
    <cellStyle name="ป้อนค่า 3 7 5" xfId="17616" xr:uid="{462DC965-B7F5-4AC7-B836-A6DD16DFA2AF}"/>
    <cellStyle name="ป้อนค่า 3 7 5 2" xfId="31407" xr:uid="{1F8CE914-593F-4399-96C4-E040722255EA}"/>
    <cellStyle name="ป้อนค่า 3 7 5 3" xfId="40064" xr:uid="{E1A651C5-3509-4135-9FAA-2315CB05D708}"/>
    <cellStyle name="ป้อนค่า 3 7 5 4" xfId="45161" xr:uid="{3A235779-7C4C-487F-8851-6F8EB7826FF7}"/>
    <cellStyle name="ป้อนค่า 3 7 6" xfId="17617" xr:uid="{4299845E-1488-490C-AEC0-E01AFC7E0B59}"/>
    <cellStyle name="ป้อนค่า 3 7 6 2" xfId="31408" xr:uid="{2AD0676F-BDCB-4DC8-B98A-96C273C8E26E}"/>
    <cellStyle name="ป้อนค่า 3 7 6 3" xfId="40065" xr:uid="{37CEEE88-FA8D-475B-B687-310D4AD7F89E}"/>
    <cellStyle name="ป้อนค่า 3 7 6 4" xfId="45162" xr:uid="{B6DE760F-BAEB-4409-B1F8-6D8E07A77B72}"/>
    <cellStyle name="ป้อนค่า 3 7 7" xfId="17618" xr:uid="{82CA2509-A340-427B-B037-42ED455F2170}"/>
    <cellStyle name="ป้อนค่า 3 7 7 2" xfId="17619" xr:uid="{F655098D-9F54-428E-A5B2-40F29ED74DA0}"/>
    <cellStyle name="ป้อนค่า 3 7 7 2 2" xfId="31410" xr:uid="{56B2D34E-3971-45C0-94F7-3C0BE45DAD6D}"/>
    <cellStyle name="ป้อนค่า 3 7 7 2 3" xfId="40067" xr:uid="{8E09D43C-76AE-4EDB-8249-1726B1E5AAE8}"/>
    <cellStyle name="ป้อนค่า 3 7 7 2 4" xfId="45164" xr:uid="{B7A45C31-B8EE-4A49-9399-F6604D884DF9}"/>
    <cellStyle name="ป้อนค่า 3 7 7 3" xfId="31409" xr:uid="{B24C8FEC-A5FE-4541-B478-218D8364D3DB}"/>
    <cellStyle name="ป้อนค่า 3 7 7 4" xfId="40066" xr:uid="{50BD3035-7FF9-4CD0-8CD1-18EE970EBA43}"/>
    <cellStyle name="ป้อนค่า 3 7 7 5" xfId="45163" xr:uid="{8EC5F12E-37CB-441C-BE1F-F25EDF56387C}"/>
    <cellStyle name="ป้อนค่า 3 7 8" xfId="20562" xr:uid="{1472F238-9D4E-463B-BF20-7C46753AAA6B}"/>
    <cellStyle name="ป้อนค่า 3 7 8 2" xfId="34041" xr:uid="{830A598E-A691-4226-9680-0CE890145225}"/>
    <cellStyle name="ป้อนค่า 3 7 8 3" xfId="42265" xr:uid="{B5B5F0E6-CE01-429B-8947-879C1B67F841}"/>
    <cellStyle name="ป้อนค่า 3 7 8 4" xfId="46669" xr:uid="{05281408-4AE9-43A5-BB39-182504D1DA23}"/>
    <cellStyle name="ป้อนค่า 3 7 9" xfId="21436" xr:uid="{BA365133-A15F-4A4C-A117-476C7F6C6397}"/>
    <cellStyle name="ป้อนค่า 3 7 9 2" xfId="34902" xr:uid="{1DB10406-EC93-4274-8DAC-25E976C2FB3F}"/>
    <cellStyle name="ป้อนค่า 3 7 9 3" xfId="42938" xr:uid="{D26A0C61-81D8-412F-B5BA-BEC68176DBF0}"/>
    <cellStyle name="ป้อนค่า 3 7 9 4" xfId="47206" xr:uid="{10B29C22-A206-4C21-880D-3244B1CFFB31}"/>
    <cellStyle name="ป้อนค่า 3 8" xfId="6939" xr:uid="{90BCFA53-DC69-468A-A2BD-B78C7AB27A62}"/>
    <cellStyle name="ป้อนค่า 3 8 10" xfId="42544" xr:uid="{1C66EDBB-6744-411C-A1EE-2B61E58366E6}"/>
    <cellStyle name="ป้อนค่า 3 8 2" xfId="7487" xr:uid="{9FB64EE5-CBBD-42BD-8326-60A42A78255B}"/>
    <cellStyle name="ป้อนค่า 3 8 2 2" xfId="21068" xr:uid="{E57D0323-6C57-4F34-8F52-9A49534C1E91}"/>
    <cellStyle name="ป้อนค่า 3 8 2 2 2" xfId="34538" xr:uid="{D79C9197-9600-4617-BC32-5FDF3B99498D}"/>
    <cellStyle name="ป้อนค่า 3 8 2 2 3" xfId="42648" xr:uid="{0A253F96-553A-4A2F-8BDC-C26597FDA39B}"/>
    <cellStyle name="ป้อนค่า 3 8 2 2 4" xfId="46974" xr:uid="{6092C5EB-A5BF-4636-AB12-DF80B88E1250}"/>
    <cellStyle name="ป้อนค่า 3 8 2 3" xfId="19032" xr:uid="{61BB5982-7F5B-4475-9646-46B93217F32C}"/>
    <cellStyle name="ป้อนค่า 3 8 2 3 2" xfId="32728" xr:uid="{B3CE8073-C8E9-4E1F-B8D4-C08865524E45}"/>
    <cellStyle name="ป้อนค่า 3 8 2 3 3" xfId="41263" xr:uid="{20F25C31-639B-49A8-9770-BE4A0D4CF3DC}"/>
    <cellStyle name="ป้อนค่า 3 8 2 3 4" xfId="46132" xr:uid="{D386DDE8-A6BE-4ED4-960E-9CA4610B25B3}"/>
    <cellStyle name="ป้อนค่า 3 8 2 4" xfId="23258" xr:uid="{2F2B8DF1-C75A-40A4-AFD0-0F021E1E1FFE}"/>
    <cellStyle name="ป้อนค่า 3 8 2 4 2" xfId="36681" xr:uid="{D258C272-1AC4-469E-8858-B9E9720EBD6D}"/>
    <cellStyle name="ป้อนค่า 3 8 2 4 3" xfId="44211" xr:uid="{0117E12A-7D8E-48F4-BA51-F50FF7521508}"/>
    <cellStyle name="ป้อนค่า 3 8 2 4 4" xfId="47977" xr:uid="{B4E8990D-897D-476E-A19D-C8C1D37B65FD}"/>
    <cellStyle name="ป้อนค่า 3 8 2 5" xfId="17621" xr:uid="{4D719410-6D63-4F38-B917-777B3D3744E9}"/>
    <cellStyle name="ป้อนค่า 3 8 2 5 2" xfId="31412" xr:uid="{60E4922C-4BF4-4085-9318-4082C3159F04}"/>
    <cellStyle name="ป้อนค่า 3 8 2 5 3" xfId="40069" xr:uid="{78374008-E53C-4940-A507-A15D305B55AD}"/>
    <cellStyle name="ป้อนค่า 3 8 2 5 4" xfId="45166" xr:uid="{F97A7B71-4F93-4FEE-8F49-AB21414C2FD2}"/>
    <cellStyle name="ป้อนค่า 3 8 2 6" xfId="10347" xr:uid="{F662AE73-0607-41ED-832A-D163507A0529}"/>
    <cellStyle name="ป้อนค่า 3 8 2 7" xfId="24962" xr:uid="{9CC01F1F-7270-49F7-9E20-EF4ED08CA122}"/>
    <cellStyle name="ป้อนค่า 3 8 2 8" xfId="32743" xr:uid="{FA25785F-0C6E-4CED-B938-A83FA4B8FC67}"/>
    <cellStyle name="ป้อนค่า 3 8 2 9" xfId="38203" xr:uid="{A39C2DD0-238F-4678-9CA2-6109CF0F378C}"/>
    <cellStyle name="ป้อนค่า 3 8 3" xfId="20563" xr:uid="{21255321-6F12-48F8-B786-683058BB8C4C}"/>
    <cellStyle name="ป้อนค่า 3 8 3 2" xfId="34042" xr:uid="{88E136FD-CE6D-481D-B808-C76F7075E07D}"/>
    <cellStyle name="ป้อนค่า 3 8 3 3" xfId="42266" xr:uid="{D59EDB44-0277-4A3D-BCAE-26C7C7B0FF1C}"/>
    <cellStyle name="ป้อนค่า 3 8 3 4" xfId="46670" xr:uid="{931F953B-FE5E-4B50-AF30-F4F78FA84936}"/>
    <cellStyle name="ป้อนค่า 3 8 4" xfId="21437" xr:uid="{8A5A8A6C-4526-4DD0-9CCC-C6997EFA7353}"/>
    <cellStyle name="ป้อนค่า 3 8 4 2" xfId="34903" xr:uid="{7AAC3DBF-BA34-48C0-9968-01AC719312BE}"/>
    <cellStyle name="ป้อนค่า 3 8 4 3" xfId="42939" xr:uid="{C2504AC8-CB70-4478-AAB0-4648EBBD980D}"/>
    <cellStyle name="ป้อนค่า 3 8 4 4" xfId="47207" xr:uid="{CF7AF081-8EE4-4D25-95F7-BBB10DF7EE08}"/>
    <cellStyle name="ป้อนค่า 3 8 5" xfId="22751" xr:uid="{C185A15D-0F08-4A61-A6E6-D234E64CBE10}"/>
    <cellStyle name="ป้อนค่า 3 8 5 2" xfId="36185" xr:uid="{8B3C35C0-DE9E-425D-B1A8-EB071706E23E}"/>
    <cellStyle name="ป้อนค่า 3 8 5 3" xfId="43859" xr:uid="{B25C1B25-3980-42DB-8859-DC0131A1E30F}"/>
    <cellStyle name="ป้อนค่า 3 8 5 4" xfId="47747" xr:uid="{1EC60D79-D107-4CD8-A32A-9D8663A90FEB}"/>
    <cellStyle name="ป้อนค่า 3 8 6" xfId="17620" xr:uid="{D5C74EDB-ED25-4B84-81FF-B55D35708F04}"/>
    <cellStyle name="ป้อนค่า 3 8 6 2" xfId="31411" xr:uid="{A7866C7A-B2D2-403A-B598-334F35411DC1}"/>
    <cellStyle name="ป้อนค่า 3 8 6 3" xfId="40068" xr:uid="{24916195-ED48-4F61-AB22-49DF7EA8E741}"/>
    <cellStyle name="ป้อนค่า 3 8 6 4" xfId="45165" xr:uid="{A8857F41-085D-4C3F-9DA8-26AD76714DE3}"/>
    <cellStyle name="ป้อนค่า 3 8 7" xfId="9813" xr:uid="{4D42BDA2-90E9-4DC2-B47F-F6BE94986853}"/>
    <cellStyle name="ป้อนค่า 3 8 8" xfId="24451" xr:uid="{5B6F76F7-CDC9-46DC-9FB3-99E172B5AB09}"/>
    <cellStyle name="ป้อนค่า 3 8 9" xfId="29511" xr:uid="{A49B7F00-F9F7-4A7D-B96D-3ECC9A3D7067}"/>
    <cellStyle name="ป้อนค่า 3 9" xfId="7479" xr:uid="{06FDB465-69B2-4504-824D-1087FFFD3733}"/>
    <cellStyle name="ป้อนค่า 3 9 2" xfId="19370" xr:uid="{CBEDF7FA-3F78-448A-8176-5F41F4916DA0}"/>
    <cellStyle name="ป้อนค่า 3 9 2 2" xfId="33035" xr:uid="{EF293CC7-F1D2-43B0-B518-5249B7CABC3E}"/>
    <cellStyle name="ป้อนค่า 3 9 2 3" xfId="41548" xr:uid="{3922DC03-6AFC-4408-A3CE-6744644DB903}"/>
    <cellStyle name="ป้อนค่า 3 9 2 4" xfId="46304" xr:uid="{EC5B8245-710F-4A3A-9E8A-D6B7670201C0}"/>
    <cellStyle name="ป้อนค่า 3 9 3" xfId="23250" xr:uid="{1CFBA694-B950-4CB6-AD6E-B656C1BB6C0B}"/>
    <cellStyle name="ป้อนค่า 3 9 3 2" xfId="36673" xr:uid="{04170DC4-45CD-46A3-931C-57F7EF44463C}"/>
    <cellStyle name="ป้อนค่า 3 9 3 3" xfId="44203" xr:uid="{D3DBA059-1A34-4ADC-AD17-9A24BB8C64FB}"/>
    <cellStyle name="ป้อนค่า 3 9 3 4" xfId="47969" xr:uid="{4F02DC5D-379E-4B87-ADAC-23E2E564782A}"/>
    <cellStyle name="ป้อนค่า 3 9 4" xfId="21060" xr:uid="{D6DA6574-8EA2-4A50-B826-5CE8C40723B4}"/>
    <cellStyle name="ป้อนค่า 3 9 4 2" xfId="34530" xr:uid="{C588ADBA-6B58-4CF2-ABC5-7CEC8E37B155}"/>
    <cellStyle name="ป้อนค่า 3 9 4 3" xfId="42640" xr:uid="{78F4763A-09A7-4C01-BB2D-BC540BFAEAB1}"/>
    <cellStyle name="ป้อนค่า 3 9 4 4" xfId="46966" xr:uid="{9526CA92-1352-4E36-A911-257004C39232}"/>
    <cellStyle name="ป้อนค่า 3 9 5" xfId="10339" xr:uid="{F10E4BA7-EFA7-413E-A0D5-B46025D08AAC}"/>
    <cellStyle name="ป้อนค่า 3 9 6" xfId="24954" xr:uid="{FF16E105-6441-45BD-8297-6F5066655185}"/>
    <cellStyle name="ป้อนค่า 3 9 7" xfId="34978" xr:uid="{5550DE6E-D81E-4204-BBEE-8354B2B42B76}"/>
    <cellStyle name="ป้อนค่า 3 9 8" xfId="38209" xr:uid="{34C899D9-A30C-40A2-9232-6DE69ACFDB2F}"/>
    <cellStyle name="ป้อนค่า 4" xfId="6940" xr:uid="{9B79E662-297C-40D8-9502-EAEC4816E879}"/>
    <cellStyle name="ป้อนค่า 4 10" xfId="22752" xr:uid="{3B9269F3-3523-4C62-B9ED-0DEB4672FE8F}"/>
    <cellStyle name="ป้อนค่า 4 10 2" xfId="36186" xr:uid="{CB1C905E-BFFA-48DE-B90D-9126EE6F7F86}"/>
    <cellStyle name="ป้อนค่า 4 10 3" xfId="43860" xr:uid="{774F026F-D511-4F1C-936A-0B5C0ECC76E1}"/>
    <cellStyle name="ป้อนค่า 4 10 4" xfId="47748" xr:uid="{8A72E738-90A9-43EC-B3C5-0BBE5868CB60}"/>
    <cellStyle name="ป้อนค่า 4 11" xfId="17622" xr:uid="{FFBF84A1-3D15-4AF1-A9AB-6E465BDEE63F}"/>
    <cellStyle name="ป้อนค่า 4 11 2" xfId="31413" xr:uid="{86934481-D62A-4DF6-92F1-9DD4D10EBEC8}"/>
    <cellStyle name="ป้อนค่า 4 11 3" xfId="40070" xr:uid="{DD196B87-BFE0-4A70-B5A9-6D3B43142E6B}"/>
    <cellStyle name="ป้อนค่า 4 11 4" xfId="45167" xr:uid="{8CCDEEA9-808D-48FA-92BA-F81CE85A421F}"/>
    <cellStyle name="ป้อนค่า 4 12" xfId="9814" xr:uid="{99B3E74F-6A54-45BB-AFFD-64C2B169FDD2}"/>
    <cellStyle name="ป้อนค่า 4 13" xfId="24452" xr:uid="{F9669C7F-2202-4B1A-A522-198B6DDAC540}"/>
    <cellStyle name="ป้อนค่า 4 14" xfId="33722" xr:uid="{43B8EE8A-D43D-4A08-A92D-B048EB50CBA3}"/>
    <cellStyle name="ป้อนค่า 4 15" xfId="38504" xr:uid="{5583F86F-48E2-4FD4-BCC2-9D9AC1BFD641}"/>
    <cellStyle name="ป้อนค่า 4 2" xfId="6941" xr:uid="{4253580D-F4D7-4B5D-B57B-DD0035268C4C}"/>
    <cellStyle name="ป้อนค่า 4 2 10" xfId="17624" xr:uid="{29C85AA5-5AF0-427D-B087-91860E63D007}"/>
    <cellStyle name="ป้อนค่า 4 2 10 2" xfId="31415" xr:uid="{CF9B92BC-870A-429E-B017-EE357314E3BC}"/>
    <cellStyle name="ป้อนค่า 4 2 10 3" xfId="40072" xr:uid="{7D187751-0169-4018-BA0E-6D9F15978CA7}"/>
    <cellStyle name="ป้อนค่า 4 2 10 4" xfId="45169" xr:uid="{9FE1E61B-C925-4B63-B25F-40C902AD5B13}"/>
    <cellStyle name="ป้อนค่า 4 2 11" xfId="20565" xr:uid="{BF498AB8-90CE-4F3A-8F22-027F0737EE4F}"/>
    <cellStyle name="ป้อนค่า 4 2 11 2" xfId="34044" xr:uid="{1F1E1684-10DE-4503-86CF-9BF56EADB757}"/>
    <cellStyle name="ป้อนค่า 4 2 11 3" xfId="42268" xr:uid="{8AB2E472-A988-4553-B0BC-758D6E4B53BD}"/>
    <cellStyle name="ป้อนค่า 4 2 11 4" xfId="46672" xr:uid="{513EDCE9-EB01-4663-B3A1-913C38B63E74}"/>
    <cellStyle name="ป้อนค่า 4 2 12" xfId="21432" xr:uid="{FD906109-59DA-461F-AEB2-F2892FE34717}"/>
    <cellStyle name="ป้อนค่า 4 2 12 2" xfId="34898" xr:uid="{AF343222-CF42-4EB5-8CAC-A8B09919ACE5}"/>
    <cellStyle name="ป้อนค่า 4 2 12 3" xfId="42934" xr:uid="{4D98CA30-08F9-4FC3-BFC3-939130359DC2}"/>
    <cellStyle name="ป้อนค่า 4 2 12 4" xfId="47202" xr:uid="{84870A74-45C6-40D0-8AAF-8057B2528BCC}"/>
    <cellStyle name="ป้อนค่า 4 2 13" xfId="22753" xr:uid="{C792B72D-6D2F-4DE5-8552-49F1591B9F30}"/>
    <cellStyle name="ป้อนค่า 4 2 13 2" xfId="36187" xr:uid="{57931716-50A0-43FA-889A-69F4BE2EDB5B}"/>
    <cellStyle name="ป้อนค่า 4 2 13 3" xfId="43861" xr:uid="{8E8FA7C7-42B5-4DF2-A4F8-E3FA8DEB8289}"/>
    <cellStyle name="ป้อนค่า 4 2 13 4" xfId="47749" xr:uid="{76D541EE-4FB0-4BDE-9B68-A796FB462D12}"/>
    <cellStyle name="ป้อนค่า 4 2 14" xfId="17623" xr:uid="{7CE8EB65-2143-4900-8234-BACA206D9D59}"/>
    <cellStyle name="ป้อนค่า 4 2 14 2" xfId="31414" xr:uid="{6C5ED941-479D-40EF-9220-E76B45DCB628}"/>
    <cellStyle name="ป้อนค่า 4 2 14 3" xfId="40071" xr:uid="{085E224D-5707-4B2D-8AA9-41F2E0582CA0}"/>
    <cellStyle name="ป้อนค่า 4 2 14 4" xfId="45168" xr:uid="{FBB95936-2965-4474-8B82-327EE24D53D1}"/>
    <cellStyle name="ป้อนค่า 4 2 15" xfId="9815" xr:uid="{4B11C423-B577-4516-9893-D8501BEAA5C9}"/>
    <cellStyle name="ป้อนค่า 4 2 16" xfId="24453" xr:uid="{5A1A28A9-08AC-4DE4-A4AC-6178D4C0F7EC}"/>
    <cellStyle name="ป้อนค่า 4 2 17" xfId="7847" xr:uid="{D23432B1-CEA7-4D12-A607-6025EC260A41}"/>
    <cellStyle name="ป้อนค่า 4 2 18" xfId="38495" xr:uid="{3BB2BA66-C1F5-444F-AA3C-5E708C12B94F}"/>
    <cellStyle name="ป้อนค่า 4 2 2" xfId="7489" xr:uid="{99DFC248-00FF-45B4-91A2-C14E986E41FD}"/>
    <cellStyle name="ป้อนค่า 4 2 2 10" xfId="38201" xr:uid="{A4A33C60-E146-419C-9E61-501A55B015A3}"/>
    <cellStyle name="ป้อนค่า 4 2 2 2" xfId="17626" xr:uid="{B14BB802-B02B-4717-BF70-D8A9351FB3BC}"/>
    <cellStyle name="ป้อนค่า 4 2 2 2 2" xfId="31417" xr:uid="{C95CCFFC-EB13-4250-B8EA-DCECCD38A1F7}"/>
    <cellStyle name="ป้อนค่า 4 2 2 2 3" xfId="40074" xr:uid="{392980CD-58FE-44DB-8BCF-8888FBCB4F3B}"/>
    <cellStyle name="ป้อนค่า 4 2 2 2 4" xfId="45171" xr:uid="{E25198EF-9520-41DF-880A-83CC37A523C6}"/>
    <cellStyle name="ป้อนค่า 4 2 2 3" xfId="21070" xr:uid="{D9B55EA2-D4A5-414D-A7C8-5A011D2012F0}"/>
    <cellStyle name="ป้อนค่า 4 2 2 3 2" xfId="34540" xr:uid="{9A90E48F-C0A2-45ED-982D-FE5DBCE7881A}"/>
    <cellStyle name="ป้อนค่า 4 2 2 3 3" xfId="42650" xr:uid="{2B63CB19-118E-4904-B9F3-B8F56A43D8ED}"/>
    <cellStyle name="ป้อนค่า 4 2 2 3 4" xfId="46976" xr:uid="{6F99E8A7-F03B-44E6-8AF5-9D1C2C4F733E}"/>
    <cellStyle name="ป้อนค่า 4 2 2 4" xfId="19376" xr:uid="{770ADA8C-D312-42B4-92E4-6E58F849AB43}"/>
    <cellStyle name="ป้อนค่า 4 2 2 4 2" xfId="33041" xr:uid="{3F84960E-0213-48E9-B32A-105EF51DB79C}"/>
    <cellStyle name="ป้อนค่า 4 2 2 4 3" xfId="41554" xr:uid="{E97CCCBC-8D67-4D3A-9C35-7D69ECC63940}"/>
    <cellStyle name="ป้อนค่า 4 2 2 4 4" xfId="46310" xr:uid="{3A54F3F8-B251-4816-81E4-489F691A453C}"/>
    <cellStyle name="ป้อนค่า 4 2 2 5" xfId="23260" xr:uid="{A567CF41-C002-4415-8A07-49F998EB85D4}"/>
    <cellStyle name="ป้อนค่า 4 2 2 5 2" xfId="36683" xr:uid="{DC9E5CA3-B264-49CD-82C6-3BA72F6E144D}"/>
    <cellStyle name="ป้อนค่า 4 2 2 5 3" xfId="44213" xr:uid="{A7B34AA8-B765-4D05-AA0D-2A7A0E9FAD11}"/>
    <cellStyle name="ป้อนค่า 4 2 2 5 4" xfId="47979" xr:uid="{F3DDA695-0F28-4FD1-8261-C380B04A4E31}"/>
    <cellStyle name="ป้อนค่า 4 2 2 6" xfId="17625" xr:uid="{7ED4FCD7-5CB1-4433-84BC-F9070021E0C9}"/>
    <cellStyle name="ป้อนค่า 4 2 2 6 2" xfId="31416" xr:uid="{F3389B6D-AD7E-4D7F-81B9-515E5E113ACA}"/>
    <cellStyle name="ป้อนค่า 4 2 2 6 3" xfId="40073" xr:uid="{F2A6CBF8-3FFB-4E9A-B9A5-890C605423B8}"/>
    <cellStyle name="ป้อนค่า 4 2 2 6 4" xfId="45170" xr:uid="{1E038879-9602-4EEE-9DFF-0104DFB2F2DA}"/>
    <cellStyle name="ป้อนค่า 4 2 2 7" xfId="10349" xr:uid="{91BE2015-B014-4C63-9805-81A62B3F9587}"/>
    <cellStyle name="ป้อนค่า 4 2 2 8" xfId="24964" xr:uid="{6BBF91BA-22EE-4439-94AF-7AAA6B465CC0}"/>
    <cellStyle name="ป้อนค่า 4 2 2 9" xfId="36056" xr:uid="{A019AB3A-2C3B-4237-8BAE-D21D570CCF5F}"/>
    <cellStyle name="ป้อนค่า 4 2 3" xfId="17627" xr:uid="{7788D171-C779-4DC2-9A77-F9035854D574}"/>
    <cellStyle name="ป้อนค่า 4 2 3 2" xfId="17628" xr:uid="{F366A665-30DA-48C5-A0A2-D4A0D3F595BC}"/>
    <cellStyle name="ป้อนค่า 4 2 3 2 2" xfId="31419" xr:uid="{5FA098D4-6374-418E-894C-F9158C3F3E05}"/>
    <cellStyle name="ป้อนค่า 4 2 3 2 3" xfId="40076" xr:uid="{28D83074-B497-458B-996D-8B26C5726FFB}"/>
    <cellStyle name="ป้อนค่า 4 2 3 2 4" xfId="45173" xr:uid="{CDA09F16-8D99-4C53-9FBC-47B75A8A5FAF}"/>
    <cellStyle name="ป้อนค่า 4 2 3 3" xfId="31418" xr:uid="{204E213E-2068-4538-8576-13CBD109F382}"/>
    <cellStyle name="ป้อนค่า 4 2 3 4" xfId="40075" xr:uid="{C1EEBBC3-413D-46FC-8572-ACB92496180C}"/>
    <cellStyle name="ป้อนค่า 4 2 3 5" xfId="45172" xr:uid="{8D9F0B58-9A57-4848-AD34-D97D2F9FC52E}"/>
    <cellStyle name="ป้อนค่า 4 2 4" xfId="17629" xr:uid="{0724DCBF-C942-4C40-9CE6-BD0957A783F4}"/>
    <cellStyle name="ป้อนค่า 4 2 4 2" xfId="17630" xr:uid="{805F8895-3062-4BFA-BB1C-706944C4A7A4}"/>
    <cellStyle name="ป้อนค่า 4 2 4 2 2" xfId="31421" xr:uid="{C036BA13-291B-4484-9B5A-BAC05067B145}"/>
    <cellStyle name="ป้อนค่า 4 2 4 2 3" xfId="40078" xr:uid="{1596B9A8-A532-4586-9F08-F2970A7712D8}"/>
    <cellStyle name="ป้อนค่า 4 2 4 2 4" xfId="45175" xr:uid="{DC8DD7D0-D510-447C-8B4D-93EF2DBB7099}"/>
    <cellStyle name="ป้อนค่า 4 2 4 3" xfId="31420" xr:uid="{B69D2832-5244-49BD-B67B-57210F071EB7}"/>
    <cellStyle name="ป้อนค่า 4 2 4 4" xfId="40077" xr:uid="{C3478962-F7A4-4F16-8A52-92B894EB1B86}"/>
    <cellStyle name="ป้อนค่า 4 2 4 5" xfId="45174" xr:uid="{3058826D-7146-4804-BD14-777C8E04727A}"/>
    <cellStyle name="ป้อนค่า 4 2 5" xfId="17631" xr:uid="{FC29DA1A-DC2D-409C-98CB-7B17B6E0533A}"/>
    <cellStyle name="ป้อนค่า 4 2 5 2" xfId="17632" xr:uid="{B03A4C66-BC46-4A42-A215-F6ABEC727A20}"/>
    <cellStyle name="ป้อนค่า 4 2 5 2 2" xfId="31423" xr:uid="{17574E62-590A-4F7F-9643-96849863B5B5}"/>
    <cellStyle name="ป้อนค่า 4 2 5 2 3" xfId="40080" xr:uid="{982E198D-E22A-434F-B7C5-1C06E3611A05}"/>
    <cellStyle name="ป้อนค่า 4 2 5 2 4" xfId="45177" xr:uid="{327724F1-2ECB-420D-8D15-2FC52054FF84}"/>
    <cellStyle name="ป้อนค่า 4 2 5 3" xfId="31422" xr:uid="{FE1809CA-7012-4B19-878F-1F5505BD3E6B}"/>
    <cellStyle name="ป้อนค่า 4 2 5 4" xfId="40079" xr:uid="{7DC0CDC3-BBFF-483E-93B0-C41E75811175}"/>
    <cellStyle name="ป้อนค่า 4 2 5 5" xfId="45176" xr:uid="{3022456B-1DD5-4C73-BF8F-A7562E2C7EA1}"/>
    <cellStyle name="ป้อนค่า 4 2 6" xfId="17633" xr:uid="{40E4B54D-F981-49B3-8E36-D81897E261ED}"/>
    <cellStyle name="ป้อนค่า 4 2 6 2" xfId="17634" xr:uid="{CE483F91-DE7E-4FC3-9F12-21A9BE32D73D}"/>
    <cellStyle name="ป้อนค่า 4 2 6 2 2" xfId="31425" xr:uid="{F940F73D-FB79-434D-9383-788ADA61CCF0}"/>
    <cellStyle name="ป้อนค่า 4 2 6 2 3" xfId="40082" xr:uid="{5085E238-4289-4758-9AF1-7768C7A609D7}"/>
    <cellStyle name="ป้อนค่า 4 2 6 2 4" xfId="45179" xr:uid="{75BC98C5-90AF-4C90-ACDF-FF4792F23BCA}"/>
    <cellStyle name="ป้อนค่า 4 2 6 3" xfId="31424" xr:uid="{532B687E-8AFE-4EB4-8A8A-29DBA7F49290}"/>
    <cellStyle name="ป้อนค่า 4 2 6 4" xfId="40081" xr:uid="{26F04BAA-07ED-455F-A6A9-9183C9496EA9}"/>
    <cellStyle name="ป้อนค่า 4 2 6 5" xfId="45178" xr:uid="{077E764B-3449-479F-813B-0AABCB3AC893}"/>
    <cellStyle name="ป้อนค่า 4 2 7" xfId="17635" xr:uid="{4FE1F1D9-03B7-49A9-AE34-CD684BF8FE31}"/>
    <cellStyle name="ป้อนค่า 4 2 7 2" xfId="17636" xr:uid="{873FDC82-3DD9-4211-9B70-74415841655D}"/>
    <cellStyle name="ป้อนค่า 4 2 7 2 2" xfId="31427" xr:uid="{93AFD552-0D41-4FA3-AB16-686C8485FCD6}"/>
    <cellStyle name="ป้อนค่า 4 2 7 2 3" xfId="40084" xr:uid="{94831580-6322-4F5D-A03B-FC5627C1F8E6}"/>
    <cellStyle name="ป้อนค่า 4 2 7 2 4" xfId="45181" xr:uid="{C707AA86-68F8-430F-8099-F82EA15530D5}"/>
    <cellStyle name="ป้อนค่า 4 2 7 3" xfId="31426" xr:uid="{DC670BF0-5F63-4F39-964F-A8A502CDDB58}"/>
    <cellStyle name="ป้อนค่า 4 2 7 4" xfId="40083" xr:uid="{9DB04BF0-1400-4FDD-9548-E4581F4A5924}"/>
    <cellStyle name="ป้อนค่า 4 2 7 5" xfId="45180" xr:uid="{3296A4DF-29DB-46F0-AEEB-D94E7F74E3A4}"/>
    <cellStyle name="ป้อนค่า 4 2 8" xfId="17637" xr:uid="{9D101B1A-B330-4644-8D6D-C4E463CE76FC}"/>
    <cellStyle name="ป้อนค่า 4 2 8 2" xfId="31428" xr:uid="{4A3A04F8-DBFF-446E-AD91-5D96BE9A4A54}"/>
    <cellStyle name="ป้อนค่า 4 2 8 3" xfId="40085" xr:uid="{0FE7DB31-A96C-4F30-9F5D-1ADBD55DA061}"/>
    <cellStyle name="ป้อนค่า 4 2 8 4" xfId="45182" xr:uid="{3A737AEA-48C6-4814-B922-6A9108C2F848}"/>
    <cellStyle name="ป้อนค่า 4 2 9" xfId="17638" xr:uid="{97DF171B-6BAA-41B7-9D4C-E960D2F522EE}"/>
    <cellStyle name="ป้อนค่า 4 2 9 2" xfId="17639" xr:uid="{75E60838-2A1D-49BF-ACF8-C9B0CA99F602}"/>
    <cellStyle name="ป้อนค่า 4 2 9 2 2" xfId="31430" xr:uid="{1A9306D1-CE01-49A0-9765-F2B7C241BD48}"/>
    <cellStyle name="ป้อนค่า 4 2 9 2 3" xfId="40087" xr:uid="{2090AF74-D1A5-49AD-ACAA-680EEBEEB3AC}"/>
    <cellStyle name="ป้อนค่า 4 2 9 2 4" xfId="45184" xr:uid="{32A2779D-7887-4B0F-AFEC-A1F360CC77D8}"/>
    <cellStyle name="ป้อนค่า 4 2 9 3" xfId="31429" xr:uid="{2291BDDC-FCC8-4146-A880-21CBFB6EC346}"/>
    <cellStyle name="ป้อนค่า 4 2 9 4" xfId="40086" xr:uid="{3B0BF974-A61B-4573-9D9D-C0808F2DA387}"/>
    <cellStyle name="ป้อนค่า 4 2 9 5" xfId="45183" xr:uid="{57C83E6D-2C1B-4B06-819C-B8972BE73D62}"/>
    <cellStyle name="ป้อนค่า 4 3" xfId="6942" xr:uid="{97B670E8-66DC-42B7-B6CD-5750600062D6}"/>
    <cellStyle name="ป้อนค่า 4 3 10" xfId="20566" xr:uid="{E1971CE8-B5F2-4EB5-90F6-87A125935DDB}"/>
    <cellStyle name="ป้อนค่า 4 3 10 2" xfId="34045" xr:uid="{18987BB1-4547-443B-9222-9800024F91B8}"/>
    <cellStyle name="ป้อนค่า 4 3 10 3" xfId="42269" xr:uid="{9C0E2FC8-D1FC-4178-85A6-11DBC659928A}"/>
    <cellStyle name="ป้อนค่า 4 3 10 4" xfId="46673" xr:uid="{6933F2EB-CEFE-4897-9BAE-CA6D43513C08}"/>
    <cellStyle name="ป้อนค่า 4 3 11" xfId="21435" xr:uid="{C17F76B6-1060-493E-8C01-F2E3A9FF1E9C}"/>
    <cellStyle name="ป้อนค่า 4 3 11 2" xfId="34901" xr:uid="{D26F92B5-2891-4E5C-A1D6-CE55D678AD7E}"/>
    <cellStyle name="ป้อนค่า 4 3 11 3" xfId="42937" xr:uid="{A63B75EE-C3E1-4A7E-B7A8-B11362420F43}"/>
    <cellStyle name="ป้อนค่า 4 3 11 4" xfId="47205" xr:uid="{438A0B20-65CB-48CF-9304-44D87AEEBB3E}"/>
    <cellStyle name="ป้อนค่า 4 3 12" xfId="22754" xr:uid="{BB67F91A-76D3-477C-B865-76C1AA47C8D9}"/>
    <cellStyle name="ป้อนค่า 4 3 12 2" xfId="36188" xr:uid="{0C7ABBD8-7E73-4A00-AB3D-E25C1DEEB3DD}"/>
    <cellStyle name="ป้อนค่า 4 3 12 3" xfId="43862" xr:uid="{1713DE9D-35FD-4323-9839-5BFB8890B3FF}"/>
    <cellStyle name="ป้อนค่า 4 3 12 4" xfId="47750" xr:uid="{4328E226-3E3C-4E7C-9660-D425C186C578}"/>
    <cellStyle name="ป้อนค่า 4 3 13" xfId="17640" xr:uid="{4740A766-0754-422E-A90A-F5C446327AB9}"/>
    <cellStyle name="ป้อนค่า 4 3 13 2" xfId="31431" xr:uid="{77EEA250-8AA1-4E1D-963B-C77E4C7B04DE}"/>
    <cellStyle name="ป้อนค่า 4 3 13 3" xfId="40088" xr:uid="{A8FF27ED-F586-4BA4-A8B9-2D9CBCB94F17}"/>
    <cellStyle name="ป้อนค่า 4 3 13 4" xfId="45185" xr:uid="{4FEEB2A0-82D0-402A-A9B8-55B8F6CFC537}"/>
    <cellStyle name="ป้อนค่า 4 3 14" xfId="9816" xr:uid="{547F2B7D-9667-43EF-AA6C-2D16A26C35A0}"/>
    <cellStyle name="ป้อนค่า 4 3 15" xfId="24454" xr:uid="{5B647398-32EA-472A-AA80-BEFE95CC24E3}"/>
    <cellStyle name="ป้อนค่า 4 3 16" xfId="8343" xr:uid="{A152225E-5D9D-4D14-95CF-4A49AC4B5C6E}"/>
    <cellStyle name="ป้อนค่า 4 3 17" xfId="44635" xr:uid="{D0BF0602-BEC3-4B00-8F1F-B848F960B19C}"/>
    <cellStyle name="ป้อนค่า 4 3 2" xfId="7490" xr:uid="{6ACD8ADD-743E-4779-8A7B-EE0B27DBF6DC}"/>
    <cellStyle name="ป้อนค่า 4 3 2 10" xfId="38200" xr:uid="{E7923430-E717-41ED-92A6-ED84B939A822}"/>
    <cellStyle name="ป้อนค่า 4 3 2 2" xfId="17642" xr:uid="{F959F647-EA93-4C93-ACEC-198A6321AD6F}"/>
    <cellStyle name="ป้อนค่า 4 3 2 2 2" xfId="31433" xr:uid="{782E8D9F-C1C2-413B-8D2E-04C54F88872A}"/>
    <cellStyle name="ป้อนค่า 4 3 2 2 3" xfId="40090" xr:uid="{90ECBB3E-3A0B-4BA0-8E73-6E17CAB239B3}"/>
    <cellStyle name="ป้อนค่า 4 3 2 2 4" xfId="45187" xr:uid="{A637895C-6584-4792-ABC5-F168128E973A}"/>
    <cellStyle name="ป้อนค่า 4 3 2 3" xfId="21071" xr:uid="{E8215289-5AAC-418C-A5A3-6A4673952F5C}"/>
    <cellStyle name="ป้อนค่า 4 3 2 3 2" xfId="34541" xr:uid="{E09CD9CB-8FC6-45CD-BD96-E6D4E6CD8E1F}"/>
    <cellStyle name="ป้อนค่า 4 3 2 3 3" xfId="42651" xr:uid="{BDE0860E-1873-4EB8-B294-65E64EBDCFA7}"/>
    <cellStyle name="ป้อนค่า 4 3 2 3 4" xfId="46977" xr:uid="{75E7C221-67C5-4FFD-A90B-4C26BA984ABB}"/>
    <cellStyle name="ป้อนค่า 4 3 2 4" xfId="20330" xr:uid="{5EC6AD54-0D55-49D2-A611-7EA303D66388}"/>
    <cellStyle name="ป้อนค่า 4 3 2 4 2" xfId="33844" xr:uid="{DB2B1C77-DC70-4504-9740-7CEADCAF71C2}"/>
    <cellStyle name="ป้อนค่า 4 3 2 4 3" xfId="42107" xr:uid="{418E56FD-198C-4777-A4F1-721E833B9785}"/>
    <cellStyle name="ป้อนค่า 4 3 2 4 4" xfId="46539" xr:uid="{7AEC801F-702F-4F94-AA16-698B1B0333D0}"/>
    <cellStyle name="ป้อนค่า 4 3 2 5" xfId="23261" xr:uid="{7D5AFCCB-DC7D-46F9-99E9-1D7219E67B23}"/>
    <cellStyle name="ป้อนค่า 4 3 2 5 2" xfId="36684" xr:uid="{E51006D3-5BF7-4D2B-9CC9-6290B3C0D56B}"/>
    <cellStyle name="ป้อนค่า 4 3 2 5 3" xfId="44214" xr:uid="{F6FB3CEE-6E45-4FAE-8AEF-71ACFAB29FB4}"/>
    <cellStyle name="ป้อนค่า 4 3 2 5 4" xfId="47980" xr:uid="{BA3AF1A7-8C47-4AE6-A7A4-ED52F78BF8FE}"/>
    <cellStyle name="ป้อนค่า 4 3 2 6" xfId="17641" xr:uid="{55EB7D00-3F03-4A42-B8C9-17A5AF61A5C5}"/>
    <cellStyle name="ป้อนค่า 4 3 2 6 2" xfId="31432" xr:uid="{E7CC93BE-3337-49A0-8A47-98E7D2329FF2}"/>
    <cellStyle name="ป้อนค่า 4 3 2 6 3" xfId="40089" xr:uid="{EDF4DE46-10A5-4F7A-8C5E-9FFF9E0DD724}"/>
    <cellStyle name="ป้อนค่า 4 3 2 6 4" xfId="45186" xr:uid="{420CB810-0FC4-4E03-A0C1-18DBE33B96FF}"/>
    <cellStyle name="ป้อนค่า 4 3 2 7" xfId="10350" xr:uid="{562B4A10-8704-47FE-A370-269BF7B1EDF2}"/>
    <cellStyle name="ป้อนค่า 4 3 2 8" xfId="24965" xr:uid="{94CAC2BC-75F2-453E-B9A8-76C18373606C}"/>
    <cellStyle name="ป้อนค่า 4 3 2 9" xfId="32911" xr:uid="{325CBDD9-B7AC-47BD-9539-84D9E54DDABF}"/>
    <cellStyle name="ป้อนค่า 4 3 3" xfId="17643" xr:uid="{5EB7AEA6-E5EA-4456-8A59-CED1FB629D48}"/>
    <cellStyle name="ป้อนค่า 4 3 3 2" xfId="17644" xr:uid="{644E53EA-6F64-46D9-9A72-AF7447991D60}"/>
    <cellStyle name="ป้อนค่า 4 3 3 2 2" xfId="31435" xr:uid="{FE52B9FF-C6AF-4065-BFF5-0974288AF73E}"/>
    <cellStyle name="ป้อนค่า 4 3 3 2 3" xfId="40092" xr:uid="{D68F08E7-D420-4CCD-954B-CEE03234061A}"/>
    <cellStyle name="ป้อนค่า 4 3 3 2 4" xfId="45189" xr:uid="{0A81A1F5-A10C-4E42-8890-A138C8E740C6}"/>
    <cellStyle name="ป้อนค่า 4 3 3 3" xfId="31434" xr:uid="{075431B0-0886-415D-B472-80ACF9191070}"/>
    <cellStyle name="ป้อนค่า 4 3 3 4" xfId="40091" xr:uid="{E7B82626-CEA1-4564-9FDF-4438EA6C55E8}"/>
    <cellStyle name="ป้อนค่า 4 3 3 5" xfId="45188" xr:uid="{8A47BAB1-D3DC-47DF-A628-C318ECC70FAC}"/>
    <cellStyle name="ป้อนค่า 4 3 4" xfId="17645" xr:uid="{0BAF94C1-BD50-490D-974E-DD54375E8389}"/>
    <cellStyle name="ป้อนค่า 4 3 4 2" xfId="17646" xr:uid="{3FC2EF6A-C0CB-406F-B12D-9993BDF78C53}"/>
    <cellStyle name="ป้อนค่า 4 3 4 2 2" xfId="31437" xr:uid="{12E36157-4155-4ED8-AEA1-45B184A7F57A}"/>
    <cellStyle name="ป้อนค่า 4 3 4 2 3" xfId="40094" xr:uid="{FEDE89B2-387D-4A8D-BDE4-9F5715188632}"/>
    <cellStyle name="ป้อนค่า 4 3 4 2 4" xfId="45191" xr:uid="{6413CC3A-61CC-42AE-9CF6-6127F769C18E}"/>
    <cellStyle name="ป้อนค่า 4 3 4 3" xfId="31436" xr:uid="{01DD6191-37B6-4FE9-A227-C3E90D920B09}"/>
    <cellStyle name="ป้อนค่า 4 3 4 4" xfId="40093" xr:uid="{EE25AF1C-7B42-4C98-B14D-F8CC6FD3E88C}"/>
    <cellStyle name="ป้อนค่า 4 3 4 5" xfId="45190" xr:uid="{C367D943-3725-4489-9DBE-A0C9582BD0EB}"/>
    <cellStyle name="ป้อนค่า 4 3 5" xfId="17647" xr:uid="{B67A4AFD-E170-4D6F-9241-D170229F5984}"/>
    <cellStyle name="ป้อนค่า 4 3 5 2" xfId="17648" xr:uid="{83D2B81F-1932-48F9-9A89-7C8A551F8533}"/>
    <cellStyle name="ป้อนค่า 4 3 5 2 2" xfId="31439" xr:uid="{66F4D048-B829-4986-9C82-162750A6DACD}"/>
    <cellStyle name="ป้อนค่า 4 3 5 2 3" xfId="40096" xr:uid="{89BD22A1-2FFC-4F56-B8ED-650A76ECB2D7}"/>
    <cellStyle name="ป้อนค่า 4 3 5 2 4" xfId="45193" xr:uid="{8534DA94-EA3A-45F3-8F5A-3BE2B8CA82F0}"/>
    <cellStyle name="ป้อนค่า 4 3 5 3" xfId="31438" xr:uid="{9A682688-FC93-478E-AFDA-8D6E3768ADF3}"/>
    <cellStyle name="ป้อนค่า 4 3 5 4" xfId="40095" xr:uid="{F88103FC-ED26-468E-86A0-E54C6B9917E5}"/>
    <cellStyle name="ป้อนค่า 4 3 5 5" xfId="45192" xr:uid="{DD90DA35-7C2E-4F81-8A5C-90747D673AE4}"/>
    <cellStyle name="ป้อนค่า 4 3 6" xfId="17649" xr:uid="{DB16D89F-17DE-4B57-893F-4695AC841433}"/>
    <cellStyle name="ป้อนค่า 4 3 6 2" xfId="17650" xr:uid="{4364666D-E6EC-41DF-98F1-906CB4835C4E}"/>
    <cellStyle name="ป้อนค่า 4 3 6 2 2" xfId="31441" xr:uid="{81B58693-8008-4349-ABF7-1F50301CC7D5}"/>
    <cellStyle name="ป้อนค่า 4 3 6 2 3" xfId="40098" xr:uid="{96EAF69E-F94A-4E01-894A-0A97666E0E14}"/>
    <cellStyle name="ป้อนค่า 4 3 6 2 4" xfId="45195" xr:uid="{D2490076-BA8D-4CDF-911B-C00BDE93AEA1}"/>
    <cellStyle name="ป้อนค่า 4 3 6 3" xfId="31440" xr:uid="{496B2186-75A5-42A6-B132-EBC5968625CD}"/>
    <cellStyle name="ป้อนค่า 4 3 6 4" xfId="40097" xr:uid="{B5ECA67F-DF13-4CA6-B55D-7412C4AFDB76}"/>
    <cellStyle name="ป้อนค่า 4 3 6 5" xfId="45194" xr:uid="{3F48B5FD-73CD-41B5-A7D6-5976ACA2A43C}"/>
    <cellStyle name="ป้อนค่า 4 3 7" xfId="17651" xr:uid="{63B81C9E-59AB-4CC7-A241-C55AE3758BBC}"/>
    <cellStyle name="ป้อนค่า 4 3 7 2" xfId="31442" xr:uid="{1C5C7AFB-6F67-4B9C-8EF8-10A5EB2A100F}"/>
    <cellStyle name="ป้อนค่า 4 3 7 3" xfId="40099" xr:uid="{C3D57046-E578-4694-A4DD-0ACB2382E9F5}"/>
    <cellStyle name="ป้อนค่า 4 3 7 4" xfId="45196" xr:uid="{C0BFB46F-1C01-4F07-A403-10AB4220D1E3}"/>
    <cellStyle name="ป้อนค่า 4 3 8" xfId="17652" xr:uid="{CC1BBE60-9221-49E0-A983-0104B001F0A9}"/>
    <cellStyle name="ป้อนค่า 4 3 8 2" xfId="17653" xr:uid="{47474544-4929-470A-8F27-BDE5EFAE877B}"/>
    <cellStyle name="ป้อนค่า 4 3 8 2 2" xfId="31444" xr:uid="{A9B41D36-450B-4FF2-82A9-2EC0B3ED4F48}"/>
    <cellStyle name="ป้อนค่า 4 3 8 2 3" xfId="40101" xr:uid="{B6F4F2B5-776A-4EDF-8B97-D0A7F8C8D800}"/>
    <cellStyle name="ป้อนค่า 4 3 8 2 4" xfId="45198" xr:uid="{EAA851BC-208B-42C3-A601-57CADAA1EB9A}"/>
    <cellStyle name="ป้อนค่า 4 3 8 3" xfId="31443" xr:uid="{FE9A1060-B698-44D8-968C-D0042CCC60BB}"/>
    <cellStyle name="ป้อนค่า 4 3 8 4" xfId="40100" xr:uid="{07DC133D-2963-4B95-8D75-066B301D7EF4}"/>
    <cellStyle name="ป้อนค่า 4 3 8 5" xfId="45197" xr:uid="{2A0CA10F-107D-4C63-A809-682526184F78}"/>
    <cellStyle name="ป้อนค่า 4 3 9" xfId="17654" xr:uid="{A7D55D96-AD83-41CB-8D1C-095300FAA14A}"/>
    <cellStyle name="ป้อนค่า 4 3 9 2" xfId="31445" xr:uid="{547C3E11-C5D7-4D79-8852-C3057FDE5065}"/>
    <cellStyle name="ป้อนค่า 4 3 9 3" xfId="40102" xr:uid="{AF002783-754A-4242-A5A3-79FB43B30D5B}"/>
    <cellStyle name="ป้อนค่า 4 3 9 4" xfId="45199" xr:uid="{8D58BE71-46BB-4682-A684-0690C10E522E}"/>
    <cellStyle name="ป้อนค่า 4 4" xfId="6943" xr:uid="{A5C49835-4416-41DC-8B28-BC4FF1BCD23C}"/>
    <cellStyle name="ป้อนค่า 4 4 10" xfId="20567" xr:uid="{99955CB4-2508-4687-8C56-E8D53286CBF6}"/>
    <cellStyle name="ป้อนค่า 4 4 10 2" xfId="34046" xr:uid="{465669AA-592F-4D97-B1B3-5F5FE765330A}"/>
    <cellStyle name="ป้อนค่า 4 4 10 3" xfId="42270" xr:uid="{FB73B938-8F0A-4685-A90F-F16D1A97E5ED}"/>
    <cellStyle name="ป้อนค่า 4 4 10 4" xfId="46674" xr:uid="{20227FEB-141C-4B2D-A9E0-68DF8AADB19E}"/>
    <cellStyle name="ป้อนค่า 4 4 11" xfId="22465" xr:uid="{E774A057-9DA8-4C7A-BBA5-2264314E1C4C}"/>
    <cellStyle name="ป้อนค่า 4 4 11 2" xfId="35908" xr:uid="{3409BC4D-1211-4CD2-ACBC-611D76F08360}"/>
    <cellStyle name="ป้อนค่า 4 4 11 3" xfId="43616" xr:uid="{395EDB75-5429-431A-B3F2-CBF60EEC4F41}"/>
    <cellStyle name="ป้อนค่า 4 4 11 4" xfId="47557" xr:uid="{2C20B93E-A93F-40DA-8722-8F4647D27020}"/>
    <cellStyle name="ป้อนค่า 4 4 12" xfId="22755" xr:uid="{929F3510-A580-40A2-82F9-02C46337B822}"/>
    <cellStyle name="ป้อนค่า 4 4 12 2" xfId="36189" xr:uid="{D795A876-B5EC-4938-9C4B-E13367B48707}"/>
    <cellStyle name="ป้อนค่า 4 4 12 3" xfId="43863" xr:uid="{19D28CEF-1245-4E42-B846-EBC7E12EB4BB}"/>
    <cellStyle name="ป้อนค่า 4 4 12 4" xfId="47751" xr:uid="{74A98AF7-E5C0-4972-B749-35BACC46636F}"/>
    <cellStyle name="ป้อนค่า 4 4 13" xfId="17655" xr:uid="{692C34C2-7A5A-4BC4-A782-7CE4A440629B}"/>
    <cellStyle name="ป้อนค่า 4 4 13 2" xfId="31446" xr:uid="{46412004-DF55-4A53-9237-3D9C2BEF807E}"/>
    <cellStyle name="ป้อนค่า 4 4 13 3" xfId="40103" xr:uid="{E4E973E8-5A32-451C-A6D2-D2A864D309B2}"/>
    <cellStyle name="ป้อนค่า 4 4 13 4" xfId="45200" xr:uid="{D4F5D4BE-63D9-4504-8B53-0ABC83F0C473}"/>
    <cellStyle name="ป้อนค่า 4 4 14" xfId="9817" xr:uid="{1C9069E1-32AC-46C8-BFA5-CB2B233ADA08}"/>
    <cellStyle name="ป้อนค่า 4 4 15" xfId="24455" xr:uid="{55B928A6-540A-4576-8631-D2147C0B3695}"/>
    <cellStyle name="ป้อนค่า 4 4 16" xfId="29510" xr:uid="{E7C59731-E591-49CA-A74A-D2C9E0604641}"/>
    <cellStyle name="ป้อนค่า 4 4 17" xfId="43250" xr:uid="{5976DE9E-5A80-4D26-9F72-DC86296D12DE}"/>
    <cellStyle name="ป้อนค่า 4 4 2" xfId="7491" xr:uid="{4666CC7D-F5EA-449E-A2A1-FB0135230620}"/>
    <cellStyle name="ป้อนค่า 4 4 2 10" xfId="38199" xr:uid="{E3332094-2E24-4800-9DE8-27702D8DB4A8}"/>
    <cellStyle name="ป้อนค่า 4 4 2 2" xfId="17657" xr:uid="{C915B710-6484-4544-B2FB-0E651D659781}"/>
    <cellStyle name="ป้อนค่า 4 4 2 2 2" xfId="31448" xr:uid="{2C51C3E8-6AD3-4B0A-9743-C739F18543E3}"/>
    <cellStyle name="ป้อนค่า 4 4 2 2 3" xfId="40105" xr:uid="{B17B1330-7274-4C5D-A7DF-EBB490313CB8}"/>
    <cellStyle name="ป้อนค่า 4 4 2 2 4" xfId="45202" xr:uid="{4B762880-DBF4-40E0-9EAE-D2619201DFDB}"/>
    <cellStyle name="ป้อนค่า 4 4 2 3" xfId="21072" xr:uid="{848E8E3B-A4C7-4463-89D8-C119F6516C68}"/>
    <cellStyle name="ป้อนค่า 4 4 2 3 2" xfId="34542" xr:uid="{F3EADE4B-A453-49A8-ABD2-C3B2A09DBDCB}"/>
    <cellStyle name="ป้อนค่า 4 4 2 3 3" xfId="42652" xr:uid="{88079D7C-B1DE-4816-B261-88CF3AFAAF74}"/>
    <cellStyle name="ป้อนค่า 4 4 2 3 4" xfId="46978" xr:uid="{B99605A1-7AC8-4254-BE61-9F47711B7098}"/>
    <cellStyle name="ป้อนค่า 4 4 2 4" xfId="19377" xr:uid="{7596D8A6-876B-4212-B260-D0FBD7698189}"/>
    <cellStyle name="ป้อนค่า 4 4 2 4 2" xfId="33042" xr:uid="{F3C137CC-E20C-4A23-ADCD-C7B9B38E6576}"/>
    <cellStyle name="ป้อนค่า 4 4 2 4 3" xfId="41555" xr:uid="{780FFA88-8756-48B2-BA14-65EF20B2CE76}"/>
    <cellStyle name="ป้อนค่า 4 4 2 4 4" xfId="46311" xr:uid="{56D3698A-A2B9-443B-BB0D-A9A35658D5FB}"/>
    <cellStyle name="ป้อนค่า 4 4 2 5" xfId="23262" xr:uid="{04EC2A03-F9E1-4AC2-9A1F-F6F327E9F6C9}"/>
    <cellStyle name="ป้อนค่า 4 4 2 5 2" xfId="36685" xr:uid="{70432882-D597-49BF-B4DF-C0FA030498D0}"/>
    <cellStyle name="ป้อนค่า 4 4 2 5 3" xfId="44215" xr:uid="{E0C4CCFA-43BA-4924-B3C2-E218AD453835}"/>
    <cellStyle name="ป้อนค่า 4 4 2 5 4" xfId="47981" xr:uid="{ED6EBE83-D1B1-474D-A381-6D14532469E5}"/>
    <cellStyle name="ป้อนค่า 4 4 2 6" xfId="17656" xr:uid="{0611F155-4013-4BEF-A72B-F12BECAE5B93}"/>
    <cellStyle name="ป้อนค่า 4 4 2 6 2" xfId="31447" xr:uid="{B344B64F-CA2E-4B21-970D-79C5E0054840}"/>
    <cellStyle name="ป้อนค่า 4 4 2 6 3" xfId="40104" xr:uid="{E6058245-6EA0-40B9-A5A3-834609C485A9}"/>
    <cellStyle name="ป้อนค่า 4 4 2 6 4" xfId="45201" xr:uid="{B78B9968-FC98-4654-AAC1-E5C8AC696472}"/>
    <cellStyle name="ป้อนค่า 4 4 2 7" xfId="10351" xr:uid="{965A9194-441A-4776-8772-DDE7A3635291}"/>
    <cellStyle name="ป้อนค่า 4 4 2 8" xfId="24966" xr:uid="{76F3D722-4B8A-49E7-B23C-354F717D7D44}"/>
    <cellStyle name="ป้อนค่า 4 4 2 9" xfId="34336" xr:uid="{098F1CC6-F161-44BE-AE5A-89946D664433}"/>
    <cellStyle name="ป้อนค่า 4 4 3" xfId="17658" xr:uid="{7FBA7AAF-E48A-42A1-B56B-AAB3BACF6EF5}"/>
    <cellStyle name="ป้อนค่า 4 4 3 2" xfId="17659" xr:uid="{E9D50465-BB52-499E-9001-2DFD84CABE8E}"/>
    <cellStyle name="ป้อนค่า 4 4 3 2 2" xfId="31450" xr:uid="{74DFA635-B47F-4C80-B7FC-B153FABCB169}"/>
    <cellStyle name="ป้อนค่า 4 4 3 2 3" xfId="40107" xr:uid="{C8142225-EE6D-4E8A-B708-6740C2E87EC4}"/>
    <cellStyle name="ป้อนค่า 4 4 3 2 4" xfId="45204" xr:uid="{ED5433C3-27A6-4CF5-B3AA-5BE84EB999A2}"/>
    <cellStyle name="ป้อนค่า 4 4 3 3" xfId="31449" xr:uid="{0E957014-093E-40A5-B40F-CE67FE47A620}"/>
    <cellStyle name="ป้อนค่า 4 4 3 4" xfId="40106" xr:uid="{37606BD7-E1BA-4D6B-A817-2C3E3B01D3E0}"/>
    <cellStyle name="ป้อนค่า 4 4 3 5" xfId="45203" xr:uid="{61A64536-72A9-4325-A33E-9733E119B9C9}"/>
    <cellStyle name="ป้อนค่า 4 4 4" xfId="17660" xr:uid="{CA071473-EAE6-40DF-BAA9-8A9BDEAA0743}"/>
    <cellStyle name="ป้อนค่า 4 4 4 2" xfId="17661" xr:uid="{09FFD583-D52C-4DAC-8953-AB00817CAF6B}"/>
    <cellStyle name="ป้อนค่า 4 4 4 2 2" xfId="31452" xr:uid="{1C2597B3-1C1C-4226-BFD5-60FEF0A52224}"/>
    <cellStyle name="ป้อนค่า 4 4 4 2 3" xfId="40109" xr:uid="{ECF98238-F593-4798-9356-CCA12944EE38}"/>
    <cellStyle name="ป้อนค่า 4 4 4 2 4" xfId="45206" xr:uid="{7A5A449D-7E14-45E9-8815-672973DC4959}"/>
    <cellStyle name="ป้อนค่า 4 4 4 3" xfId="31451" xr:uid="{3E58BB79-6632-4393-B32D-1E57D9045059}"/>
    <cellStyle name="ป้อนค่า 4 4 4 4" xfId="40108" xr:uid="{D6BE8D76-A2DD-49F3-AAF7-5D80985706ED}"/>
    <cellStyle name="ป้อนค่า 4 4 4 5" xfId="45205" xr:uid="{4FF4956E-A097-4C0B-9D75-FEBC9E9971B5}"/>
    <cellStyle name="ป้อนค่า 4 4 5" xfId="17662" xr:uid="{98C986FF-D27A-4FDA-ADC6-16CE5428212B}"/>
    <cellStyle name="ป้อนค่า 4 4 5 2" xfId="17663" xr:uid="{8F198435-B162-4907-B61D-EABA5043DA8F}"/>
    <cellStyle name="ป้อนค่า 4 4 5 2 2" xfId="31454" xr:uid="{6CAA150D-7FEE-4B96-907E-9D03DD43C881}"/>
    <cellStyle name="ป้อนค่า 4 4 5 2 3" xfId="40111" xr:uid="{C7545574-C8B6-4A79-B375-11CA685C8A58}"/>
    <cellStyle name="ป้อนค่า 4 4 5 2 4" xfId="45208" xr:uid="{7AE76DAB-3318-4D76-AAA0-783FE95F40B0}"/>
    <cellStyle name="ป้อนค่า 4 4 5 3" xfId="31453" xr:uid="{41B91EBC-BE2E-40E9-BA5C-445DFE28CBE6}"/>
    <cellStyle name="ป้อนค่า 4 4 5 4" xfId="40110" xr:uid="{23EC241C-F5FB-4DB9-9074-27D1694A46CC}"/>
    <cellStyle name="ป้อนค่า 4 4 5 5" xfId="45207" xr:uid="{9C54E38A-10B0-4711-A0DE-B21E174F5FCA}"/>
    <cellStyle name="ป้อนค่า 4 4 6" xfId="17664" xr:uid="{38882E31-E8CB-4FED-92BD-F35C851451F5}"/>
    <cellStyle name="ป้อนค่า 4 4 6 2" xfId="17665" xr:uid="{17C7166B-CBC6-44CA-91F0-27AAC8943B19}"/>
    <cellStyle name="ป้อนค่า 4 4 6 2 2" xfId="31456" xr:uid="{3A16A3B0-09DF-49E9-83A7-4AB49A6AD0FA}"/>
    <cellStyle name="ป้อนค่า 4 4 6 2 3" xfId="40113" xr:uid="{242C06D5-0A9D-43CF-AE08-14811AC869AA}"/>
    <cellStyle name="ป้อนค่า 4 4 6 2 4" xfId="45210" xr:uid="{C015C526-A410-4065-AF04-5E9E6435F0E3}"/>
    <cellStyle name="ป้อนค่า 4 4 6 3" xfId="31455" xr:uid="{B4A176A7-BAD5-437A-B5FD-955FD106AF25}"/>
    <cellStyle name="ป้อนค่า 4 4 6 4" xfId="40112" xr:uid="{5AC464CD-1C81-4DEA-BBC4-47500CDF882A}"/>
    <cellStyle name="ป้อนค่า 4 4 6 5" xfId="45209" xr:uid="{E9FCA5EB-5E68-4105-801C-A87A4EA2661B}"/>
    <cellStyle name="ป้อนค่า 4 4 7" xfId="17666" xr:uid="{72E7A99E-1167-481D-9038-51DA75D1D5DD}"/>
    <cellStyle name="ป้อนค่า 4 4 7 2" xfId="31457" xr:uid="{FCE66300-FE77-4971-9001-28CE4A4895DF}"/>
    <cellStyle name="ป้อนค่า 4 4 7 3" xfId="40114" xr:uid="{8C520EDB-590D-41DF-8363-7E7BFE00BC1F}"/>
    <cellStyle name="ป้อนค่า 4 4 7 4" xfId="45211" xr:uid="{D9BA12C6-881F-47BD-B6A4-0BF9AD8DEC52}"/>
    <cellStyle name="ป้อนค่า 4 4 8" xfId="17667" xr:uid="{A85F05B7-8C42-4F2E-A4A6-AEE105303A33}"/>
    <cellStyle name="ป้อนค่า 4 4 8 2" xfId="17668" xr:uid="{46FC44F5-D020-4018-A347-4241EA3F9ECD}"/>
    <cellStyle name="ป้อนค่า 4 4 8 2 2" xfId="31459" xr:uid="{1C9E1D03-B079-4447-8E91-8AA5DAA0E945}"/>
    <cellStyle name="ป้อนค่า 4 4 8 2 3" xfId="40116" xr:uid="{9521CAA2-8828-4814-8584-E7B87D39FEB0}"/>
    <cellStyle name="ป้อนค่า 4 4 8 2 4" xfId="45213" xr:uid="{6996FE3E-BDEC-46C2-BAF3-6ACE0B685AE8}"/>
    <cellStyle name="ป้อนค่า 4 4 8 3" xfId="31458" xr:uid="{1FB75AE2-ED8C-4066-A6FE-792939691CCD}"/>
    <cellStyle name="ป้อนค่า 4 4 8 4" xfId="40115" xr:uid="{0D21B9ED-1C2B-4EFC-9D21-FC44ACC6BD97}"/>
    <cellStyle name="ป้อนค่า 4 4 8 5" xfId="45212" xr:uid="{B7F14C6F-144A-4C31-89AC-C5853FC807AB}"/>
    <cellStyle name="ป้อนค่า 4 4 9" xfId="17669" xr:uid="{82240C48-E78A-4BD9-9E96-CC1C28C95E1F}"/>
    <cellStyle name="ป้อนค่า 4 4 9 2" xfId="31460" xr:uid="{3165E3D5-617E-4DD7-954D-2A22534764B9}"/>
    <cellStyle name="ป้อนค่า 4 4 9 3" xfId="40117" xr:uid="{8230E415-9AB2-494D-A4FA-CE945A47326F}"/>
    <cellStyle name="ป้อนค่า 4 4 9 4" xfId="45214" xr:uid="{D51DBA62-E572-490B-8A33-D84B5E8549B8}"/>
    <cellStyle name="ป้อนค่า 4 5" xfId="6944" xr:uid="{2E46F99E-71B1-449A-AAA3-A1D82968C870}"/>
    <cellStyle name="ป้อนค่า 4 5 10" xfId="20568" xr:uid="{96B53D7B-D518-445A-A774-3C629B5C87BD}"/>
    <cellStyle name="ป้อนค่า 4 5 10 2" xfId="34047" xr:uid="{39912830-76C8-4733-8C29-BB9248B9D670}"/>
    <cellStyle name="ป้อนค่า 4 5 10 3" xfId="42271" xr:uid="{CA43201D-B08A-4202-8598-BF27E060F841}"/>
    <cellStyle name="ป้อนค่า 4 5 10 4" xfId="46675" xr:uid="{EEE2D35F-BC5B-4E86-AAE4-7CEA95B254D2}"/>
    <cellStyle name="ป้อนค่า 4 5 11" xfId="21434" xr:uid="{528198E1-0E8B-4FD4-9785-2284F0C617ED}"/>
    <cellStyle name="ป้อนค่า 4 5 11 2" xfId="34900" xr:uid="{C8466546-0B2D-4C9E-A231-AEF83928F8C6}"/>
    <cellStyle name="ป้อนค่า 4 5 11 3" xfId="42936" xr:uid="{B03A7797-23B4-4FBB-A68C-048DE3BECF15}"/>
    <cellStyle name="ป้อนค่า 4 5 11 4" xfId="47204" xr:uid="{88FB2339-223D-4310-ADFF-EDB7D2C81A0A}"/>
    <cellStyle name="ป้อนค่า 4 5 12" xfId="22756" xr:uid="{AA4C0B6A-0AFD-4675-97FA-468999ED1F92}"/>
    <cellStyle name="ป้อนค่า 4 5 12 2" xfId="36190" xr:uid="{E8395234-3C91-43F7-8AD0-CB406F9777C2}"/>
    <cellStyle name="ป้อนค่า 4 5 12 3" xfId="43864" xr:uid="{A1802861-4F6D-4B27-8ECA-A9A8ED0FDFC1}"/>
    <cellStyle name="ป้อนค่า 4 5 12 4" xfId="47752" xr:uid="{EFD27616-96C3-4EE9-8AC2-F2F6A71CA5E9}"/>
    <cellStyle name="ป้อนค่า 4 5 13" xfId="17670" xr:uid="{A8E87728-B4B6-45C2-8AAA-7392A32101C9}"/>
    <cellStyle name="ป้อนค่า 4 5 13 2" xfId="31461" xr:uid="{109DE523-55D8-48F3-93A7-966CEA4CE7F5}"/>
    <cellStyle name="ป้อนค่า 4 5 13 3" xfId="40118" xr:uid="{C00C709B-27EB-45A4-886D-1E20DF97FE6E}"/>
    <cellStyle name="ป้อนค่า 4 5 13 4" xfId="45215" xr:uid="{7749CD9B-FAA2-45C0-B4FC-03E7438683B8}"/>
    <cellStyle name="ป้อนค่า 4 5 14" xfId="9818" xr:uid="{EEDC6B69-0BC3-4F71-9C48-4860DFFFEE44}"/>
    <cellStyle name="ป้อนค่า 4 5 15" xfId="24456" xr:uid="{30585B58-AA4B-46D0-9BE7-0A91B8038D41}"/>
    <cellStyle name="ป้อนค่า 4 5 16" xfId="7848" xr:uid="{8A3C25A4-CE56-4EF3-BD74-1B01DD39B6D4}"/>
    <cellStyle name="ป้อนค่า 4 5 17" xfId="43035" xr:uid="{03CE8169-1C01-4D36-87BA-B83611B520B7}"/>
    <cellStyle name="ป้อนค่า 4 5 2" xfId="7492" xr:uid="{0A8B489B-D20A-42D7-9F34-A2C9D3FD97BA}"/>
    <cellStyle name="ป้อนค่า 4 5 2 10" xfId="38198" xr:uid="{01B870C4-EA84-4637-9089-A74F98D0E3BA}"/>
    <cellStyle name="ป้อนค่า 4 5 2 2" xfId="17672" xr:uid="{1586BD21-260C-4827-AF0E-4102F7B18693}"/>
    <cellStyle name="ป้อนค่า 4 5 2 2 2" xfId="31463" xr:uid="{B4D89A84-D87F-40A6-BFB1-ED51F7696A65}"/>
    <cellStyle name="ป้อนค่า 4 5 2 2 3" xfId="40120" xr:uid="{8AF8A6B3-AF29-4BED-B9BB-1381A1539AA9}"/>
    <cellStyle name="ป้อนค่า 4 5 2 2 4" xfId="45217" xr:uid="{2BC18FF1-0A88-4771-B1E7-807521EF4D87}"/>
    <cellStyle name="ป้อนค่า 4 5 2 3" xfId="21073" xr:uid="{0B06C92D-35CB-419D-9CD3-63B2EE377BCD}"/>
    <cellStyle name="ป้อนค่า 4 5 2 3 2" xfId="34543" xr:uid="{958B69F9-578B-49DE-8F0A-D8C3FA625C25}"/>
    <cellStyle name="ป้อนค่า 4 5 2 3 3" xfId="42653" xr:uid="{1A3B1611-6C51-436D-8244-D46EF5DCE515}"/>
    <cellStyle name="ป้อนค่า 4 5 2 3 4" xfId="46979" xr:uid="{609F3A6D-DBA7-402C-8362-6E75E891AD55}"/>
    <cellStyle name="ป้อนค่า 4 5 2 4" xfId="20331" xr:uid="{8E835E1F-53D2-40AE-9C65-529172856AB5}"/>
    <cellStyle name="ป้อนค่า 4 5 2 4 2" xfId="33845" xr:uid="{BFE3696D-0673-4D35-B3DD-5B3E29B954AA}"/>
    <cellStyle name="ป้อนค่า 4 5 2 4 3" xfId="42108" xr:uid="{FED687F3-1C84-4622-A249-E23D749286B9}"/>
    <cellStyle name="ป้อนค่า 4 5 2 4 4" xfId="46540" xr:uid="{561E232D-D69C-42A7-ACEA-24762388F505}"/>
    <cellStyle name="ป้อนค่า 4 5 2 5" xfId="23263" xr:uid="{A7DDC6B8-D048-4521-AD3A-EB1FA84E0271}"/>
    <cellStyle name="ป้อนค่า 4 5 2 5 2" xfId="36686" xr:uid="{023717AA-16B3-405C-967E-B10F2B7F22F2}"/>
    <cellStyle name="ป้อนค่า 4 5 2 5 3" xfId="44216" xr:uid="{502CF5BF-8A76-4F20-AC44-FAA6455DFFCB}"/>
    <cellStyle name="ป้อนค่า 4 5 2 5 4" xfId="47982" xr:uid="{32F5B344-F6F9-4021-A501-57BDAAD78906}"/>
    <cellStyle name="ป้อนค่า 4 5 2 6" xfId="17671" xr:uid="{AFA6CE0E-9DE3-4D38-9C86-CED46D0901EA}"/>
    <cellStyle name="ป้อนค่า 4 5 2 6 2" xfId="31462" xr:uid="{6039600F-52A6-43C7-A664-D9F3CA71B3C8}"/>
    <cellStyle name="ป้อนค่า 4 5 2 6 3" xfId="40119" xr:uid="{819F9E3D-54F4-4838-AD03-02AE939E50D2}"/>
    <cellStyle name="ป้อนค่า 4 5 2 6 4" xfId="45216" xr:uid="{62B5378C-EBB9-4817-AA80-1F3381CECF34}"/>
    <cellStyle name="ป้อนค่า 4 5 2 7" xfId="10352" xr:uid="{F3B2C4B6-9F22-414A-9455-2D5FA7A05F58}"/>
    <cellStyle name="ป้อนค่า 4 5 2 8" xfId="24967" xr:uid="{ACDEBD34-5011-4BDB-8C44-99FA6AB8EA22}"/>
    <cellStyle name="ป้อนค่า 4 5 2 9" xfId="36987" xr:uid="{E9EE9554-32C9-42EF-A060-9EB88D3C957F}"/>
    <cellStyle name="ป้อนค่า 4 5 3" xfId="17673" xr:uid="{50A1B914-AF6A-404E-A2AA-C38174AC1F18}"/>
    <cellStyle name="ป้อนค่า 4 5 3 2" xfId="17674" xr:uid="{37B6BE28-9147-4742-ABD6-A7ECEE1F9F13}"/>
    <cellStyle name="ป้อนค่า 4 5 3 2 2" xfId="31465" xr:uid="{6837EBA4-2DE2-4939-A63F-7DD04B36C131}"/>
    <cellStyle name="ป้อนค่า 4 5 3 2 3" xfId="40122" xr:uid="{984D30D1-6912-4B85-B53E-B0A08F074CFB}"/>
    <cellStyle name="ป้อนค่า 4 5 3 2 4" xfId="45219" xr:uid="{8EA2F10D-15B5-4CA1-9DF2-610D6BAC7444}"/>
    <cellStyle name="ป้อนค่า 4 5 3 3" xfId="31464" xr:uid="{2842F33D-0305-4FE2-9FAB-827DC37171CA}"/>
    <cellStyle name="ป้อนค่า 4 5 3 4" xfId="40121" xr:uid="{39FC5192-9070-4530-AAAB-39022E3676B4}"/>
    <cellStyle name="ป้อนค่า 4 5 3 5" xfId="45218" xr:uid="{38071967-17C5-4A9C-BDE3-50BC91465599}"/>
    <cellStyle name="ป้อนค่า 4 5 4" xfId="17675" xr:uid="{B62CED29-4740-4FC8-8662-8F45A68BAF57}"/>
    <cellStyle name="ป้อนค่า 4 5 4 2" xfId="17676" xr:uid="{A320DED3-3D51-4E5A-AB37-2D1D292920BF}"/>
    <cellStyle name="ป้อนค่า 4 5 4 2 2" xfId="31467" xr:uid="{ECDC761E-C452-494D-ABB3-CD8F1D7865B0}"/>
    <cellStyle name="ป้อนค่า 4 5 4 2 3" xfId="40124" xr:uid="{D4D57492-B57B-4EED-8ACD-61B54268FAC0}"/>
    <cellStyle name="ป้อนค่า 4 5 4 2 4" xfId="45221" xr:uid="{9E8224C8-6727-45F6-82B6-FDD1778FD40E}"/>
    <cellStyle name="ป้อนค่า 4 5 4 3" xfId="31466" xr:uid="{BF722992-4641-4D7B-83E5-184764C38DAD}"/>
    <cellStyle name="ป้อนค่า 4 5 4 4" xfId="40123" xr:uid="{59C68051-828E-47F6-B022-58C02ECBAB47}"/>
    <cellStyle name="ป้อนค่า 4 5 4 5" xfId="45220" xr:uid="{CB42F580-3693-4FE2-B800-D4FDF0A02877}"/>
    <cellStyle name="ป้อนค่า 4 5 5" xfId="17677" xr:uid="{CF5D3C79-9560-4D1D-954C-EAF1029A62C9}"/>
    <cellStyle name="ป้อนค่า 4 5 5 2" xfId="17678" xr:uid="{11E751C4-3CC4-40CF-AE8D-BF2A95190BD8}"/>
    <cellStyle name="ป้อนค่า 4 5 5 2 2" xfId="31469" xr:uid="{823993A6-49C0-447A-970A-46AD7496797F}"/>
    <cellStyle name="ป้อนค่า 4 5 5 2 3" xfId="40126" xr:uid="{7E2FE18A-0833-4188-90FE-A6B63321AB36}"/>
    <cellStyle name="ป้อนค่า 4 5 5 2 4" xfId="45223" xr:uid="{8B7161C7-D0E9-4DB1-9642-FE7CF9181173}"/>
    <cellStyle name="ป้อนค่า 4 5 5 3" xfId="31468" xr:uid="{97BDF248-FEA3-455E-9BC0-64A5BBEFD558}"/>
    <cellStyle name="ป้อนค่า 4 5 5 4" xfId="40125" xr:uid="{CE835CC7-0E92-42A4-87FE-1A7173BAFDBE}"/>
    <cellStyle name="ป้อนค่า 4 5 5 5" xfId="45222" xr:uid="{F75A80B1-6C40-4A3E-A728-24E6411B5C25}"/>
    <cellStyle name="ป้อนค่า 4 5 6" xfId="17679" xr:uid="{2E3D9F3F-9C49-4194-BC2C-4A12BFD1A16D}"/>
    <cellStyle name="ป้อนค่า 4 5 6 2" xfId="17680" xr:uid="{3B6937E8-1364-4865-B6BE-72426455F6E5}"/>
    <cellStyle name="ป้อนค่า 4 5 6 2 2" xfId="31471" xr:uid="{A5A5DFCA-6BBA-4604-8D23-E2DB2A8D8527}"/>
    <cellStyle name="ป้อนค่า 4 5 6 2 3" xfId="40128" xr:uid="{76BA4B6A-9126-49F3-AE54-56C87390CCCC}"/>
    <cellStyle name="ป้อนค่า 4 5 6 2 4" xfId="45225" xr:uid="{F2522FA7-00CB-4441-B499-2015C33F2E2E}"/>
    <cellStyle name="ป้อนค่า 4 5 6 3" xfId="31470" xr:uid="{3702C72E-BFFB-4D98-AD0D-5CC851278CC0}"/>
    <cellStyle name="ป้อนค่า 4 5 6 4" xfId="40127" xr:uid="{07004644-DD0D-43D9-9EBB-B53C2C91CEFA}"/>
    <cellStyle name="ป้อนค่า 4 5 6 5" xfId="45224" xr:uid="{376EB033-ACCF-49EF-B002-EC58B19A9E2D}"/>
    <cellStyle name="ป้อนค่า 4 5 7" xfId="17681" xr:uid="{73F45A7C-2D05-47B4-B0CE-1931ADC9CBD1}"/>
    <cellStyle name="ป้อนค่า 4 5 7 2" xfId="31472" xr:uid="{A134D739-9D23-47CF-A4B6-2AA7AE51DD02}"/>
    <cellStyle name="ป้อนค่า 4 5 7 3" xfId="40129" xr:uid="{BE49BB8A-BCFD-4310-85AF-85BB15AF8DF6}"/>
    <cellStyle name="ป้อนค่า 4 5 7 4" xfId="45226" xr:uid="{8F22BDAB-1BC2-47B1-8549-A69251F56B54}"/>
    <cellStyle name="ป้อนค่า 4 5 8" xfId="17682" xr:uid="{27AFA202-3DD6-4386-BC24-3FA1DD902C38}"/>
    <cellStyle name="ป้อนค่า 4 5 8 2" xfId="17683" xr:uid="{C7F5A04F-193E-4D43-9F0A-1144DEED0B3A}"/>
    <cellStyle name="ป้อนค่า 4 5 8 2 2" xfId="31474" xr:uid="{A7ACABC4-6D7C-482C-A664-F1298EC9EC53}"/>
    <cellStyle name="ป้อนค่า 4 5 8 2 3" xfId="40131" xr:uid="{A0031105-F18C-4D6C-BFC1-3386E1D3A0F8}"/>
    <cellStyle name="ป้อนค่า 4 5 8 2 4" xfId="45228" xr:uid="{0A1125F5-58E3-4CBB-880D-CBFFD97DEADB}"/>
    <cellStyle name="ป้อนค่า 4 5 8 3" xfId="31473" xr:uid="{E25CCCE4-0B24-4CF0-9A9D-EE112FE14098}"/>
    <cellStyle name="ป้อนค่า 4 5 8 4" xfId="40130" xr:uid="{DAFD6148-9849-478F-9C9E-781B7ADDA85A}"/>
    <cellStyle name="ป้อนค่า 4 5 8 5" xfId="45227" xr:uid="{986EC5B6-B974-47D8-BF96-B1BAA36F1F54}"/>
    <cellStyle name="ป้อนค่า 4 5 9" xfId="17684" xr:uid="{F012A527-624C-4DC7-B189-A4BE63DBBC94}"/>
    <cellStyle name="ป้อนค่า 4 5 9 2" xfId="31475" xr:uid="{494AF68B-D049-42E8-9774-6BAE18C993D6}"/>
    <cellStyle name="ป้อนค่า 4 5 9 3" xfId="40132" xr:uid="{02912A8B-65B1-49C6-9ED9-2A880AE8C161}"/>
    <cellStyle name="ป้อนค่า 4 5 9 4" xfId="45229" xr:uid="{48286D9A-56BE-42DB-A005-7AFFEE029890}"/>
    <cellStyle name="ป้อนค่า 4 6" xfId="6945" xr:uid="{F3ED3F83-41D3-4BA3-9196-817236AF885C}"/>
    <cellStyle name="ป้อนค่า 4 6 10" xfId="22757" xr:uid="{B2F217DB-061C-4D37-AC03-C7D110E32ED3}"/>
    <cellStyle name="ป้อนค่า 4 6 10 2" xfId="36191" xr:uid="{F27583FD-7D38-40E9-A7BF-F584035DDBA3}"/>
    <cellStyle name="ป้อนค่า 4 6 10 3" xfId="43865" xr:uid="{8063C2E8-8EA9-4AFE-9636-28EAE85EC1A8}"/>
    <cellStyle name="ป้อนค่า 4 6 10 4" xfId="47753" xr:uid="{E474C98C-4233-4374-98FB-92F9C32C4323}"/>
    <cellStyle name="ป้อนค่า 4 6 11" xfId="17685" xr:uid="{25D34AF5-3C97-4D6F-804B-E8467ADB00F5}"/>
    <cellStyle name="ป้อนค่า 4 6 11 2" xfId="31476" xr:uid="{13932BB7-6884-4E3D-A300-C08C3ED38C15}"/>
    <cellStyle name="ป้อนค่า 4 6 11 3" xfId="40133" xr:uid="{D7C8818B-5903-4A95-BF36-70F2708D1A80}"/>
    <cellStyle name="ป้อนค่า 4 6 11 4" xfId="45230" xr:uid="{CD264570-10E3-462C-BB1A-3AF8CF5EB3DD}"/>
    <cellStyle name="ป้อนค่า 4 6 12" xfId="9819" xr:uid="{76958A79-FDBE-4606-9731-BB1A16922161}"/>
    <cellStyle name="ป้อนค่า 4 6 13" xfId="24457" xr:uid="{404E4E45-463B-41A6-A1C5-19A78E4F26B9}"/>
    <cellStyle name="ป้อนค่า 4 6 14" xfId="8344" xr:uid="{EDFB04A1-25E1-4EA5-B2EC-93A7500BB588}"/>
    <cellStyle name="ป้อนค่า 4 6 15" xfId="41994" xr:uid="{B51587E1-4E5B-4042-B403-93029FE3860D}"/>
    <cellStyle name="ป้อนค่า 4 6 2" xfId="7493" xr:uid="{DF7AD137-D514-4590-8D78-9016E5253AF8}"/>
    <cellStyle name="ป้อนค่า 4 6 2 10" xfId="38197" xr:uid="{06AE9933-194D-48A6-9EDF-ACBD5C6BB838}"/>
    <cellStyle name="ป้อนค่า 4 6 2 2" xfId="17687" xr:uid="{C1BAA151-FA90-48F7-A823-922F44361C4D}"/>
    <cellStyle name="ป้อนค่า 4 6 2 2 2" xfId="31478" xr:uid="{97AB8F0A-EC15-43A8-8162-D0838BD8B925}"/>
    <cellStyle name="ป้อนค่า 4 6 2 2 3" xfId="40135" xr:uid="{06EAEE1C-BF25-4A7F-9A51-C530B3347FEC}"/>
    <cellStyle name="ป้อนค่า 4 6 2 2 4" xfId="45232" xr:uid="{82B9DE27-E605-4158-90F1-905DBE52FFD2}"/>
    <cellStyle name="ป้อนค่า 4 6 2 3" xfId="21074" xr:uid="{3C9F5C0F-EAF6-4197-82FC-1FF86B90875A}"/>
    <cellStyle name="ป้อนค่า 4 6 2 3 2" xfId="34544" xr:uid="{B1BCB9CD-AAF4-46B5-B108-A07E493A9FC6}"/>
    <cellStyle name="ป้อนค่า 4 6 2 3 3" xfId="42654" xr:uid="{01DB27F2-234E-4A54-91DC-5D56B6A79638}"/>
    <cellStyle name="ป้อนค่า 4 6 2 3 4" xfId="46980" xr:uid="{FCAD84B5-9654-4572-A113-B5C478E71A18}"/>
    <cellStyle name="ป้อนค่า 4 6 2 4" xfId="19003" xr:uid="{465FB035-61AC-4EEC-995D-DB22DE72D89C}"/>
    <cellStyle name="ป้อนค่า 4 6 2 4 2" xfId="32703" xr:uid="{53E09AB2-EEEA-474F-B8D2-396F507B0BF3}"/>
    <cellStyle name="ป้อนค่า 4 6 2 4 3" xfId="41240" xr:uid="{F3963BA7-FD9F-45C0-9922-557F83F8DD05}"/>
    <cellStyle name="ป้อนค่า 4 6 2 4 4" xfId="46121" xr:uid="{713D5B06-67EE-4315-ADF0-5D1DF72549C8}"/>
    <cellStyle name="ป้อนค่า 4 6 2 5" xfId="23264" xr:uid="{6A0B5E3B-7A6D-42A8-A109-9BF06B266D08}"/>
    <cellStyle name="ป้อนค่า 4 6 2 5 2" xfId="36687" xr:uid="{9F131B5A-1603-4A3C-BD35-485498542935}"/>
    <cellStyle name="ป้อนค่า 4 6 2 5 3" xfId="44217" xr:uid="{9E919A09-E412-4462-BA7A-8153FE34C02C}"/>
    <cellStyle name="ป้อนค่า 4 6 2 5 4" xfId="47983" xr:uid="{5A5EBD2D-3AE3-4250-A7E6-95903D3C0CCD}"/>
    <cellStyle name="ป้อนค่า 4 6 2 6" xfId="17686" xr:uid="{42BC9C0F-C04B-43B5-B54B-DBB71793C1CF}"/>
    <cellStyle name="ป้อนค่า 4 6 2 6 2" xfId="31477" xr:uid="{8B2ADE43-D94B-4A2D-80D4-8040A2222F74}"/>
    <cellStyle name="ป้อนค่า 4 6 2 6 3" xfId="40134" xr:uid="{E7AAFD37-EAC4-451A-9471-3FCF6D943547}"/>
    <cellStyle name="ป้อนค่า 4 6 2 6 4" xfId="45231" xr:uid="{5F690667-0168-47A5-9400-30626A2BA141}"/>
    <cellStyle name="ป้อนค่า 4 6 2 7" xfId="10353" xr:uid="{8D8ECCCE-0BD6-4FA7-89C5-26AB89E59659}"/>
    <cellStyle name="ป้อนค่า 4 6 2 8" xfId="24968" xr:uid="{3952212E-4B52-4270-AF77-0547E86C71D5}"/>
    <cellStyle name="ป้อนค่า 4 6 2 9" xfId="36481" xr:uid="{8AD12BEB-3FA1-47FA-B62E-466728EFD2AA}"/>
    <cellStyle name="ป้อนค่า 4 6 3" xfId="17688" xr:uid="{9213A337-D52B-4FEA-9C8A-32D3C4713F7F}"/>
    <cellStyle name="ป้อนค่า 4 6 3 2" xfId="17689" xr:uid="{11F3229E-B273-4AFF-8920-9C3D983852BA}"/>
    <cellStyle name="ป้อนค่า 4 6 3 2 2" xfId="31480" xr:uid="{DA6CC7AF-D5FD-482B-A66E-44E0A80C2322}"/>
    <cellStyle name="ป้อนค่า 4 6 3 2 3" xfId="40137" xr:uid="{E3E20929-CB08-4B87-B4DE-64EF3CDAC47B}"/>
    <cellStyle name="ป้อนค่า 4 6 3 2 4" xfId="45234" xr:uid="{0275C8DF-2402-4E9A-A90B-E669AAEDF2F2}"/>
    <cellStyle name="ป้อนค่า 4 6 3 3" xfId="31479" xr:uid="{68A419CF-1BC7-4469-8E72-275ACE1DBD85}"/>
    <cellStyle name="ป้อนค่า 4 6 3 4" xfId="40136" xr:uid="{ECF5707B-7534-4267-9622-961DE97674A1}"/>
    <cellStyle name="ป้อนค่า 4 6 3 5" xfId="45233" xr:uid="{635DE703-E49D-495D-925E-AB42E36A747A}"/>
    <cellStyle name="ป้อนค่า 4 6 4" xfId="17690" xr:uid="{6C71F31E-CE83-4171-9A86-222B9197B72B}"/>
    <cellStyle name="ป้อนค่า 4 6 4 2" xfId="17691" xr:uid="{128B36EE-3009-487C-9242-B7A2204F2270}"/>
    <cellStyle name="ป้อนค่า 4 6 4 2 2" xfId="31482" xr:uid="{914F59FB-D0D3-435D-AE46-0A7AD0E6ECF6}"/>
    <cellStyle name="ป้อนค่า 4 6 4 2 3" xfId="40139" xr:uid="{F9EDFBF3-FD3C-476A-A81D-463996CE3024}"/>
    <cellStyle name="ป้อนค่า 4 6 4 2 4" xfId="45236" xr:uid="{BBF2FD1E-0C71-4BDA-8627-EF0BF06B114F}"/>
    <cellStyle name="ป้อนค่า 4 6 4 3" xfId="31481" xr:uid="{A4A0007D-12CD-4656-89B0-8DC9C51F0EC3}"/>
    <cellStyle name="ป้อนค่า 4 6 4 4" xfId="40138" xr:uid="{8A756338-CD0C-4277-B466-B8A2BD0E9443}"/>
    <cellStyle name="ป้อนค่า 4 6 4 5" xfId="45235" xr:uid="{9730461E-4637-4E7A-B8F6-E26A1868FB10}"/>
    <cellStyle name="ป้อนค่า 4 6 5" xfId="17692" xr:uid="{A6BDEFCA-1F98-45B3-A155-1272FA7A8D37}"/>
    <cellStyle name="ป้อนค่า 4 6 5 2" xfId="31483" xr:uid="{2F6CABFA-2FE4-4402-BCB5-7F6064287E61}"/>
    <cellStyle name="ป้อนค่า 4 6 5 3" xfId="40140" xr:uid="{7A34DB55-E91D-457B-8651-1B6556BB4CF8}"/>
    <cellStyle name="ป้อนค่า 4 6 5 4" xfId="45237" xr:uid="{A3B8B51C-276B-49EB-9238-8F1461AF67CF}"/>
    <cellStyle name="ป้อนค่า 4 6 6" xfId="17693" xr:uid="{333FF935-F536-4917-8B5C-4DFCC2C05B59}"/>
    <cellStyle name="ป้อนค่า 4 6 6 2" xfId="31484" xr:uid="{DD65131C-AC58-4674-A8E9-A33E070BC6A2}"/>
    <cellStyle name="ป้อนค่า 4 6 6 3" xfId="40141" xr:uid="{40FD6B52-E15F-416B-A683-3EE96BF0E3C2}"/>
    <cellStyle name="ป้อนค่า 4 6 6 4" xfId="45238" xr:uid="{E4AEF802-0111-4B09-8571-DE5B17F82199}"/>
    <cellStyle name="ป้อนค่า 4 6 7" xfId="17694" xr:uid="{AEB524BB-CA43-409C-BC75-75FDBAD2D6FA}"/>
    <cellStyle name="ป้อนค่า 4 6 7 2" xfId="17695" xr:uid="{4443D352-62C5-43E0-8F73-ADE78C9B303D}"/>
    <cellStyle name="ป้อนค่า 4 6 7 2 2" xfId="31486" xr:uid="{317C5076-49E9-4E24-8912-9AACFF677BA0}"/>
    <cellStyle name="ป้อนค่า 4 6 7 2 3" xfId="40143" xr:uid="{E9776F7D-467F-46C7-8A04-73CC5C800C29}"/>
    <cellStyle name="ป้อนค่า 4 6 7 2 4" xfId="45240" xr:uid="{DAC08BDB-6518-4F1E-B34B-8DEB31E4E936}"/>
    <cellStyle name="ป้อนค่า 4 6 7 3" xfId="31485" xr:uid="{DCC4F683-4E94-4C93-98A2-C54FAB167040}"/>
    <cellStyle name="ป้อนค่า 4 6 7 4" xfId="40142" xr:uid="{0714177F-F259-490D-861F-4583C3D0821A}"/>
    <cellStyle name="ป้อนค่า 4 6 7 5" xfId="45239" xr:uid="{B73ABB68-2E13-468D-837C-D1A4770001FD}"/>
    <cellStyle name="ป้อนค่า 4 6 8" xfId="20569" xr:uid="{B61E21A4-F5BF-4604-ADEB-DFA082E29E8D}"/>
    <cellStyle name="ป้อนค่า 4 6 8 2" xfId="34048" xr:uid="{86FF458E-747C-4EE1-8579-1E79DCCD3808}"/>
    <cellStyle name="ป้อนค่า 4 6 8 3" xfId="42272" xr:uid="{16A1E3F7-EA5C-480C-BA8C-DF5124609523}"/>
    <cellStyle name="ป้อนค่า 4 6 8 4" xfId="46676" xr:uid="{DF7BB5BB-4E29-444C-9859-9E3A047EE834}"/>
    <cellStyle name="ป้อนค่า 4 6 9" xfId="22503" xr:uid="{0AC44BEB-60EB-4296-A50D-A8EE66883068}"/>
    <cellStyle name="ป้อนค่า 4 6 9 2" xfId="35946" xr:uid="{E2DA4120-AE9E-4DBA-A6C1-DEF7B840F4CC}"/>
    <cellStyle name="ป้อนค่า 4 6 9 3" xfId="43642" xr:uid="{20E7442E-C6F4-4CA1-A607-C5DF9F8F8A03}"/>
    <cellStyle name="ป้อนค่า 4 6 9 4" xfId="47566" xr:uid="{AB90F0BA-4F67-4652-B128-F09DC013C23F}"/>
    <cellStyle name="ป้อนค่า 4 7" xfId="7488" xr:uid="{DB4B1D34-CA39-4C98-A027-A8EFB2C545CE}"/>
    <cellStyle name="ป้อนค่า 4 7 10" xfId="38202" xr:uid="{C4911B45-FB2A-49E8-94F2-335BA66AF3CC}"/>
    <cellStyle name="ป้อนค่า 4 7 2" xfId="17697" xr:uid="{2342C540-10EB-4FCE-B5AB-31A4C87A2655}"/>
    <cellStyle name="ป้อนค่า 4 7 2 2" xfId="31488" xr:uid="{DB276490-C669-44FC-8139-8AC03F7B2DEB}"/>
    <cellStyle name="ป้อนค่า 4 7 2 3" xfId="40145" xr:uid="{1D16AFCF-F195-4B78-A7F0-5CD5442C285B}"/>
    <cellStyle name="ป้อนค่า 4 7 2 4" xfId="45242" xr:uid="{C9DD65C3-B197-451B-A0DD-46599ABFF19A}"/>
    <cellStyle name="ป้อนค่า 4 7 3" xfId="21069" xr:uid="{FDAAB9E8-251C-4B88-BC17-03EEB2888210}"/>
    <cellStyle name="ป้อนค่า 4 7 3 2" xfId="34539" xr:uid="{0E4551BD-85C2-4602-8C65-F27262A77D53}"/>
    <cellStyle name="ป้อนค่า 4 7 3 3" xfId="42649" xr:uid="{03AE46A5-A4E2-4E18-BB5C-B9A52C13CF55}"/>
    <cellStyle name="ป้อนค่า 4 7 3 4" xfId="46975" xr:uid="{D50DF251-F015-4728-9B0C-71E35C3D205E}"/>
    <cellStyle name="ป้อนค่า 4 7 4" xfId="18909" xr:uid="{35A5D0EA-7A90-49C9-9B23-9ED19E75CEA7}"/>
    <cellStyle name="ป้อนค่า 4 7 4 2" xfId="32622" xr:uid="{49406F77-2A40-4254-9A73-601DBD5D0169}"/>
    <cellStyle name="ป้อนค่า 4 7 4 3" xfId="41179" xr:uid="{FB43BA79-B927-4869-B185-6B18AACBF09A}"/>
    <cellStyle name="ป้อนค่า 4 7 4 4" xfId="46085" xr:uid="{30DD6AD7-9118-4131-90F2-7F8087B39997}"/>
    <cellStyle name="ป้อนค่า 4 7 5" xfId="23259" xr:uid="{0333645F-84CF-4A9C-97F7-12A025461709}"/>
    <cellStyle name="ป้อนค่า 4 7 5 2" xfId="36682" xr:uid="{61A56931-F7E9-455A-AB3A-07FED8F82686}"/>
    <cellStyle name="ป้อนค่า 4 7 5 3" xfId="44212" xr:uid="{B5A4C72B-E906-42D2-B4E5-9914FEF90362}"/>
    <cellStyle name="ป้อนค่า 4 7 5 4" xfId="47978" xr:uid="{0319CB12-C608-40D0-B66D-01F9D403987F}"/>
    <cellStyle name="ป้อนค่า 4 7 6" xfId="17696" xr:uid="{9AEF22E4-320D-45D3-A1A9-CA619C5ADF0B}"/>
    <cellStyle name="ป้อนค่า 4 7 6 2" xfId="31487" xr:uid="{9CDDA862-8DA7-4E71-8F6C-833A36F00038}"/>
    <cellStyle name="ป้อนค่า 4 7 6 3" xfId="40144" xr:uid="{F3862CD0-8938-4161-9B58-3FFE67F5F301}"/>
    <cellStyle name="ป้อนค่า 4 7 6 4" xfId="45241" xr:uid="{0941BD2A-E34B-4DD9-A6EA-2982C580DF39}"/>
    <cellStyle name="ป้อนค่า 4 7 7" xfId="10348" xr:uid="{8DC2DA0B-5F5D-41AB-9CC8-FECF29E92B81}"/>
    <cellStyle name="ป้อนค่า 4 7 8" xfId="24963" xr:uid="{F8C38ADA-C2F0-443A-BD9E-3F3AB519109F}"/>
    <cellStyle name="ป้อนค่า 4 7 9" xfId="33511" xr:uid="{6241EF82-B0B6-494C-A48F-8A7C8563056A}"/>
    <cellStyle name="ป้อนค่า 4 8" xfId="20564" xr:uid="{375993F2-7E57-4778-8DDD-304D8BD353DC}"/>
    <cellStyle name="ป้อนค่า 4 8 2" xfId="34043" xr:uid="{C14AC71E-DF42-44FE-B4A4-1A6BC9E6EBD8}"/>
    <cellStyle name="ป้อนค่า 4 8 3" xfId="42267" xr:uid="{69EE2EE9-ABD1-4018-AF7E-C7E20986683E}"/>
    <cellStyle name="ป้อนค่า 4 8 4" xfId="46671" xr:uid="{F39A129E-E12B-436C-AFF8-917725674197}"/>
    <cellStyle name="ป้อนค่า 4 9" xfId="20112" xr:uid="{EE789F00-BF52-49DD-8378-FDD4AA0A4602}"/>
    <cellStyle name="ป้อนค่า 4 9 2" xfId="33701" xr:uid="{781F929C-3FFD-4A29-B9AC-F01B9C33BA75}"/>
    <cellStyle name="ป้อนค่า 4 9 3" xfId="42007" xr:uid="{E95626F3-138D-4A09-827E-EDF9D54F9AD8}"/>
    <cellStyle name="ป้อนค่า 4 9 4" xfId="46507" xr:uid="{F50636A3-7DC4-4C3B-BCE8-9F4D38A6A587}"/>
    <cellStyle name="ป้อนค่า 5" xfId="6946" xr:uid="{C48DF7C2-5C9D-4D5A-8AE6-8579CF848264}"/>
    <cellStyle name="ป้อนค่า 5 10" xfId="17699" xr:uid="{50B27F8E-2090-4ADF-81C9-0B1CB07DA377}"/>
    <cellStyle name="ป้อนค่า 5 10 2" xfId="31490" xr:uid="{59C2EAA8-CB76-484A-846B-EE34AD29268D}"/>
    <cellStyle name="ป้อนค่า 5 10 3" xfId="40147" xr:uid="{E4A627A9-822F-4F1D-94E9-859D91682B1B}"/>
    <cellStyle name="ป้อนค่า 5 10 4" xfId="45244" xr:uid="{377F80F0-2651-43DD-8DCA-524AC952F82C}"/>
    <cellStyle name="ป้อนค่า 5 11" xfId="20570" xr:uid="{A78EEC00-3763-43AC-9D5C-0711D55A9BC0}"/>
    <cellStyle name="ป้อนค่า 5 11 2" xfId="34049" xr:uid="{F7CAFDA5-F60A-480B-BB24-34821DE9588B}"/>
    <cellStyle name="ป้อนค่า 5 11 3" xfId="42273" xr:uid="{840A3424-8E56-4470-95C9-FCE25563AE2C}"/>
    <cellStyle name="ป้อนค่า 5 11 4" xfId="46677" xr:uid="{867C8A46-41A9-4945-9006-3DD84DCA8961}"/>
    <cellStyle name="ป้อนค่า 5 12" xfId="21433" xr:uid="{1B6A22B5-F3BB-4264-BF76-61000BCA5389}"/>
    <cellStyle name="ป้อนค่า 5 12 2" xfId="34899" xr:uid="{FB52B6FC-7159-465D-94B0-9302F2139EA3}"/>
    <cellStyle name="ป้อนค่า 5 12 3" xfId="42935" xr:uid="{AC3F3C9D-EFDA-4DFF-BB11-4AAD074E3C07}"/>
    <cellStyle name="ป้อนค่า 5 12 4" xfId="47203" xr:uid="{08F46380-4567-481C-A987-601221DEBCAF}"/>
    <cellStyle name="ป้อนค่า 5 13" xfId="22758" xr:uid="{579C3B3E-88E0-4082-AB62-3BD915BD30DF}"/>
    <cellStyle name="ป้อนค่า 5 13 2" xfId="36192" xr:uid="{4ACFD3F3-3D2B-4DA4-950C-2A9F4C61674C}"/>
    <cellStyle name="ป้อนค่า 5 13 3" xfId="43866" xr:uid="{505EBB19-D473-4540-A05A-C8BF544FFBB3}"/>
    <cellStyle name="ป้อนค่า 5 13 4" xfId="47754" xr:uid="{C3A2766D-C656-4624-AC5F-8F81E3833969}"/>
    <cellStyle name="ป้อนค่า 5 14" xfId="17698" xr:uid="{1E8A4208-D5BE-4430-8B9F-0624FE4E3E3F}"/>
    <cellStyle name="ป้อนค่า 5 14 2" xfId="31489" xr:uid="{B994031C-34F7-42CD-BA7D-E2D019B01902}"/>
    <cellStyle name="ป้อนค่า 5 14 3" xfId="40146" xr:uid="{D772BB46-9635-4A82-92AF-A5396E7239E5}"/>
    <cellStyle name="ป้อนค่า 5 14 4" xfId="45243" xr:uid="{5F5A94EC-57CD-4E26-B0DF-2E13EF02D296}"/>
    <cellStyle name="ป้อนค่า 5 15" xfId="9820" xr:uid="{D5A26AD0-CCCF-41B0-8EBD-9A0F065344CA}"/>
    <cellStyle name="ป้อนค่า 5 16" xfId="24458" xr:uid="{7EBF2A9E-8B3F-4E21-8A63-920521A076C0}"/>
    <cellStyle name="ป้อนค่า 5 17" xfId="8195" xr:uid="{D94E3114-A066-4C66-B094-D6E318B37193}"/>
    <cellStyle name="ป้อนค่า 5 18" xfId="38501" xr:uid="{F2304D99-9B6C-494A-B843-F3516CDAF0AB}"/>
    <cellStyle name="ป้อนค่า 5 2" xfId="6947" xr:uid="{5255DFA2-8AAD-4F54-B35D-14F7BBCB5B90}"/>
    <cellStyle name="ป้อนค่า 5 2 10" xfId="38500" xr:uid="{CE790453-60D4-4599-B1DF-C14B8797F9E7}"/>
    <cellStyle name="ป้อนค่า 5 2 2" xfId="7495" xr:uid="{E8B326B5-1A27-4D7A-A181-FDF0BCCC4F3F}"/>
    <cellStyle name="ป้อนค่า 5 2 2 2" xfId="21076" xr:uid="{F81F491B-68AD-471A-AC2B-EB2DE6D24223}"/>
    <cellStyle name="ป้อนค่า 5 2 2 2 2" xfId="34546" xr:uid="{5328F8A9-73D0-4F7F-9D00-9D197C0058F8}"/>
    <cellStyle name="ป้อนค่า 5 2 2 2 3" xfId="42656" xr:uid="{5BE79DE1-EEBD-4E78-82E0-6445A46AFB92}"/>
    <cellStyle name="ป้อนค่า 5 2 2 2 4" xfId="46982" xr:uid="{B782F193-CD4C-4BAA-94E8-38A6E3783FFC}"/>
    <cellStyle name="ป้อนค่า 5 2 2 3" xfId="20332" xr:uid="{8D463D3D-E490-4592-9D6F-96BC9EEF2A90}"/>
    <cellStyle name="ป้อนค่า 5 2 2 3 2" xfId="33846" xr:uid="{F53A0D3E-6631-4E23-8C6F-A2F36561B4D0}"/>
    <cellStyle name="ป้อนค่า 5 2 2 3 3" xfId="42109" xr:uid="{F0826F79-B3C2-42B6-A93A-905D2DFAB9C8}"/>
    <cellStyle name="ป้อนค่า 5 2 2 3 4" xfId="46541" xr:uid="{7607A853-521B-40F7-B0F2-97A262F3EFDB}"/>
    <cellStyle name="ป้อนค่า 5 2 2 4" xfId="23266" xr:uid="{B2C7787D-26DD-41A6-B42E-4377EAA6CA33}"/>
    <cellStyle name="ป้อนค่า 5 2 2 4 2" xfId="36689" xr:uid="{36CF309C-598A-465B-ABCF-2F728BFBBEF5}"/>
    <cellStyle name="ป้อนค่า 5 2 2 4 3" xfId="44219" xr:uid="{9C490A0B-61A9-4665-9ABC-A8B6489F715F}"/>
    <cellStyle name="ป้อนค่า 5 2 2 4 4" xfId="47985" xr:uid="{C2CDB06D-CC07-46F3-9B12-BE22F04ED728}"/>
    <cellStyle name="ป้อนค่า 5 2 2 5" xfId="17701" xr:uid="{08A3A527-E39F-4875-91CD-197B192D2383}"/>
    <cellStyle name="ป้อนค่า 5 2 2 5 2" xfId="31492" xr:uid="{8817238C-8F26-42B2-9213-54C0433E2BB2}"/>
    <cellStyle name="ป้อนค่า 5 2 2 5 3" xfId="40149" xr:uid="{92F8B0CD-7AF4-4460-B5C7-FB90086E987D}"/>
    <cellStyle name="ป้อนค่า 5 2 2 5 4" xfId="45246" xr:uid="{95C5E908-66F3-4F21-A8EE-F6F665DAFF3B}"/>
    <cellStyle name="ป้อนค่า 5 2 2 6" xfId="10355" xr:uid="{CD494A11-EA45-4724-AA5E-E83484223EFC}"/>
    <cellStyle name="ป้อนค่า 5 2 2 7" xfId="24970" xr:uid="{DEE5E2EA-324F-4759-9AA6-73F1CCFF5627}"/>
    <cellStyle name="ป้อนค่า 5 2 2 8" xfId="33509" xr:uid="{38127675-ADBF-4246-A6B6-B5A3857198C8}"/>
    <cellStyle name="ป้อนค่า 5 2 2 9" xfId="43221" xr:uid="{906D96D3-3918-4D11-ABA4-F89E0893DC09}"/>
    <cellStyle name="ป้อนค่า 5 2 3" xfId="20571" xr:uid="{A301AE39-DF05-467D-98D4-9701CDD2CB84}"/>
    <cellStyle name="ป้อนค่า 5 2 3 2" xfId="34050" xr:uid="{A836459B-CDF0-460D-92C7-80B6131A700B}"/>
    <cellStyle name="ป้อนค่า 5 2 3 3" xfId="42274" xr:uid="{B197729E-4EE0-442F-B518-D983EA453B8D}"/>
    <cellStyle name="ป้อนค่า 5 2 3 4" xfId="46678" xr:uid="{BFDDDAEF-F2F9-47FD-BC48-1E75B2686824}"/>
    <cellStyle name="ป้อนค่า 5 2 4" xfId="20113" xr:uid="{731978F8-2402-4041-96C4-201A7379BE65}"/>
    <cellStyle name="ป้อนค่า 5 2 4 2" xfId="33702" xr:uid="{732F076B-3ED8-41AA-8E45-A0D5BED3705E}"/>
    <cellStyle name="ป้อนค่า 5 2 4 3" xfId="42008" xr:uid="{5C732D4B-F6E0-4D0A-8AC3-023EA221C12A}"/>
    <cellStyle name="ป้อนค่า 5 2 4 4" xfId="46508" xr:uid="{C7AFA048-51AD-47B1-A64F-9CA12EA7848B}"/>
    <cellStyle name="ป้อนค่า 5 2 5" xfId="22759" xr:uid="{4AE12AC5-B567-4E8F-B62A-3CC5E4A41554}"/>
    <cellStyle name="ป้อนค่า 5 2 5 2" xfId="36193" xr:uid="{00A90CD4-2494-4124-A5B8-55DFDA7AA018}"/>
    <cellStyle name="ป้อนค่า 5 2 5 3" xfId="43867" xr:uid="{13B26BBA-3D7D-4751-B3A1-4FF2EB338E44}"/>
    <cellStyle name="ป้อนค่า 5 2 5 4" xfId="47755" xr:uid="{881A8964-919A-4124-ACF9-CF050A4EC2D0}"/>
    <cellStyle name="ป้อนค่า 5 2 6" xfId="17700" xr:uid="{7ECD8BFA-5557-4AA0-8B96-07B63A6DBFC2}"/>
    <cellStyle name="ป้อนค่า 5 2 6 2" xfId="31491" xr:uid="{2F1C5549-1E66-4E7A-8861-111C577771FC}"/>
    <cellStyle name="ป้อนค่า 5 2 6 3" xfId="40148" xr:uid="{251C7B38-986B-4318-83F7-B451FF8503F2}"/>
    <cellStyle name="ป้อนค่า 5 2 6 4" xfId="45245" xr:uid="{7CF33EE7-3C51-46B7-ABA2-23CC1D8609E7}"/>
    <cellStyle name="ป้อนค่า 5 2 7" xfId="9821" xr:uid="{87BEAAFA-7EC8-4042-A3EC-F52B8A89BD12}"/>
    <cellStyle name="ป้อนค่า 5 2 8" xfId="24459" xr:uid="{EAFC4F41-BFA9-4B1F-AE35-97C3B88793C5}"/>
    <cellStyle name="ป้อนค่า 5 2 9" xfId="7849" xr:uid="{F6F23B68-1FA0-4A91-A272-0CDB991C4DA5}"/>
    <cellStyle name="ป้อนค่า 5 3" xfId="6948" xr:uid="{8EB56AE4-EE45-461E-ABCA-879AAF794A3E}"/>
    <cellStyle name="ป้อนค่า 5 3 10" xfId="38499" xr:uid="{0224C5B2-2610-44AE-9C24-0B9CAFA7DB91}"/>
    <cellStyle name="ป้อนค่า 5 3 2" xfId="7496" xr:uid="{533415B7-AE62-4C1D-B08C-31066E7E184B}"/>
    <cellStyle name="ป้อนค่า 5 3 2 2" xfId="21077" xr:uid="{3EB4A444-B70D-4D2F-A43B-A8CC3C0CC0E5}"/>
    <cellStyle name="ป้อนค่า 5 3 2 2 2" xfId="34547" xr:uid="{3A75496F-2B7B-4373-AE71-9892E0512137}"/>
    <cellStyle name="ป้อนค่า 5 3 2 2 3" xfId="42657" xr:uid="{FD992D4E-8771-4F0E-A509-10A76DD8CABB}"/>
    <cellStyle name="ป้อนค่า 5 3 2 2 4" xfId="46983" xr:uid="{3FBBC534-8EDA-4F94-B5C6-A2A3553883FB}"/>
    <cellStyle name="ป้อนค่า 5 3 2 3" xfId="19378" xr:uid="{1877F834-4E9C-4B7F-975C-C28D015423E7}"/>
    <cellStyle name="ป้อนค่า 5 3 2 3 2" xfId="33043" xr:uid="{6C7F7186-D76D-4912-8479-2E200B3DA053}"/>
    <cellStyle name="ป้อนค่า 5 3 2 3 3" xfId="41556" xr:uid="{A40A55D6-05C5-4079-B547-3722C2C4FD1B}"/>
    <cellStyle name="ป้อนค่า 5 3 2 3 4" xfId="46312" xr:uid="{1ABDF883-E57C-4100-9F18-E652F4F76323}"/>
    <cellStyle name="ป้อนค่า 5 3 2 4" xfId="23267" xr:uid="{51206AF6-F359-4F2D-8A0C-794CFC8B1001}"/>
    <cellStyle name="ป้อนค่า 5 3 2 4 2" xfId="36690" xr:uid="{5DE63B88-5659-4D89-9FBA-B34C8995BDB8}"/>
    <cellStyle name="ป้อนค่า 5 3 2 4 3" xfId="44220" xr:uid="{4EB47C9C-ABFB-4F68-BEA8-4C7456F823ED}"/>
    <cellStyle name="ป้อนค่า 5 3 2 4 4" xfId="47986" xr:uid="{1F4C3E22-9D40-473F-A471-8111C5B955A7}"/>
    <cellStyle name="ป้อนค่า 5 3 2 5" xfId="17703" xr:uid="{87A60816-4AA0-424B-A4E9-390C854DAA05}"/>
    <cellStyle name="ป้อนค่า 5 3 2 5 2" xfId="31494" xr:uid="{1F77DF71-3772-4DFB-B823-EC7562E90113}"/>
    <cellStyle name="ป้อนค่า 5 3 2 5 3" xfId="40151" xr:uid="{56D65C20-AF93-4340-9715-6ACC65587026}"/>
    <cellStyle name="ป้อนค่า 5 3 2 5 4" xfId="45248" xr:uid="{4B68CB5F-FBE6-4CD8-8E8E-3BC10BAAE196}"/>
    <cellStyle name="ป้อนค่า 5 3 2 6" xfId="10356" xr:uid="{99A9AC1A-F1F9-43EF-A589-A6A810098B16}"/>
    <cellStyle name="ป้อนค่า 5 3 2 7" xfId="24971" xr:uid="{7F144A47-D2A4-4844-A0F5-7748D304A65F}"/>
    <cellStyle name="ป้อนค่า 5 3 2 8" xfId="35974" xr:uid="{A4841D7A-38AA-4626-82FA-98ED280B72B4}"/>
    <cellStyle name="ป้อนค่า 5 3 2 9" xfId="24102" xr:uid="{08DABF65-6F1C-40EE-9E3F-74CF47DC9679}"/>
    <cellStyle name="ป้อนค่า 5 3 3" xfId="20572" xr:uid="{23BC19D9-6A01-473F-9A34-1918037DF1C7}"/>
    <cellStyle name="ป้อนค่า 5 3 3 2" xfId="34051" xr:uid="{1CEB5AFB-9BF2-4265-BC66-B75D31E1C09A}"/>
    <cellStyle name="ป้อนค่า 5 3 3 3" xfId="42275" xr:uid="{8CDAA133-D9BA-4316-9CE6-79CF87184FE0}"/>
    <cellStyle name="ป้อนค่า 5 3 3 4" xfId="46679" xr:uid="{6F59ADC2-D821-4E61-B3F5-15132C60B7D1}"/>
    <cellStyle name="ป้อนค่า 5 3 4" xfId="20114" xr:uid="{096942B2-7449-4F53-8792-F7A538AE606E}"/>
    <cellStyle name="ป้อนค่า 5 3 4 2" xfId="33703" xr:uid="{B4C707C3-9DEC-4CD2-B401-2FEAD8BE3842}"/>
    <cellStyle name="ป้อนค่า 5 3 4 3" xfId="42009" xr:uid="{85FB2F29-A895-4D4C-BDD9-BCD1FFCE28F3}"/>
    <cellStyle name="ป้อนค่า 5 3 4 4" xfId="46509" xr:uid="{BFC4F5CD-AE5F-4629-AAE4-1842DD48AC0D}"/>
    <cellStyle name="ป้อนค่า 5 3 5" xfId="22760" xr:uid="{80CE80C3-C9BD-4C8E-BCA7-494994E9402E}"/>
    <cellStyle name="ป้อนค่า 5 3 5 2" xfId="36194" xr:uid="{78D10E69-581C-4511-B83C-EAB733435C4C}"/>
    <cellStyle name="ป้อนค่า 5 3 5 3" xfId="43868" xr:uid="{DB9194E9-CFD4-4181-9299-0E7BAD18A34A}"/>
    <cellStyle name="ป้อนค่า 5 3 5 4" xfId="47756" xr:uid="{64CEC6E9-4B4B-415E-A2FD-7AD3D1648E6C}"/>
    <cellStyle name="ป้อนค่า 5 3 6" xfId="17702" xr:uid="{D0FB3DB9-F9DF-4694-A9C6-FBA97BD77BBD}"/>
    <cellStyle name="ป้อนค่า 5 3 6 2" xfId="31493" xr:uid="{4B653481-BAB6-4F22-8280-B02517C19520}"/>
    <cellStyle name="ป้อนค่า 5 3 6 3" xfId="40150" xr:uid="{C76B778E-FD57-46B0-A7AD-1AFEFDCF27A2}"/>
    <cellStyle name="ป้อนค่า 5 3 6 4" xfId="45247" xr:uid="{0868ABB2-AD38-4626-A26D-88B21048D981}"/>
    <cellStyle name="ป้อนค่า 5 3 7" xfId="9822" xr:uid="{B69879E5-356D-47C3-BC85-7E7E22F79A55}"/>
    <cellStyle name="ป้อนค่า 5 3 8" xfId="24460" xr:uid="{17C81214-CED6-4052-AAA4-49E7ADC9CEC1}"/>
    <cellStyle name="ป้อนค่า 5 3 9" xfId="8345" xr:uid="{B38CB227-A4BD-484E-8717-F29C3A964EB6}"/>
    <cellStyle name="ป้อนค่า 5 4" xfId="6949" xr:uid="{AA04E66F-C38E-4565-BD28-ADABB8C9976A}"/>
    <cellStyle name="ป้อนค่า 5 4 10" xfId="38498" xr:uid="{D165716B-3F1A-4D02-BBC2-248AFDF4E0B3}"/>
    <cellStyle name="ป้อนค่า 5 4 2" xfId="7497" xr:uid="{31ACAB41-ECB7-49B5-8660-FA951BF267C9}"/>
    <cellStyle name="ป้อนค่า 5 4 2 2" xfId="21078" xr:uid="{90FF6874-7215-4CB6-A7EE-B34ED25DD5CC}"/>
    <cellStyle name="ป้อนค่า 5 4 2 2 2" xfId="34548" xr:uid="{F1BC5820-460D-4B40-89D6-E9492AC593BC}"/>
    <cellStyle name="ป้อนค่า 5 4 2 2 3" xfId="42658" xr:uid="{CA597C37-254F-4CE9-8110-FB13683CEC92}"/>
    <cellStyle name="ป้อนค่า 5 4 2 2 4" xfId="46984" xr:uid="{120DB47D-37D3-4615-A4EC-27A86315C0D8}"/>
    <cellStyle name="ป้อนค่า 5 4 2 3" xfId="20333" xr:uid="{C334A81B-94F4-444E-99CB-22F52572B9A6}"/>
    <cellStyle name="ป้อนค่า 5 4 2 3 2" xfId="33847" xr:uid="{7E8353AA-DA6A-4CB8-A4C3-761F6C550364}"/>
    <cellStyle name="ป้อนค่า 5 4 2 3 3" xfId="42110" xr:uid="{BA7005CF-3547-4135-8BBA-E9B0796CDE54}"/>
    <cellStyle name="ป้อนค่า 5 4 2 3 4" xfId="46542" xr:uid="{D3353CCC-1E3D-41B5-8BAC-E04BB59B03DD}"/>
    <cellStyle name="ป้อนค่า 5 4 2 4" xfId="23268" xr:uid="{81F91156-6DBA-45AB-A6A8-EE7D0B382AA0}"/>
    <cellStyle name="ป้อนค่า 5 4 2 4 2" xfId="36691" xr:uid="{C7D266EF-6F02-4024-8042-DCFB10B244B9}"/>
    <cellStyle name="ป้อนค่า 5 4 2 4 3" xfId="44221" xr:uid="{8E39374C-F8BD-43A5-85F9-25C6814BB3E5}"/>
    <cellStyle name="ป้อนค่า 5 4 2 4 4" xfId="47987" xr:uid="{289A1545-720F-4C6B-B44F-9FBB8403832C}"/>
    <cellStyle name="ป้อนค่า 5 4 2 5" xfId="17705" xr:uid="{00052353-AE1D-4628-945A-FC77CA5A3D0E}"/>
    <cellStyle name="ป้อนค่า 5 4 2 5 2" xfId="31496" xr:uid="{682B8DCE-DEF3-4A72-A3AE-543CC2282578}"/>
    <cellStyle name="ป้อนค่า 5 4 2 5 3" xfId="40153" xr:uid="{8306EFFF-40D7-4441-BF16-53A3E8ECDC6C}"/>
    <cellStyle name="ป้อนค่า 5 4 2 5 4" xfId="45250" xr:uid="{CD315652-C95C-48B9-BBF8-00C6000C6169}"/>
    <cellStyle name="ป้อนค่า 5 4 2 6" xfId="10357" xr:uid="{6CD579B0-5CD9-4115-AB2C-72D5A1D692AF}"/>
    <cellStyle name="ป้อนค่า 5 4 2 7" xfId="24972" xr:uid="{F0EA562D-3F5E-403C-A1F0-749A587CFFD5}"/>
    <cellStyle name="ป้อนค่า 5 4 2 8" xfId="35263" xr:uid="{41E07312-332E-4EB2-A59B-A4B39B1F5B46}"/>
    <cellStyle name="ป้อนค่า 5 4 2 9" xfId="38196" xr:uid="{6C172ABF-25AB-4634-AB1B-D21761A39344}"/>
    <cellStyle name="ป้อนค่า 5 4 3" xfId="20573" xr:uid="{30112B85-FD6B-4246-BF4C-FEEEF3A3DC0A}"/>
    <cellStyle name="ป้อนค่า 5 4 3 2" xfId="34052" xr:uid="{79160895-2193-4D32-8B7F-5A76DC9A5130}"/>
    <cellStyle name="ป้อนค่า 5 4 3 3" xfId="42276" xr:uid="{887D0CBC-998F-4399-B8BF-51D37D72E487}"/>
    <cellStyle name="ป้อนค่า 5 4 3 4" xfId="46680" xr:uid="{954E8D19-4C4E-4077-9674-586B0AA3828B}"/>
    <cellStyle name="ป้อนค่า 5 4 4" xfId="21431" xr:uid="{F27D9599-84F6-4898-B3A7-5D5ED011D92A}"/>
    <cellStyle name="ป้อนค่า 5 4 4 2" xfId="34897" xr:uid="{35EF9BA8-A2A1-4AE7-B8EF-A2A8E8733340}"/>
    <cellStyle name="ป้อนค่า 5 4 4 3" xfId="42933" xr:uid="{000A52A1-B65C-4B8C-BF9A-5CD373CF7BFF}"/>
    <cellStyle name="ป้อนค่า 5 4 4 4" xfId="47201" xr:uid="{BB3F8CE5-AFE5-4BC9-8458-B5F9855F3521}"/>
    <cellStyle name="ป้อนค่า 5 4 5" xfId="22761" xr:uid="{D2D29464-2EE8-4452-96DF-B666BA674DAA}"/>
    <cellStyle name="ป้อนค่า 5 4 5 2" xfId="36195" xr:uid="{719C7036-655C-4D0F-B9CE-547F3C76D4BB}"/>
    <cellStyle name="ป้อนค่า 5 4 5 3" xfId="43869" xr:uid="{5265CFBF-6667-483A-A862-5CE226A9BDD1}"/>
    <cellStyle name="ป้อนค่า 5 4 5 4" xfId="47757" xr:uid="{8481DA04-ABD4-47AD-88BB-CE160733F51C}"/>
    <cellStyle name="ป้อนค่า 5 4 6" xfId="17704" xr:uid="{CC39A1A3-88A1-40CE-9028-E44C326BEB78}"/>
    <cellStyle name="ป้อนค่า 5 4 6 2" xfId="31495" xr:uid="{B0BAF472-A81F-4D95-A7C0-9301C45C8C00}"/>
    <cellStyle name="ป้อนค่า 5 4 6 3" xfId="40152" xr:uid="{F028D9AB-1AD9-4FF4-897F-99FC3BFFB8EE}"/>
    <cellStyle name="ป้อนค่า 5 4 6 4" xfId="45249" xr:uid="{A85DDF9E-034C-4943-B0DC-8DFD04E50B77}"/>
    <cellStyle name="ป้อนค่า 5 4 7" xfId="9823" xr:uid="{2A50319F-B561-48F8-BFBC-1BF9D0DA5B6F}"/>
    <cellStyle name="ป้อนค่า 5 4 8" xfId="24461" xr:uid="{6C6D5043-8AFF-487B-9132-B41B9289C606}"/>
    <cellStyle name="ป้อนค่า 5 4 9" xfId="7850" xr:uid="{F6ABBA54-8B64-4326-BE3D-629E3191F847}"/>
    <cellStyle name="ป้อนค่า 5 5" xfId="6950" xr:uid="{F39E91DC-21E6-46B7-ADE2-474AC793E028}"/>
    <cellStyle name="ป้อนค่า 5 5 10" xfId="38496" xr:uid="{2A1FBE30-EF76-431F-AF72-BE9F8E000CCD}"/>
    <cellStyle name="ป้อนค่า 5 5 2" xfId="7498" xr:uid="{117BE19B-92C1-4E18-BF7E-E81F43947FA9}"/>
    <cellStyle name="ป้อนค่า 5 5 2 2" xfId="21079" xr:uid="{B37A2154-2DE8-48F3-9CA4-F5557F8B5077}"/>
    <cellStyle name="ป้อนค่า 5 5 2 2 2" xfId="34549" xr:uid="{6B68EBBA-0D2E-47DC-A290-18E0657C279B}"/>
    <cellStyle name="ป้อนค่า 5 5 2 2 3" xfId="42659" xr:uid="{BD41AD3C-C674-49EA-BCA5-EF349EDCC365}"/>
    <cellStyle name="ป้อนค่า 5 5 2 2 4" xfId="46985" xr:uid="{1CE96457-32EC-4E7D-BAE1-FE098379D4F3}"/>
    <cellStyle name="ป้อนค่า 5 5 2 3" xfId="19802" xr:uid="{8AEDC31F-80B0-49E8-8F1E-FCCE304EF02D}"/>
    <cellStyle name="ป้อนค่า 5 5 2 3 2" xfId="33437" xr:uid="{63AFB0E8-CB85-4F6E-BE93-5DBF2BC8806F}"/>
    <cellStyle name="ป้อนค่า 5 5 2 3 3" xfId="41821" xr:uid="{28B4B0CC-AA64-41C6-A7A2-3B9908FBEE5F}"/>
    <cellStyle name="ป้อนค่า 5 5 2 3 4" xfId="46462" xr:uid="{15B301B8-04D7-45B8-A4F2-36558431B161}"/>
    <cellStyle name="ป้อนค่า 5 5 2 4" xfId="23269" xr:uid="{477C3A10-7E91-4EAF-A940-CC32B852AB8C}"/>
    <cellStyle name="ป้อนค่า 5 5 2 4 2" xfId="36692" xr:uid="{69B3DF6D-CD1A-4FBB-B47A-645D798B71E6}"/>
    <cellStyle name="ป้อนค่า 5 5 2 4 3" xfId="44222" xr:uid="{7F0A1506-5AF7-4199-8E65-CC94C9789DFA}"/>
    <cellStyle name="ป้อนค่า 5 5 2 4 4" xfId="47988" xr:uid="{D7A38AE8-C1D2-4759-B17C-7F673C1EC170}"/>
    <cellStyle name="ป้อนค่า 5 5 2 5" xfId="17707" xr:uid="{CF812C90-E234-4A5E-AC96-978027C8E46F}"/>
    <cellStyle name="ป้อนค่า 5 5 2 5 2" xfId="31498" xr:uid="{7C123E01-BD8C-417A-8E8D-152C83F22C79}"/>
    <cellStyle name="ป้อนค่า 5 5 2 5 3" xfId="40155" xr:uid="{1DFCB39D-F269-409C-B2B6-C8D6B8C9B667}"/>
    <cellStyle name="ป้อนค่า 5 5 2 5 4" xfId="45252" xr:uid="{1F8CB2E1-590F-49EE-8ECD-77A70EBBBF89}"/>
    <cellStyle name="ป้อนค่า 5 5 2 6" xfId="10358" xr:uid="{2FA5A5BC-25FE-4BC0-B5BA-36A4F284AE36}"/>
    <cellStyle name="ป้อนค่า 5 5 2 7" xfId="24973" xr:uid="{5F95B0DC-DEBC-4EF3-B322-63B3FE1C5405}"/>
    <cellStyle name="ป้อนค่า 5 5 2 8" xfId="33510" xr:uid="{45C6F3B5-D627-4B97-9AA9-11A9111C9F8A}"/>
    <cellStyle name="ป้อนค่า 5 5 2 9" xfId="41106" xr:uid="{15B5B58C-F1F9-4259-A562-91DF3EE4B6D6}"/>
    <cellStyle name="ป้อนค่า 5 5 3" xfId="20574" xr:uid="{106A0B67-29ED-486C-8DC8-6FF3C3F89C5B}"/>
    <cellStyle name="ป้อนค่า 5 5 3 2" xfId="34053" xr:uid="{8D63A0BD-14A8-416F-AF3E-82D7D030F311}"/>
    <cellStyle name="ป้อนค่า 5 5 3 3" xfId="42277" xr:uid="{7EA5E831-FFFE-4708-8F89-34863FAB0475}"/>
    <cellStyle name="ป้อนค่า 5 5 3 4" xfId="46681" xr:uid="{ED89D4B2-C6A4-4369-8040-7F3E1A27F22E}"/>
    <cellStyle name="ป้อนค่า 5 5 4" xfId="21430" xr:uid="{A62BF1A2-6D1D-4FE6-AB43-F2F4EF774688}"/>
    <cellStyle name="ป้อนค่า 5 5 4 2" xfId="34896" xr:uid="{D21253F8-DD3E-40E3-8290-01462737B3D1}"/>
    <cellStyle name="ป้อนค่า 5 5 4 3" xfId="42932" xr:uid="{325B34F7-2487-472F-AF69-D3A26903661C}"/>
    <cellStyle name="ป้อนค่า 5 5 4 4" xfId="47200" xr:uid="{9A50582F-4A97-4F1D-B592-A07ACA074F38}"/>
    <cellStyle name="ป้อนค่า 5 5 5" xfId="22762" xr:uid="{BB2338B2-E166-4FFE-89F3-6292A16C4D1C}"/>
    <cellStyle name="ป้อนค่า 5 5 5 2" xfId="36196" xr:uid="{783957DB-87A5-43E2-8692-19A0B1FBD85F}"/>
    <cellStyle name="ป้อนค่า 5 5 5 3" xfId="43870" xr:uid="{306AF269-C7A5-4A9B-AB8B-B541BDE2C04F}"/>
    <cellStyle name="ป้อนค่า 5 5 5 4" xfId="47758" xr:uid="{034C2D49-574B-454D-AEB6-7FF297916B7D}"/>
    <cellStyle name="ป้อนค่า 5 5 6" xfId="17706" xr:uid="{6A9122B0-ACBA-4726-84F0-F9EE3C046990}"/>
    <cellStyle name="ป้อนค่า 5 5 6 2" xfId="31497" xr:uid="{7A631A43-4999-4C7C-9945-6B6DBD0A41C1}"/>
    <cellStyle name="ป้อนค่า 5 5 6 3" xfId="40154" xr:uid="{2CAB447D-C293-4508-9B4D-C4D431FC47AE}"/>
    <cellStyle name="ป้อนค่า 5 5 6 4" xfId="45251" xr:uid="{504C3E76-E860-4A82-9975-938DD517D7E4}"/>
    <cellStyle name="ป้อนค่า 5 5 7" xfId="9824" xr:uid="{3A018E13-FE9E-49FA-8473-F2E52731494C}"/>
    <cellStyle name="ป้อนค่า 5 5 8" xfId="24462" xr:uid="{8F23059C-8D30-4839-9A74-B11BC0935897}"/>
    <cellStyle name="ป้อนค่า 5 5 9" xfId="8346" xr:uid="{05A378AE-F8E3-4DF6-BF59-C4C868046CEC}"/>
    <cellStyle name="ป้อนค่า 5 6" xfId="7494" xr:uid="{8AA4789A-9CB9-49EC-BA9C-B3CC227A4228}"/>
    <cellStyle name="ป้อนค่า 5 6 10" xfId="43399" xr:uid="{2D9F903E-44B2-42F4-82C3-27458E25087C}"/>
    <cellStyle name="ป้อนค่า 5 6 2" xfId="17709" xr:uid="{1B287D44-9CB9-4097-8495-06B10EB81F5F}"/>
    <cellStyle name="ป้อนค่า 5 6 2 2" xfId="31500" xr:uid="{4F91689F-4687-4256-8258-1BAAC55073BA}"/>
    <cellStyle name="ป้อนค่า 5 6 2 3" xfId="40157" xr:uid="{D78D9CFF-E55A-4035-8A56-5313CDEDF776}"/>
    <cellStyle name="ป้อนค่า 5 6 2 4" xfId="45254" xr:uid="{6D2CCB06-E62F-44AC-B939-C42E43771AE0}"/>
    <cellStyle name="ป้อนค่า 5 6 3" xfId="21075" xr:uid="{6568FB5A-890A-408C-B2E0-4CABBC11B94E}"/>
    <cellStyle name="ป้อนค่า 5 6 3 2" xfId="34545" xr:uid="{2E0F3D8E-BC4B-4BB5-8BDB-CC1E1F89154A}"/>
    <cellStyle name="ป้อนค่า 5 6 3 3" xfId="42655" xr:uid="{B361ED23-3621-49E0-996B-08D33DBFE74B}"/>
    <cellStyle name="ป้อนค่า 5 6 3 4" xfId="46981" xr:uid="{F753F64C-24BD-4423-B122-A5267A97FBB2}"/>
    <cellStyle name="ป้อนค่า 5 6 4" xfId="18789" xr:uid="{45686E16-C613-45AC-9DCD-164B537FED80}"/>
    <cellStyle name="ป้อนค่า 5 6 4 2" xfId="32513" xr:uid="{19737FB7-686D-4B84-8030-5F887DA79136}"/>
    <cellStyle name="ป้อนค่า 5 6 4 3" xfId="41089" xr:uid="{710B46AA-B277-49EB-952D-710A12BB5EA6}"/>
    <cellStyle name="ป้อนค่า 5 6 4 4" xfId="46012" xr:uid="{B1013FEF-3FB2-4780-AFE6-134FE4D8B6AA}"/>
    <cellStyle name="ป้อนค่า 5 6 5" xfId="23265" xr:uid="{EA1F51FB-ECC1-454A-ADB1-AFB5D1380009}"/>
    <cellStyle name="ป้อนค่า 5 6 5 2" xfId="36688" xr:uid="{B0A34B62-0F45-4A59-B786-D479D526DFF0}"/>
    <cellStyle name="ป้อนค่า 5 6 5 3" xfId="44218" xr:uid="{C50F9DEF-00B3-4517-A1D9-B7C407C0B858}"/>
    <cellStyle name="ป้อนค่า 5 6 5 4" xfId="47984" xr:uid="{DE8EA02F-5C26-431D-B6B0-29D1FD6EEE4C}"/>
    <cellStyle name="ป้อนค่า 5 6 6" xfId="17708" xr:uid="{6695ECEE-E2B5-48DF-9C26-A995DD30B752}"/>
    <cellStyle name="ป้อนค่า 5 6 6 2" xfId="31499" xr:uid="{7187258A-55E6-4302-AB29-0AB792978161}"/>
    <cellStyle name="ป้อนค่า 5 6 6 3" xfId="40156" xr:uid="{AE85D535-344B-48E7-B96D-9D01ECB801F7}"/>
    <cellStyle name="ป้อนค่า 5 6 6 4" xfId="45253" xr:uid="{B0ED120A-B034-420B-8655-5F9E32E1D63E}"/>
    <cellStyle name="ป้อนค่า 5 6 7" xfId="10354" xr:uid="{58F78160-71C8-4F51-8CEE-8F4C6F6D5353}"/>
    <cellStyle name="ป้อนค่า 5 6 8" xfId="24969" xr:uid="{5992D3A0-355A-467B-9376-3B2FAFDEC4BA}"/>
    <cellStyle name="ป้อนค่า 5 6 9" xfId="32229" xr:uid="{2303F324-E674-4139-BDF5-9FC259181081}"/>
    <cellStyle name="ป้อนค่า 5 7" xfId="17710" xr:uid="{B9165CCF-4DF4-4330-86F0-AC784287D8BA}"/>
    <cellStyle name="ป้อนค่า 5 7 2" xfId="17711" xr:uid="{718C2B80-D0F7-4D8E-AF07-00870EC39034}"/>
    <cellStyle name="ป้อนค่า 5 7 2 2" xfId="31502" xr:uid="{118B39C8-F0BE-483B-A9B0-B4F73CE94DA3}"/>
    <cellStyle name="ป้อนค่า 5 7 2 3" xfId="40159" xr:uid="{9AFEABBE-B331-40AB-AD1D-9CD56DCB7A65}"/>
    <cellStyle name="ป้อนค่า 5 7 2 4" xfId="45256" xr:uid="{BB746E3C-5D81-414F-9C30-B43D0E2D3B7C}"/>
    <cellStyle name="ป้อนค่า 5 7 3" xfId="31501" xr:uid="{21E64CD0-C041-40D8-B5B1-2AE5E6EAD406}"/>
    <cellStyle name="ป้อนค่า 5 7 4" xfId="40158" xr:uid="{A63F87E6-CDB8-4297-892B-8A528A7236D7}"/>
    <cellStyle name="ป้อนค่า 5 7 5" xfId="45255" xr:uid="{D42CD08E-1186-43CF-BB27-4F17028FF837}"/>
    <cellStyle name="ป้อนค่า 5 8" xfId="17712" xr:uid="{77AF666B-BD8C-4C7A-86D8-1FF1806A1C26}"/>
    <cellStyle name="ป้อนค่า 5 8 2" xfId="31503" xr:uid="{10F81CA6-C36D-4C0C-A473-96953F177550}"/>
    <cellStyle name="ป้อนค่า 5 8 3" xfId="40160" xr:uid="{6B939009-E89E-4FB5-9F4B-4F6F7D626C6D}"/>
    <cellStyle name="ป้อนค่า 5 8 4" xfId="45257" xr:uid="{D8586469-57D9-46BC-8577-739A59BAEB34}"/>
    <cellStyle name="ป้อนค่า 5 9" xfId="17713" xr:uid="{F42C40C6-2BB3-4984-9F70-F55F1599E283}"/>
    <cellStyle name="ป้อนค่า 5 9 2" xfId="17714" xr:uid="{7EED5C67-65EC-4E40-A23F-95C671568715}"/>
    <cellStyle name="ป้อนค่า 5 9 2 2" xfId="31505" xr:uid="{D405127A-0733-438B-AEE7-95EB20D52314}"/>
    <cellStyle name="ป้อนค่า 5 9 2 3" xfId="40162" xr:uid="{410BA90F-55D7-411F-8184-2CED6C3F552A}"/>
    <cellStyle name="ป้อนค่า 5 9 2 4" xfId="45259" xr:uid="{350D39DA-525C-4BF2-A930-51A793ACAE97}"/>
    <cellStyle name="ป้อนค่า 5 9 3" xfId="31504" xr:uid="{83DCB5F5-4DE8-4CF8-ABA5-BB6CEFFB606B}"/>
    <cellStyle name="ป้อนค่า 5 9 4" xfId="40161" xr:uid="{17F59D71-D0A1-49A1-98D1-46FB613A0280}"/>
    <cellStyle name="ป้อนค่า 5 9 5" xfId="45258" xr:uid="{132F3F2E-B87A-4C29-B291-433C85B07A58}"/>
    <cellStyle name="ป้อนค่า 6" xfId="6951" xr:uid="{6DE07C48-605E-4D7F-9078-52ADE6452DC8}"/>
    <cellStyle name="ป้อนค่า 6 10" xfId="20575" xr:uid="{FDB5ABFE-03AB-4178-9A60-F511EF055E15}"/>
    <cellStyle name="ป้อนค่า 6 10 2" xfId="34054" xr:uid="{D3ED459C-6297-4698-88F9-EF0229FDE0A4}"/>
    <cellStyle name="ป้อนค่า 6 10 3" xfId="42278" xr:uid="{3E8B8F1A-57C9-42F5-BADD-918F92C7CC3A}"/>
    <cellStyle name="ป้อนค่า 6 10 4" xfId="46682" xr:uid="{B802DA78-018A-4426-A677-6B0EB5AC2FCC}"/>
    <cellStyle name="ป้อนค่า 6 11" xfId="21429" xr:uid="{799BF551-B885-4F26-AEA2-8849E6B33ABC}"/>
    <cellStyle name="ป้อนค่า 6 11 2" xfId="34895" xr:uid="{FB631CA0-7390-4322-9EDC-23A975A8E856}"/>
    <cellStyle name="ป้อนค่า 6 11 3" xfId="42931" xr:uid="{13F66EF6-DE3E-4B53-9496-EFE4C6BF9F7E}"/>
    <cellStyle name="ป้อนค่า 6 11 4" xfId="47199" xr:uid="{311D1510-AD44-4ABA-B1A5-4B3F8F74F9D1}"/>
    <cellStyle name="ป้อนค่า 6 12" xfId="22763" xr:uid="{109CC438-3548-4D77-9AF7-3B3664B2475C}"/>
    <cellStyle name="ป้อนค่า 6 12 2" xfId="36197" xr:uid="{AE64CA8D-375C-42E5-99A2-1B6CE61A645A}"/>
    <cellStyle name="ป้อนค่า 6 12 3" xfId="43871" xr:uid="{6FAD8289-7DB0-48B6-BABF-3A8DA33D9BB1}"/>
    <cellStyle name="ป้อนค่า 6 12 4" xfId="47759" xr:uid="{310EFDFA-B17A-4458-950A-555F9DB5EEE2}"/>
    <cellStyle name="ป้อนค่า 6 13" xfId="17715" xr:uid="{7BE3D2B9-F01B-4892-995A-4BCAD70557AA}"/>
    <cellStyle name="ป้อนค่า 6 13 2" xfId="31506" xr:uid="{20A0234F-49F9-406A-A217-5635BD924D35}"/>
    <cellStyle name="ป้อนค่า 6 13 3" xfId="40163" xr:uid="{E541684B-A76E-4C72-9360-A4A634DF6AB9}"/>
    <cellStyle name="ป้อนค่า 6 13 4" xfId="45260" xr:uid="{4837AA0F-C9EB-41BC-B345-D361155A670A}"/>
    <cellStyle name="ป้อนค่า 6 14" xfId="9825" xr:uid="{94C30A78-49BA-4E71-BEB9-5BDD3AED557B}"/>
    <cellStyle name="ป้อนค่า 6 15" xfId="24463" xr:uid="{CC4C5F94-30CD-460E-8B11-526AC3361BF0}"/>
    <cellStyle name="ป้อนค่า 6 16" xfId="8199" xr:uid="{8EA1B68C-01A6-4C1C-8439-8BC795284899}"/>
    <cellStyle name="ป้อนค่า 6 17" xfId="44105" xr:uid="{23BF2ACA-91D0-4E45-BC5E-BF47DCB6DF78}"/>
    <cellStyle name="ป้อนค่า 6 2" xfId="7499" xr:uid="{4D9712C0-1B3F-43D1-A9CD-E4BFF84D6DDC}"/>
    <cellStyle name="ป้อนค่า 6 2 10" xfId="43220" xr:uid="{A729B995-4DD7-4679-B189-976469D18AED}"/>
    <cellStyle name="ป้อนค่า 6 2 2" xfId="17717" xr:uid="{A2D41403-8B09-4659-B9B9-57A731CF5225}"/>
    <cellStyle name="ป้อนค่า 6 2 2 2" xfId="31508" xr:uid="{C9D48A5B-FEFF-4320-BA42-CE9BB1267A25}"/>
    <cellStyle name="ป้อนค่า 6 2 2 3" xfId="40165" xr:uid="{52FAF956-E4DA-474C-B426-CE16B60A96B2}"/>
    <cellStyle name="ป้อนค่า 6 2 2 4" xfId="45262" xr:uid="{2DE8C434-4DAC-4846-A476-D2DA271B1FF9}"/>
    <cellStyle name="ป้อนค่า 6 2 3" xfId="21080" xr:uid="{5BC77681-63BE-477B-A4BA-92C6B7715E1B}"/>
    <cellStyle name="ป้อนค่า 6 2 3 2" xfId="34550" xr:uid="{2EB0353C-A105-486F-8DD5-F195FED65B92}"/>
    <cellStyle name="ป้อนค่า 6 2 3 3" xfId="42660" xr:uid="{51138EFB-6748-4AB6-8133-C9373A748247}"/>
    <cellStyle name="ป้อนค่า 6 2 3 4" xfId="46986" xr:uid="{D0B2C6CF-62C1-40BC-A7A2-1D38E7E25F5A}"/>
    <cellStyle name="ป้อนค่า 6 2 4" xfId="19379" xr:uid="{2BD0E5A4-1C23-4033-B98B-98F1DF558578}"/>
    <cellStyle name="ป้อนค่า 6 2 4 2" xfId="33044" xr:uid="{719682B4-074B-4D91-A4BD-E372F8C0DDE4}"/>
    <cellStyle name="ป้อนค่า 6 2 4 3" xfId="41557" xr:uid="{1223F87D-0054-45B3-A2B3-162ECC59525B}"/>
    <cellStyle name="ป้อนค่า 6 2 4 4" xfId="46313" xr:uid="{3F01CF9B-A732-45FA-A59B-1939184583B1}"/>
    <cellStyle name="ป้อนค่า 6 2 5" xfId="23270" xr:uid="{201ABB38-77F5-4AD7-87A1-FA1FA25F265D}"/>
    <cellStyle name="ป้อนค่า 6 2 5 2" xfId="36693" xr:uid="{D0A8B13C-1DE1-40F7-B049-16BA7F5BA051}"/>
    <cellStyle name="ป้อนค่า 6 2 5 3" xfId="44223" xr:uid="{16D3B546-5598-40D2-88AA-D6091E1A6665}"/>
    <cellStyle name="ป้อนค่า 6 2 5 4" xfId="47989" xr:uid="{3B981E24-D8F2-424D-9AF8-E6247214C8DC}"/>
    <cellStyle name="ป้อนค่า 6 2 6" xfId="17716" xr:uid="{5BC2DF84-29CA-4E6F-A837-78F114DCD7C8}"/>
    <cellStyle name="ป้อนค่า 6 2 6 2" xfId="31507" xr:uid="{411768D3-D2E2-4DBA-AA66-6789BE09555F}"/>
    <cellStyle name="ป้อนค่า 6 2 6 3" xfId="40164" xr:uid="{948F5E0C-DB08-4318-882A-3D590F9EBA01}"/>
    <cellStyle name="ป้อนค่า 6 2 6 4" xfId="45261" xr:uid="{BA789084-95F5-43F8-9235-D651F6B84700}"/>
    <cellStyle name="ป้อนค่า 6 2 7" xfId="10359" xr:uid="{F8493F62-EB60-4F81-899A-D2AA363E28FE}"/>
    <cellStyle name="ป้อนค่า 6 2 8" xfId="24974" xr:uid="{3F1A629F-5A71-4873-BFA7-110936100E84}"/>
    <cellStyle name="ป้อนค่า 6 2 9" xfId="36988" xr:uid="{7745380A-983C-4DC1-BD14-F0AE398C166E}"/>
    <cellStyle name="ป้อนค่า 6 3" xfId="17718" xr:uid="{4E6286A4-6533-4F64-AB0E-1081603A68BD}"/>
    <cellStyle name="ป้อนค่า 6 3 2" xfId="17719" xr:uid="{969C4254-3DF6-48FD-8AA4-F16D8C43B07C}"/>
    <cellStyle name="ป้อนค่า 6 3 2 2" xfId="31510" xr:uid="{EB7F51B5-AD4C-40F3-8C28-C63233D6E330}"/>
    <cellStyle name="ป้อนค่า 6 3 2 3" xfId="40167" xr:uid="{E9999570-730B-4868-9029-FA47924501D9}"/>
    <cellStyle name="ป้อนค่า 6 3 2 4" xfId="45264" xr:uid="{1AF6F8E4-D477-4D22-9992-757A06F837DF}"/>
    <cellStyle name="ป้อนค่า 6 3 3" xfId="31509" xr:uid="{D18AE91F-6724-467F-A7B2-6AA37A0E8CC5}"/>
    <cellStyle name="ป้อนค่า 6 3 4" xfId="40166" xr:uid="{333F12D7-9220-4B76-B29A-812BF484D598}"/>
    <cellStyle name="ป้อนค่า 6 3 5" xfId="45263" xr:uid="{682FCFBC-615D-49F5-BFC0-C2A1B996FF30}"/>
    <cellStyle name="ป้อนค่า 6 4" xfId="17720" xr:uid="{279B1736-F4D8-4FEE-848D-157DDA4EAE6C}"/>
    <cellStyle name="ป้อนค่า 6 4 2" xfId="17721" xr:uid="{4605A90C-B025-4FE5-94A4-4AD88A285C41}"/>
    <cellStyle name="ป้อนค่า 6 4 2 2" xfId="31512" xr:uid="{04B768C7-98EB-4BA2-8571-5249F97A8D50}"/>
    <cellStyle name="ป้อนค่า 6 4 2 3" xfId="40169" xr:uid="{14095579-F3FC-41C0-84A4-8D7B775848EB}"/>
    <cellStyle name="ป้อนค่า 6 4 2 4" xfId="45266" xr:uid="{8F93DD6F-F33D-471E-A914-5E4E41D84B50}"/>
    <cellStyle name="ป้อนค่า 6 4 3" xfId="31511" xr:uid="{DF0F32CC-9DB1-4C81-A2D5-3B73A9E98803}"/>
    <cellStyle name="ป้อนค่า 6 4 4" xfId="40168" xr:uid="{0A6C9185-8726-4C42-A1EF-CC9EA90C9772}"/>
    <cellStyle name="ป้อนค่า 6 4 5" xfId="45265" xr:uid="{7A8E8B2D-761F-4C63-A855-DE1335B7B010}"/>
    <cellStyle name="ป้อนค่า 6 5" xfId="17722" xr:uid="{CF63E936-3E2D-4D3F-A900-7AD25298CD37}"/>
    <cellStyle name="ป้อนค่า 6 5 2" xfId="17723" xr:uid="{F1B4224A-44AB-4AED-915F-0E0A1A77184D}"/>
    <cellStyle name="ป้อนค่า 6 5 2 2" xfId="31514" xr:uid="{437D311B-C874-4D48-8F9D-EA015D073226}"/>
    <cellStyle name="ป้อนค่า 6 5 2 3" xfId="40171" xr:uid="{A8279C85-5099-4C64-9E4E-417DAC49C2AB}"/>
    <cellStyle name="ป้อนค่า 6 5 2 4" xfId="45268" xr:uid="{8122EE0F-455F-498E-83BA-FC45986BFEC2}"/>
    <cellStyle name="ป้อนค่า 6 5 3" xfId="31513" xr:uid="{6FB1F452-4137-46FA-9ED4-6DA4717F0FEB}"/>
    <cellStyle name="ป้อนค่า 6 5 4" xfId="40170" xr:uid="{19D1A605-D6AB-4B1A-B34A-76D8C2928067}"/>
    <cellStyle name="ป้อนค่า 6 5 5" xfId="45267" xr:uid="{55ED8D16-6D17-4720-990A-B56F426E5C41}"/>
    <cellStyle name="ป้อนค่า 6 6" xfId="17724" xr:uid="{874D3267-7426-4D9E-805B-4872EF327198}"/>
    <cellStyle name="ป้อนค่า 6 6 2" xfId="17725" xr:uid="{18B7A0BF-14CA-43BA-A403-AB94F27F0360}"/>
    <cellStyle name="ป้อนค่า 6 6 2 2" xfId="31516" xr:uid="{68E3562A-48EC-4B3B-877B-09FD0DD20E8D}"/>
    <cellStyle name="ป้อนค่า 6 6 2 3" xfId="40173" xr:uid="{6B3E59AA-A27C-48F7-A33D-79A784127C62}"/>
    <cellStyle name="ป้อนค่า 6 6 2 4" xfId="45270" xr:uid="{E29FD647-29D4-4090-8F26-583A27B31D5F}"/>
    <cellStyle name="ป้อนค่า 6 6 3" xfId="31515" xr:uid="{89EDC873-E44D-41ED-8E07-6320752FF577}"/>
    <cellStyle name="ป้อนค่า 6 6 4" xfId="40172" xr:uid="{CD404968-5C5E-4282-9FED-D5C800D01854}"/>
    <cellStyle name="ป้อนค่า 6 6 5" xfId="45269" xr:uid="{2DD1A4BF-4F09-4375-99D7-921A987E316E}"/>
    <cellStyle name="ป้อนค่า 6 7" xfId="17726" xr:uid="{3E08AEEF-4B39-45CA-9F24-690B736348FA}"/>
    <cellStyle name="ป้อนค่า 6 7 2" xfId="31517" xr:uid="{B3112C7A-DC37-4707-83A5-324D3E1D52CF}"/>
    <cellStyle name="ป้อนค่า 6 7 3" xfId="40174" xr:uid="{22BC39CF-4F0A-4EDA-9AD5-6944830A6FA5}"/>
    <cellStyle name="ป้อนค่า 6 7 4" xfId="45271" xr:uid="{7508AD9E-873C-472F-BE30-49CBE901B49A}"/>
    <cellStyle name="ป้อนค่า 6 8" xfId="17727" xr:uid="{66993423-04D6-4650-9266-5396381C3310}"/>
    <cellStyle name="ป้อนค่า 6 8 2" xfId="17728" xr:uid="{768CB01D-92ED-4D8D-95E9-49EDF77B409E}"/>
    <cellStyle name="ป้อนค่า 6 8 2 2" xfId="31519" xr:uid="{F43D0010-9627-4E0F-8013-5408CAE23600}"/>
    <cellStyle name="ป้อนค่า 6 8 2 3" xfId="40176" xr:uid="{2228D996-00DE-4E27-8AAB-8237CC87034B}"/>
    <cellStyle name="ป้อนค่า 6 8 2 4" xfId="45273" xr:uid="{6EE178C5-AA46-4CFB-A5DD-B5544A81A601}"/>
    <cellStyle name="ป้อนค่า 6 8 3" xfId="31518" xr:uid="{5CC6D0F2-2FCD-4841-81F0-16964F1E8ED8}"/>
    <cellStyle name="ป้อนค่า 6 8 4" xfId="40175" xr:uid="{8B817E0D-0405-4464-897C-C1F9BAC3A476}"/>
    <cellStyle name="ป้อนค่า 6 8 5" xfId="45272" xr:uid="{FA84843A-9CC6-4B9B-BF7E-0BA10139E43C}"/>
    <cellStyle name="ป้อนค่า 6 9" xfId="17729" xr:uid="{28568657-4BC1-42B9-827E-333C3EB960A1}"/>
    <cellStyle name="ป้อนค่า 6 9 2" xfId="31520" xr:uid="{30D32C23-F9A3-449B-9A7E-C2C6867FFF11}"/>
    <cellStyle name="ป้อนค่า 6 9 3" xfId="40177" xr:uid="{8FB15394-6473-480C-A4F8-F30A911D557D}"/>
    <cellStyle name="ป้อนค่า 6 9 4" xfId="45274" xr:uid="{EBCA832A-DE1E-428F-A116-89C864355CA4}"/>
    <cellStyle name="ป้อนค่า 7" xfId="6952" xr:uid="{41E35557-2BA7-4086-994B-670602E4DDBD}"/>
    <cellStyle name="ป้อนค่า 7 10" xfId="20576" xr:uid="{F26D8E0A-5B9E-406D-937B-0276AD4DC2A3}"/>
    <cellStyle name="ป้อนค่า 7 10 2" xfId="34055" xr:uid="{050A1D58-2F7C-45B4-8018-C2D935623D73}"/>
    <cellStyle name="ป้อนค่า 7 10 3" xfId="42279" xr:uid="{07C2102E-74BF-4B49-ACC9-E26B1DC95235}"/>
    <cellStyle name="ป้อนค่า 7 10 4" xfId="46683" xr:uid="{5B634A48-930B-4078-9C50-20F7D6E9D77F}"/>
    <cellStyle name="ป้อนค่า 7 11" xfId="21428" xr:uid="{C6338F34-1069-4870-88C1-56EDC01CB346}"/>
    <cellStyle name="ป้อนค่า 7 11 2" xfId="34894" xr:uid="{C6F0E4D5-4424-411E-87C2-FC89475D1DCA}"/>
    <cellStyle name="ป้อนค่า 7 11 3" xfId="42930" xr:uid="{E016D0E0-B5B2-40F0-8D85-74E68C9C394E}"/>
    <cellStyle name="ป้อนค่า 7 11 4" xfId="47198" xr:uid="{BE5D7DE4-62CD-45CF-BA90-A7F2F1DC3195}"/>
    <cellStyle name="ป้อนค่า 7 12" xfId="22764" xr:uid="{BDAF873E-20B5-4B78-A1C0-128B313A464A}"/>
    <cellStyle name="ป้อนค่า 7 12 2" xfId="36198" xr:uid="{9DED6003-FB51-4C01-B59F-7D8178D83E57}"/>
    <cellStyle name="ป้อนค่า 7 12 3" xfId="43872" xr:uid="{73C0CC6E-6ED2-46C8-913F-113E53401E8D}"/>
    <cellStyle name="ป้อนค่า 7 12 4" xfId="47760" xr:uid="{C652351A-6D65-4FA7-AA39-E12C370B1763}"/>
    <cellStyle name="ป้อนค่า 7 13" xfId="17730" xr:uid="{C9569BDA-BACE-422B-92C4-9E90332E35EA}"/>
    <cellStyle name="ป้อนค่า 7 13 2" xfId="31521" xr:uid="{A10CADBD-7E1B-47A8-8DD8-A0141EB459E0}"/>
    <cellStyle name="ป้อนค่า 7 13 3" xfId="40178" xr:uid="{04E47C6B-6178-46D7-84A4-51C55C8A8B1C}"/>
    <cellStyle name="ป้อนค่า 7 13 4" xfId="45275" xr:uid="{D2C0D9E4-C24F-4343-9444-E818A7F61EC6}"/>
    <cellStyle name="ป้อนค่า 7 14" xfId="9826" xr:uid="{6C1163A3-F17E-419C-883C-FD9E7DC7E730}"/>
    <cellStyle name="ป้อนค่า 7 15" xfId="24464" xr:uid="{F5594E73-DD46-4A30-BB29-07FAE10BEDAE}"/>
    <cellStyle name="ป้อนค่า 7 16" xfId="29509" xr:uid="{27DD4097-73E4-4DB4-9CF8-82A190E6A026}"/>
    <cellStyle name="ป้อนค่า 7 17" xfId="41466" xr:uid="{8C6A98D8-A56F-44B3-9BA7-403218EECEB7}"/>
    <cellStyle name="ป้อนค่า 7 2" xfId="7500" xr:uid="{690CEEAF-FDB8-49E8-8B88-666515876731}"/>
    <cellStyle name="ป้อนค่า 7 2 10" xfId="24103" xr:uid="{1FD0963D-B199-4CA5-8C34-16D56989BFD7}"/>
    <cellStyle name="ป้อนค่า 7 2 2" xfId="17732" xr:uid="{C8C2B324-4241-41C3-BD56-6A6A8A925C41}"/>
    <cellStyle name="ป้อนค่า 7 2 2 2" xfId="31523" xr:uid="{8A192E08-E265-4EFC-ADD5-193F1B80F563}"/>
    <cellStyle name="ป้อนค่า 7 2 2 3" xfId="40180" xr:uid="{0E6BB4BC-0F25-4E97-8AAB-96F28D17DBB4}"/>
    <cellStyle name="ป้อนค่า 7 2 2 4" xfId="45277" xr:uid="{7DA2BC17-FB25-4F0E-926A-322C01863235}"/>
    <cellStyle name="ป้อนค่า 7 2 3" xfId="21081" xr:uid="{0ACD6836-5F39-42A4-AF15-C5ECAF3AF890}"/>
    <cellStyle name="ป้อนค่า 7 2 3 2" xfId="34551" xr:uid="{CD167D2F-BE83-4082-87DC-97BFBF6BA32D}"/>
    <cellStyle name="ป้อนค่า 7 2 3 3" xfId="42661" xr:uid="{951EAC2B-EF0A-48C8-A5D6-2B10FAC8571A}"/>
    <cellStyle name="ป้อนค่า 7 2 3 4" xfId="46987" xr:uid="{0A19B4AD-3E33-4F69-A963-ADF877BC40B7}"/>
    <cellStyle name="ป้อนค่า 7 2 4" xfId="20334" xr:uid="{C660BC7C-81FA-420B-A474-58B4F03FF4D4}"/>
    <cellStyle name="ป้อนค่า 7 2 4 2" xfId="33848" xr:uid="{69B2B544-081E-4CE8-826A-0F9D4E5FFAD5}"/>
    <cellStyle name="ป้อนค่า 7 2 4 3" xfId="42111" xr:uid="{F1396193-C3F5-4968-B820-AF1F12B4B96F}"/>
    <cellStyle name="ป้อนค่า 7 2 4 4" xfId="46543" xr:uid="{7C942847-637B-4669-B610-A4AE78383473}"/>
    <cellStyle name="ป้อนค่า 7 2 5" xfId="23271" xr:uid="{8E55093C-11A0-47D0-B92A-F4254EA71C51}"/>
    <cellStyle name="ป้อนค่า 7 2 5 2" xfId="36694" xr:uid="{28CCECD3-FB79-4595-96A9-8ED15678B318}"/>
    <cellStyle name="ป้อนค่า 7 2 5 3" xfId="44224" xr:uid="{5CB4C7AC-C6F9-475E-B454-205457FC38B3}"/>
    <cellStyle name="ป้อนค่า 7 2 5 4" xfId="47990" xr:uid="{9BA5DE67-5064-425B-B23E-A5B305FBB7F1}"/>
    <cellStyle name="ป้อนค่า 7 2 6" xfId="17731" xr:uid="{7A2D6986-BB51-4962-9457-A0C57FA8198E}"/>
    <cellStyle name="ป้อนค่า 7 2 6 2" xfId="31522" xr:uid="{786D84A9-AA50-49F9-977D-98A66992A12B}"/>
    <cellStyle name="ป้อนค่า 7 2 6 3" xfId="40179" xr:uid="{C1F70899-31CB-4BDC-9FEB-9F223130E866}"/>
    <cellStyle name="ป้อนค่า 7 2 6 4" xfId="45276" xr:uid="{4AD71F40-94D1-4BD2-ABB7-0EE617F513B3}"/>
    <cellStyle name="ป้อนค่า 7 2 7" xfId="10360" xr:uid="{7BC25771-7BAE-4085-8938-F6383778CAF1}"/>
    <cellStyle name="ป้อนค่า 7 2 8" xfId="24975" xr:uid="{3F0817B7-6F7D-499D-BE05-42C4B171CACB}"/>
    <cellStyle name="ป้อนค่า 7 2 9" xfId="36482" xr:uid="{F78689A6-9033-48F7-8619-D4C0491D1DD3}"/>
    <cellStyle name="ป้อนค่า 7 3" xfId="17733" xr:uid="{1765003C-FA65-4691-98AA-ACF26E125428}"/>
    <cellStyle name="ป้อนค่า 7 3 2" xfId="17734" xr:uid="{365E35CF-CA3B-4813-AE13-1AA9EFE77F61}"/>
    <cellStyle name="ป้อนค่า 7 3 2 2" xfId="31525" xr:uid="{E47C4BFD-AE53-45F8-9B79-B2934EE38898}"/>
    <cellStyle name="ป้อนค่า 7 3 2 3" xfId="40182" xr:uid="{0065BD75-27F8-4F41-9AD9-A5763C2A978E}"/>
    <cellStyle name="ป้อนค่า 7 3 2 4" xfId="45279" xr:uid="{8F1ECEEB-2227-43A3-9036-76ACD90D1DBF}"/>
    <cellStyle name="ป้อนค่า 7 3 3" xfId="31524" xr:uid="{A2AF5689-5F97-4FD5-83EE-82C6BA665B12}"/>
    <cellStyle name="ป้อนค่า 7 3 4" xfId="40181" xr:uid="{D0C73863-52CA-4C4D-90AA-9689DF88810B}"/>
    <cellStyle name="ป้อนค่า 7 3 5" xfId="45278" xr:uid="{B33EAC4D-AF18-4AB5-A8A9-BF5D2B85A76F}"/>
    <cellStyle name="ป้อนค่า 7 4" xfId="17735" xr:uid="{A4E0910A-E619-429F-B6BC-E6E93D48E2F3}"/>
    <cellStyle name="ป้อนค่า 7 4 2" xfId="17736" xr:uid="{485E766D-BF81-4CB3-A03E-6082248D79CF}"/>
    <cellStyle name="ป้อนค่า 7 4 2 2" xfId="31527" xr:uid="{D0E2D8D0-23E2-43A3-A962-B2D5EEC011AF}"/>
    <cellStyle name="ป้อนค่า 7 4 2 3" xfId="40184" xr:uid="{709DE9A0-A0DD-4DBA-84BE-D676E069E7D6}"/>
    <cellStyle name="ป้อนค่า 7 4 2 4" xfId="45281" xr:uid="{C5E946DE-78B1-4248-8699-8C09F3A0C208}"/>
    <cellStyle name="ป้อนค่า 7 4 3" xfId="31526" xr:uid="{D0DF5C81-8531-4F5C-B2FD-B62F55D46048}"/>
    <cellStyle name="ป้อนค่า 7 4 4" xfId="40183" xr:uid="{C44207FC-D8DE-4BEC-9FAF-2DCDDA405229}"/>
    <cellStyle name="ป้อนค่า 7 4 5" xfId="45280" xr:uid="{E039C4F7-2567-42FE-A239-0CBCB965F0A3}"/>
    <cellStyle name="ป้อนค่า 7 5" xfId="17737" xr:uid="{2C22E275-75A1-4105-A0AB-F459175B7387}"/>
    <cellStyle name="ป้อนค่า 7 5 2" xfId="17738" xr:uid="{B437D9C0-495D-4AA3-8E16-428EF69BA910}"/>
    <cellStyle name="ป้อนค่า 7 5 2 2" xfId="31529" xr:uid="{E8632043-A20C-456F-B3B3-AA47FE7B4EF8}"/>
    <cellStyle name="ป้อนค่า 7 5 2 3" xfId="40186" xr:uid="{09049A6D-4AA3-47F8-9B0C-CAE9978E867E}"/>
    <cellStyle name="ป้อนค่า 7 5 2 4" xfId="45283" xr:uid="{575DC787-E5EE-4A5D-8881-4BA40E04E277}"/>
    <cellStyle name="ป้อนค่า 7 5 3" xfId="31528" xr:uid="{9615EC86-A970-4D97-B5C7-842A93B91B98}"/>
    <cellStyle name="ป้อนค่า 7 5 4" xfId="40185" xr:uid="{8E20596F-4F2E-4F3A-B55E-3AF2A41DC11A}"/>
    <cellStyle name="ป้อนค่า 7 5 5" xfId="45282" xr:uid="{3A99E7BA-EE22-4361-B5B0-79B14D8328DC}"/>
    <cellStyle name="ป้อนค่า 7 6" xfId="17739" xr:uid="{C81E9FCE-F41C-4246-883F-FD1ACE5A4E0F}"/>
    <cellStyle name="ป้อนค่า 7 6 2" xfId="17740" xr:uid="{6B82764F-32BB-4E9C-9034-493C001376B9}"/>
    <cellStyle name="ป้อนค่า 7 6 2 2" xfId="31531" xr:uid="{C991AD89-8A4C-4EF0-94FA-2A924901D558}"/>
    <cellStyle name="ป้อนค่า 7 6 2 3" xfId="40188" xr:uid="{F06E1DB4-FA28-41A5-80E3-13941603856F}"/>
    <cellStyle name="ป้อนค่า 7 6 2 4" xfId="45285" xr:uid="{07EA631E-BA86-45FA-BD0F-27818511C53A}"/>
    <cellStyle name="ป้อนค่า 7 6 3" xfId="31530" xr:uid="{3A3A11D0-752C-48E4-BEF3-B8BD5A7CD3B4}"/>
    <cellStyle name="ป้อนค่า 7 6 4" xfId="40187" xr:uid="{8BA54E0A-B9F9-42FC-B3E4-57DA6F1F5F2F}"/>
    <cellStyle name="ป้อนค่า 7 6 5" xfId="45284" xr:uid="{0DB64DC3-79C1-45ED-8464-64C042D7DF45}"/>
    <cellStyle name="ป้อนค่า 7 7" xfId="17741" xr:uid="{1D2CE798-AD0A-49D2-AC1D-086E23BBB6E9}"/>
    <cellStyle name="ป้อนค่า 7 7 2" xfId="31532" xr:uid="{38FC5D7A-EC04-4D9D-AD64-2E274BA88A2C}"/>
    <cellStyle name="ป้อนค่า 7 7 3" xfId="40189" xr:uid="{1313CB3A-75CE-46D1-BAA3-B7459C1A1736}"/>
    <cellStyle name="ป้อนค่า 7 7 4" xfId="45286" xr:uid="{CEDB4CCD-9524-4C65-90D3-D10DCE5FE8E6}"/>
    <cellStyle name="ป้อนค่า 7 8" xfId="17742" xr:uid="{438A4905-58BC-4D0D-A332-85960671B42E}"/>
    <cellStyle name="ป้อนค่า 7 8 2" xfId="17743" xr:uid="{239A8371-5E66-4B7E-8FAC-0E5AD4EDD40C}"/>
    <cellStyle name="ป้อนค่า 7 8 2 2" xfId="31534" xr:uid="{F56A5630-7568-4474-ADBE-BD5A401F3F4D}"/>
    <cellStyle name="ป้อนค่า 7 8 2 3" xfId="40191" xr:uid="{B03E5FC4-FB36-4498-9FB3-451A876F9ACC}"/>
    <cellStyle name="ป้อนค่า 7 8 2 4" xfId="45288" xr:uid="{CB496059-1DC6-4A78-8B27-F0C0BEFBB52F}"/>
    <cellStyle name="ป้อนค่า 7 8 3" xfId="31533" xr:uid="{5E592EB9-6318-4408-9DC8-904990437B8D}"/>
    <cellStyle name="ป้อนค่า 7 8 4" xfId="40190" xr:uid="{E25E90D3-18E2-4874-9E51-56B195C11C38}"/>
    <cellStyle name="ป้อนค่า 7 8 5" xfId="45287" xr:uid="{BE052619-9C98-4E85-842F-43502BADD466}"/>
    <cellStyle name="ป้อนค่า 7 9" xfId="17744" xr:uid="{46A136B9-7F33-4C15-A78D-AC15B6AFA23A}"/>
    <cellStyle name="ป้อนค่า 7 9 2" xfId="31535" xr:uid="{FD61E279-529F-4E18-A8D7-A58454C5AB65}"/>
    <cellStyle name="ป้อนค่า 7 9 3" xfId="40192" xr:uid="{9C8DA204-E036-4CE4-9400-150B441ABCB2}"/>
    <cellStyle name="ป้อนค่า 7 9 4" xfId="45289" xr:uid="{5E42EDAA-73BE-4ABE-A58C-B77B54CC395E}"/>
    <cellStyle name="ป้อนค่า 8" xfId="6953" xr:uid="{18669CA2-14D8-4596-BCD8-812A636E5957}"/>
    <cellStyle name="ป้อนค่า 8 10" xfId="20577" xr:uid="{47B724CF-8EDB-4DD4-BD1D-B45646640C49}"/>
    <cellStyle name="ป้อนค่า 8 10 2" xfId="34056" xr:uid="{AEB3C9BB-2AA7-4C20-8621-F5B91B42571D}"/>
    <cellStyle name="ป้อนค่า 8 10 3" xfId="42280" xr:uid="{C9502BE5-3899-40C4-B2E7-096946CD97A5}"/>
    <cellStyle name="ป้อนค่า 8 10 4" xfId="46684" xr:uid="{ED0A560B-F045-4CD5-A47A-9EC93C4F75AD}"/>
    <cellStyle name="ป้อนค่า 8 11" xfId="21427" xr:uid="{47463C77-E0FC-489D-B196-F5561422E92E}"/>
    <cellStyle name="ป้อนค่า 8 11 2" xfId="34893" xr:uid="{4ABEE839-75E0-467B-8F37-5CBC0E4D77BE}"/>
    <cellStyle name="ป้อนค่า 8 11 3" xfId="42929" xr:uid="{29D2CF68-55CF-4C74-BC66-0A1E22849E30}"/>
    <cellStyle name="ป้อนค่า 8 11 4" xfId="47197" xr:uid="{2E57FB1E-FDE5-474F-95DB-4168BBF47880}"/>
    <cellStyle name="ป้อนค่า 8 12" xfId="22765" xr:uid="{8239EED7-4D34-49CF-B3B1-DF50B0931514}"/>
    <cellStyle name="ป้อนค่า 8 12 2" xfId="36199" xr:uid="{35F445C0-483D-47CC-BFB4-DE4723C2AD39}"/>
    <cellStyle name="ป้อนค่า 8 12 3" xfId="43873" xr:uid="{85B9CE21-4F69-48CB-9399-3B52A057FE7E}"/>
    <cellStyle name="ป้อนค่า 8 12 4" xfId="47761" xr:uid="{1753F61D-A785-4A57-80D6-32B6A760FF5C}"/>
    <cellStyle name="ป้อนค่า 8 13" xfId="17745" xr:uid="{75C89C1B-52DE-4991-A30E-D0E6A4176333}"/>
    <cellStyle name="ป้อนค่า 8 13 2" xfId="31536" xr:uid="{320AC18D-39AC-4F99-B8BB-702045465F9A}"/>
    <cellStyle name="ป้อนค่า 8 13 3" xfId="40193" xr:uid="{9458FDCB-3454-46BB-ADF6-18A6FD06AFE5}"/>
    <cellStyle name="ป้อนค่า 8 13 4" xfId="45290" xr:uid="{11E684FA-4AE1-46E1-99AA-512F0B16B28B}"/>
    <cellStyle name="ป้อนค่า 8 14" xfId="9827" xr:uid="{393DE81B-0BF0-43FF-BAEE-178FAEB1592F}"/>
    <cellStyle name="ป้อนค่า 8 15" xfId="24465" xr:uid="{FB52651D-B4A7-4D44-95BD-D1CFA794202A}"/>
    <cellStyle name="ป้อนค่า 8 16" xfId="33717" xr:uid="{64BFE383-5D53-4909-848A-DF7C849DD66F}"/>
    <cellStyle name="ป้อนค่า 8 17" xfId="42543" xr:uid="{812A7F52-FBCB-46FC-95A5-14D8B653A8E8}"/>
    <cellStyle name="ป้อนค่า 8 2" xfId="7501" xr:uid="{33AA0225-5FFA-4F58-84C0-2028AD4C3085}"/>
    <cellStyle name="ป้อนค่า 8 2 10" xfId="38195" xr:uid="{4EA6108C-B386-47F3-98D2-EC5D85815913}"/>
    <cellStyle name="ป้อนค่า 8 2 2" xfId="17747" xr:uid="{98B4C5EF-8C49-4A4E-9B89-B1DF6E410E65}"/>
    <cellStyle name="ป้อนค่า 8 2 2 2" xfId="31538" xr:uid="{A405A960-9D39-4897-B411-60EC1C17BC1A}"/>
    <cellStyle name="ป้อนค่า 8 2 2 3" xfId="40195" xr:uid="{B4C3FA5D-B3B6-40AE-9591-E3888D334176}"/>
    <cellStyle name="ป้อนค่า 8 2 2 4" xfId="45292" xr:uid="{8CE178DF-9286-4AC7-88C6-6A9C03F291F9}"/>
    <cellStyle name="ป้อนค่า 8 2 3" xfId="21082" xr:uid="{B8AEE4DF-83DF-4C8E-B606-C29B1B54BA5C}"/>
    <cellStyle name="ป้อนค่า 8 2 3 2" xfId="34552" xr:uid="{9892DE3C-4E7E-4989-A3B4-C394AB903610}"/>
    <cellStyle name="ป้อนค่า 8 2 3 3" xfId="42662" xr:uid="{4C0FB421-7F5A-49A8-8F0F-A9CEF634C1E0}"/>
    <cellStyle name="ป้อนค่า 8 2 3 4" xfId="46988" xr:uid="{A952AA17-06E8-4150-A900-890EF08A1D99}"/>
    <cellStyle name="ป้อนค่า 8 2 4" xfId="18790" xr:uid="{0C3168BB-1083-4FEB-B87B-05E1C7736A27}"/>
    <cellStyle name="ป้อนค่า 8 2 4 2" xfId="32514" xr:uid="{B252A7B9-0920-4AEE-83B2-5CAF0B5D0FF1}"/>
    <cellStyle name="ป้อนค่า 8 2 4 3" xfId="41090" xr:uid="{14592E46-1891-4CF5-869B-5BFEF32BBB67}"/>
    <cellStyle name="ป้อนค่า 8 2 4 4" xfId="46013" xr:uid="{3FA43EA0-DFE9-4476-B6C2-4E3B8B93F5C2}"/>
    <cellStyle name="ป้อนค่า 8 2 5" xfId="23272" xr:uid="{503D9153-E682-4B93-ABF1-F08B4A43A83B}"/>
    <cellStyle name="ป้อนค่า 8 2 5 2" xfId="36695" xr:uid="{4BEC1A39-8A9C-4DF4-87B9-2E388FDD5828}"/>
    <cellStyle name="ป้อนค่า 8 2 5 3" xfId="44225" xr:uid="{D621594E-6167-4751-882F-364AF455B1BA}"/>
    <cellStyle name="ป้อนค่า 8 2 5 4" xfId="47991" xr:uid="{CFE36D42-AFB0-41B7-B16F-9FA4BB90C8B3}"/>
    <cellStyle name="ป้อนค่า 8 2 6" xfId="17746" xr:uid="{2C43C151-FC83-4D6F-B304-EB4202E36238}"/>
    <cellStyle name="ป้อนค่า 8 2 6 2" xfId="31537" xr:uid="{9528C98C-46A7-4ABD-8C93-8EB68FE74C53}"/>
    <cellStyle name="ป้อนค่า 8 2 6 3" xfId="40194" xr:uid="{C7F68FA2-323C-474E-942D-6B6AA33ABBF3}"/>
    <cellStyle name="ป้อนค่า 8 2 6 4" xfId="45291" xr:uid="{F82A055B-B01B-4D82-9779-9FC45E01D146}"/>
    <cellStyle name="ป้อนค่า 8 2 7" xfId="10361" xr:uid="{42330F9B-F768-48B7-B0AD-C211D3E70699}"/>
    <cellStyle name="ป้อนค่า 8 2 8" xfId="24976" xr:uid="{6AF2B3F1-83AF-4513-9DD4-52C07A9A88F7}"/>
    <cellStyle name="ป้อนค่า 8 2 9" xfId="35931" xr:uid="{BD09C932-DE4A-4204-860A-1A999E289A4D}"/>
    <cellStyle name="ป้อนค่า 8 3" xfId="17748" xr:uid="{1CFDB9EB-4940-4CB1-B34C-1A4DBA80A7D7}"/>
    <cellStyle name="ป้อนค่า 8 3 2" xfId="17749" xr:uid="{ACF952E6-2852-4DB6-9349-14E8F481C163}"/>
    <cellStyle name="ป้อนค่า 8 3 2 2" xfId="31540" xr:uid="{82EE3278-2C7C-4293-BEF8-9F95A495051B}"/>
    <cellStyle name="ป้อนค่า 8 3 2 3" xfId="40197" xr:uid="{4DBE7C3D-2503-4807-BEB8-98705CFED917}"/>
    <cellStyle name="ป้อนค่า 8 3 2 4" xfId="45294" xr:uid="{7E83414F-32C2-4078-8771-184241C3FADC}"/>
    <cellStyle name="ป้อนค่า 8 3 3" xfId="31539" xr:uid="{4EA94C80-0ED8-42A9-BFFC-7A8AF06060BD}"/>
    <cellStyle name="ป้อนค่า 8 3 4" xfId="40196" xr:uid="{E12E0ECB-9E45-4EE5-A710-615158484285}"/>
    <cellStyle name="ป้อนค่า 8 3 5" xfId="45293" xr:uid="{F212E953-38A7-453B-A9DE-DC023BF20780}"/>
    <cellStyle name="ป้อนค่า 8 4" xfId="17750" xr:uid="{4640959A-1B74-43D9-8B3F-E4CA49674B03}"/>
    <cellStyle name="ป้อนค่า 8 4 2" xfId="17751" xr:uid="{09E29B8F-1865-4B9A-8FCC-D64A27648DDC}"/>
    <cellStyle name="ป้อนค่า 8 4 2 2" xfId="31542" xr:uid="{0FB80684-0402-4025-B4D2-983AAC99032F}"/>
    <cellStyle name="ป้อนค่า 8 4 2 3" xfId="40199" xr:uid="{24B21803-40DD-43DB-860E-73CFB351A686}"/>
    <cellStyle name="ป้อนค่า 8 4 2 4" xfId="45296" xr:uid="{2030B301-871A-43FC-958A-B3465E5356A5}"/>
    <cellStyle name="ป้อนค่า 8 4 3" xfId="31541" xr:uid="{243D0866-BC36-4963-84AA-DC0A8CB3A71E}"/>
    <cellStyle name="ป้อนค่า 8 4 4" xfId="40198" xr:uid="{B98169ED-ABBF-4544-97F6-4C8734DF35EE}"/>
    <cellStyle name="ป้อนค่า 8 4 5" xfId="45295" xr:uid="{7C19DB9E-09DF-4AC6-A661-C53413987702}"/>
    <cellStyle name="ป้อนค่า 8 5" xfId="17752" xr:uid="{AA0D2605-C54A-4B72-8991-36FE09B1269B}"/>
    <cellStyle name="ป้อนค่า 8 5 2" xfId="17753" xr:uid="{ABE1581F-C7A1-4103-9071-A96512F35695}"/>
    <cellStyle name="ป้อนค่า 8 5 2 2" xfId="31544" xr:uid="{78B9B0EA-C2AE-49BA-9A12-EBA7C1FCFFF4}"/>
    <cellStyle name="ป้อนค่า 8 5 2 3" xfId="40201" xr:uid="{56FB333A-76FC-4F4E-B398-CC243A802093}"/>
    <cellStyle name="ป้อนค่า 8 5 2 4" xfId="45298" xr:uid="{BFC6AF21-36BE-4565-B294-1E484678BF6F}"/>
    <cellStyle name="ป้อนค่า 8 5 3" xfId="31543" xr:uid="{883536B3-D953-4DE7-AE20-D0C541015077}"/>
    <cellStyle name="ป้อนค่า 8 5 4" xfId="40200" xr:uid="{9C2EEE4A-2024-4A08-9EC7-9225DFE72444}"/>
    <cellStyle name="ป้อนค่า 8 5 5" xfId="45297" xr:uid="{24159B6C-5E37-4E25-BC40-9278A68F719F}"/>
    <cellStyle name="ป้อนค่า 8 6" xfId="17754" xr:uid="{26A0C12A-E5A4-4025-A2A9-ACA18994E6D2}"/>
    <cellStyle name="ป้อนค่า 8 6 2" xfId="17755" xr:uid="{130D596A-617B-4075-B14B-1AE7E5B3C1B1}"/>
    <cellStyle name="ป้อนค่า 8 6 2 2" xfId="31546" xr:uid="{853A3E97-D843-4061-8497-D71D69210F13}"/>
    <cellStyle name="ป้อนค่า 8 6 2 3" xfId="40203" xr:uid="{D915AD91-510B-4697-9183-C069F9534DFE}"/>
    <cellStyle name="ป้อนค่า 8 6 2 4" xfId="45300" xr:uid="{A771CABF-B65B-4BC4-9CD2-ED0E2ECE5D4D}"/>
    <cellStyle name="ป้อนค่า 8 6 3" xfId="31545" xr:uid="{9DC0693F-6BB2-4F21-B99D-398C64572389}"/>
    <cellStyle name="ป้อนค่า 8 6 4" xfId="40202" xr:uid="{BE3AA20B-BB1D-4EBD-90B0-2736CD7905C1}"/>
    <cellStyle name="ป้อนค่า 8 6 5" xfId="45299" xr:uid="{44CD02DF-C818-4543-9C49-E6CE2977CA69}"/>
    <cellStyle name="ป้อนค่า 8 7" xfId="17756" xr:uid="{4BC4AAD2-4CDD-4980-B583-08D95EC55E1A}"/>
    <cellStyle name="ป้อนค่า 8 7 2" xfId="31547" xr:uid="{7728F576-9E30-4386-BA28-03F9F25198C9}"/>
    <cellStyle name="ป้อนค่า 8 7 3" xfId="40204" xr:uid="{DB963EB5-D3B8-455B-8B2D-55D3132C9C2C}"/>
    <cellStyle name="ป้อนค่า 8 7 4" xfId="45301" xr:uid="{3CD3B715-11B1-47CE-AAAE-9EE88D864BD4}"/>
    <cellStyle name="ป้อนค่า 8 8" xfId="17757" xr:uid="{EFD8ADA5-D8F9-454A-AC8B-C7D4F586B608}"/>
    <cellStyle name="ป้อนค่า 8 8 2" xfId="17758" xr:uid="{5AEC9417-E45B-4B81-81E2-78493CBE67F3}"/>
    <cellStyle name="ป้อนค่า 8 8 2 2" xfId="31549" xr:uid="{A5778921-36BE-4893-AE5E-8A855B663E6A}"/>
    <cellStyle name="ป้อนค่า 8 8 2 3" xfId="40206" xr:uid="{F7BD5A26-F631-407F-963E-D471A5827138}"/>
    <cellStyle name="ป้อนค่า 8 8 2 4" xfId="45303" xr:uid="{6E0352CD-543A-4F52-B29C-B9DDDA929BA3}"/>
    <cellStyle name="ป้อนค่า 8 8 3" xfId="31548" xr:uid="{B7E7A4D6-46A6-4532-BD61-18180E509A65}"/>
    <cellStyle name="ป้อนค่า 8 8 4" xfId="40205" xr:uid="{4DF61204-46B5-4B86-8AFA-74B3EBB2EC5B}"/>
    <cellStyle name="ป้อนค่า 8 8 5" xfId="45302" xr:uid="{6E6F60CA-BD17-49FE-81DA-79FF9547BCE5}"/>
    <cellStyle name="ป้อนค่า 8 9" xfId="17759" xr:uid="{F292E892-0EE5-47A6-88A7-219FD460447E}"/>
    <cellStyle name="ป้อนค่า 8 9 2" xfId="31550" xr:uid="{BD134487-8F00-40D4-A39B-79CC58102CA7}"/>
    <cellStyle name="ป้อนค่า 8 9 3" xfId="40207" xr:uid="{68CFFE7C-CD0C-4101-B720-4215B137B524}"/>
    <cellStyle name="ป้อนค่า 8 9 4" xfId="45304" xr:uid="{94A1D2C9-E7F8-44F2-B183-F562B71398C4}"/>
    <cellStyle name="ป้อนค่า 9" xfId="6954" xr:uid="{BF934472-0153-4D99-83C0-3E36A438599C}"/>
    <cellStyle name="ป้อนค่า 9 10" xfId="22766" xr:uid="{9FDB2D64-11CF-4D37-9A32-AA34E57713EC}"/>
    <cellStyle name="ป้อนค่า 9 10 2" xfId="36200" xr:uid="{5A613D47-FBB2-4986-92AD-6C6FA13FAE3A}"/>
    <cellStyle name="ป้อนค่า 9 10 3" xfId="43874" xr:uid="{1BEF5F57-C046-4E29-A4DA-3FABC3AABAF2}"/>
    <cellStyle name="ป้อนค่า 9 10 4" xfId="47762" xr:uid="{4AC94EFC-55D4-41CE-B95D-DC1AFB9661A3}"/>
    <cellStyle name="ป้อนค่า 9 11" xfId="17760" xr:uid="{D6F46350-8DAB-48E5-B577-EA1ED0CF39FA}"/>
    <cellStyle name="ป้อนค่า 9 11 2" xfId="31551" xr:uid="{8E5F51F4-C46A-45CA-8720-66B286D513CB}"/>
    <cellStyle name="ป้อนค่า 9 11 3" xfId="40208" xr:uid="{93E15A41-CDB2-4065-BDC9-841A4B981B52}"/>
    <cellStyle name="ป้อนค่า 9 11 4" xfId="45305" xr:uid="{67BEE99B-799D-4330-88EA-5B898E079258}"/>
    <cellStyle name="ป้อนค่า 9 12" xfId="9828" xr:uid="{3B77FC64-FE59-42B5-B9A8-46FF823F9BB0}"/>
    <cellStyle name="ป้อนค่า 9 13" xfId="24466" xr:uid="{17A0E488-A183-4B50-84E2-4DE970A20123}"/>
    <cellStyle name="ป้อนค่า 9 14" xfId="8347" xr:uid="{42494C81-018D-4F8A-BD26-A1366349B4D4}"/>
    <cellStyle name="ป้อนค่า 9 15" xfId="38497" xr:uid="{86C62EDA-FCE7-4D4E-BCFA-F7C94AF5593B}"/>
    <cellStyle name="ป้อนค่า 9 2" xfId="7502" xr:uid="{6D779F3F-078A-4FA6-B7D6-DFB597543369}"/>
    <cellStyle name="ป้อนค่า 9 2 10" xfId="41832" xr:uid="{F3B4A7ED-35C8-4E81-9E3D-0225E4DF731D}"/>
    <cellStyle name="ป้อนค่า 9 2 2" xfId="17762" xr:uid="{5AC16810-4F20-4AD1-B029-EED881203424}"/>
    <cellStyle name="ป้อนค่า 9 2 2 2" xfId="31553" xr:uid="{7CA9D0F1-D47C-4C36-988B-5BB6EEA2CB83}"/>
    <cellStyle name="ป้อนค่า 9 2 2 3" xfId="40210" xr:uid="{2A99DBDC-FBC8-4987-9061-2756FB946B4F}"/>
    <cellStyle name="ป้อนค่า 9 2 2 4" xfId="45307" xr:uid="{1564A066-C6F5-4EBB-9428-CAEB23E618C1}"/>
    <cellStyle name="ป้อนค่า 9 2 3" xfId="21083" xr:uid="{79C081CF-FBE2-499A-AFD9-7AD7890C80EB}"/>
    <cellStyle name="ป้อนค่า 9 2 3 2" xfId="34553" xr:uid="{C7012610-DB36-4270-83FA-15872B49C7E7}"/>
    <cellStyle name="ป้อนค่า 9 2 3 3" xfId="42663" xr:uid="{F8FE1761-E9D6-47A6-AEB4-26DBD7C0F227}"/>
    <cellStyle name="ป้อนค่า 9 2 3 4" xfId="46989" xr:uid="{F9D20360-21AB-491C-A950-DC196EF4451C}"/>
    <cellStyle name="ป้อนค่า 9 2 4" xfId="20335" xr:uid="{1B839E61-85D0-4347-B642-7CF92CF8870C}"/>
    <cellStyle name="ป้อนค่า 9 2 4 2" xfId="33849" xr:uid="{8000CC2B-7074-4E41-8BF1-FE26BBE65240}"/>
    <cellStyle name="ป้อนค่า 9 2 4 3" xfId="42112" xr:uid="{D919317A-7078-4BD0-848D-9EFA5B77A405}"/>
    <cellStyle name="ป้อนค่า 9 2 4 4" xfId="46544" xr:uid="{FA1C4A82-D708-4F9B-88B4-1F1BCABF3192}"/>
    <cellStyle name="ป้อนค่า 9 2 5" xfId="23273" xr:uid="{6E118958-583B-42B6-AB88-09EAF2DCA1B9}"/>
    <cellStyle name="ป้อนค่า 9 2 5 2" xfId="36696" xr:uid="{AAAAC510-9290-4288-B059-6626BC499090}"/>
    <cellStyle name="ป้อนค่า 9 2 5 3" xfId="44226" xr:uid="{92E50C75-8EA3-4E50-8F61-D8833CE475D5}"/>
    <cellStyle name="ป้อนค่า 9 2 5 4" xfId="47992" xr:uid="{8EED7DDB-E323-45B9-A097-946065D3090E}"/>
    <cellStyle name="ป้อนค่า 9 2 6" xfId="17761" xr:uid="{2A058272-3E80-45B3-9930-1024C777D45E}"/>
    <cellStyle name="ป้อนค่า 9 2 6 2" xfId="31552" xr:uid="{E06A028C-DF0D-4286-81DE-04C499F755B7}"/>
    <cellStyle name="ป้อนค่า 9 2 6 3" xfId="40209" xr:uid="{131B2831-C675-46E4-84EF-02722588E854}"/>
    <cellStyle name="ป้อนค่า 9 2 6 4" xfId="45306" xr:uid="{F8BE9D6E-B41C-4F1C-B841-706C2F317A7C}"/>
    <cellStyle name="ป้อนค่า 9 2 7" xfId="10362" xr:uid="{F492B8B6-B0D0-4882-9DF3-BF0F31079FA2}"/>
    <cellStyle name="ป้อนค่า 9 2 8" xfId="24977" xr:uid="{DA667396-FDAD-4831-BEFE-D4006F6A03B4}"/>
    <cellStyle name="ป้อนค่า 9 2 9" xfId="34337" xr:uid="{C3B60F36-51D0-42ED-AE76-82C228D9E528}"/>
    <cellStyle name="ป้อนค่า 9 3" xfId="17763" xr:uid="{CEB330D9-5294-4071-9CE3-3B7B62CA32B2}"/>
    <cellStyle name="ป้อนค่า 9 3 2" xfId="17764" xr:uid="{CC68B006-FCF7-422F-B1D6-A90AA6E50804}"/>
    <cellStyle name="ป้อนค่า 9 3 2 2" xfId="31555" xr:uid="{28034414-FCC3-4A29-9010-96E7A98EB673}"/>
    <cellStyle name="ป้อนค่า 9 3 2 3" xfId="40212" xr:uid="{063A732B-F0DE-4BBC-A4A7-5A407D62EA56}"/>
    <cellStyle name="ป้อนค่า 9 3 2 4" xfId="45309" xr:uid="{B7372674-9AA0-4683-8DEB-D4D10FAD5D9A}"/>
    <cellStyle name="ป้อนค่า 9 3 3" xfId="31554" xr:uid="{877FBC12-77C5-4938-B23A-6ADB2ABE0835}"/>
    <cellStyle name="ป้อนค่า 9 3 4" xfId="40211" xr:uid="{784D9173-C02E-4F33-92A4-C59E1013D201}"/>
    <cellStyle name="ป้อนค่า 9 3 5" xfId="45308" xr:uid="{6F015E1B-14D5-4D84-8871-BA283113A320}"/>
    <cellStyle name="ป้อนค่า 9 4" xfId="17765" xr:uid="{A47EE7FD-B14E-4C81-B611-05E227E4E6BC}"/>
    <cellStyle name="ป้อนค่า 9 4 2" xfId="17766" xr:uid="{A3C5406D-C7F3-4C6A-80C4-500A293DB423}"/>
    <cellStyle name="ป้อนค่า 9 4 2 2" xfId="31557" xr:uid="{805AF70A-0E2A-47F8-A46E-743E067FF44D}"/>
    <cellStyle name="ป้อนค่า 9 4 2 3" xfId="40214" xr:uid="{255CBBA1-CB32-4D49-9BE2-93C1C0D5BE6A}"/>
    <cellStyle name="ป้อนค่า 9 4 2 4" xfId="45311" xr:uid="{498793CA-037D-4CEB-9F25-950921D8F657}"/>
    <cellStyle name="ป้อนค่า 9 4 3" xfId="31556" xr:uid="{22D9B231-477B-4528-B0AF-89A42CEAC10C}"/>
    <cellStyle name="ป้อนค่า 9 4 4" xfId="40213" xr:uid="{5F88D608-6B55-47A0-8516-D2FEE0A60C8B}"/>
    <cellStyle name="ป้อนค่า 9 4 5" xfId="45310" xr:uid="{7AA1C8C3-372D-4213-BA18-B1D8E5A43FDB}"/>
    <cellStyle name="ป้อนค่า 9 5" xfId="17767" xr:uid="{0D698C4D-EFE6-496A-8EEE-15A4605EC7AF}"/>
    <cellStyle name="ป้อนค่า 9 5 2" xfId="31558" xr:uid="{A2229E2E-9B34-48D4-97F6-EC2798888261}"/>
    <cellStyle name="ป้อนค่า 9 5 3" xfId="40215" xr:uid="{42B64F85-A232-44C6-852F-C0CE3E6F2F35}"/>
    <cellStyle name="ป้อนค่า 9 5 4" xfId="45312" xr:uid="{2A539B68-0BA3-4FF0-90D4-7EB487BBB8A5}"/>
    <cellStyle name="ป้อนค่า 9 6" xfId="17768" xr:uid="{8E2DB69D-3C8E-47C5-A575-1DEA1D9496BA}"/>
    <cellStyle name="ป้อนค่า 9 6 2" xfId="31559" xr:uid="{60FA4482-EFD0-47E9-9E74-E3527A54BAAE}"/>
    <cellStyle name="ป้อนค่า 9 6 3" xfId="40216" xr:uid="{ED97FBAD-7B78-4FC6-95B3-124F9468366F}"/>
    <cellStyle name="ป้อนค่า 9 6 4" xfId="45313" xr:uid="{359D98DC-481D-4BC7-96F5-CD798BE40407}"/>
    <cellStyle name="ป้อนค่า 9 7" xfId="17769" xr:uid="{A3D58E57-FAAA-4D59-B013-95E98B9FACEF}"/>
    <cellStyle name="ป้อนค่า 9 7 2" xfId="17770" xr:uid="{F5DC60C8-582D-4DFD-BDB4-AFAD33ED3587}"/>
    <cellStyle name="ป้อนค่า 9 7 2 2" xfId="31561" xr:uid="{C97217FA-3ACC-43FB-A053-9290BE3D99C6}"/>
    <cellStyle name="ป้อนค่า 9 7 2 3" xfId="40218" xr:uid="{D5A97F27-9020-4536-A0B8-DBEF62FFADF1}"/>
    <cellStyle name="ป้อนค่า 9 7 2 4" xfId="45315" xr:uid="{A8A95E7B-31BA-4162-82C4-3C3A05A9844F}"/>
    <cellStyle name="ป้อนค่า 9 7 3" xfId="31560" xr:uid="{928BD029-0008-4151-95A7-55CCDBFD4EAF}"/>
    <cellStyle name="ป้อนค่า 9 7 4" xfId="40217" xr:uid="{AB014BC1-F9FC-45EA-A231-09CF9F7A8768}"/>
    <cellStyle name="ป้อนค่า 9 7 5" xfId="45314" xr:uid="{07A4E169-8394-4E22-ABC2-6378F225D9CB}"/>
    <cellStyle name="ป้อนค่า 9 8" xfId="20578" xr:uid="{14CDD542-3093-40FB-855C-B12444454502}"/>
    <cellStyle name="ป้อนค่า 9 8 2" xfId="34057" xr:uid="{1858EBC4-202D-445C-8EA5-4D56D455F2EE}"/>
    <cellStyle name="ป้อนค่า 9 8 3" xfId="42281" xr:uid="{12518025-E72A-4E15-AD5D-1B5D8EBFC2F5}"/>
    <cellStyle name="ป้อนค่า 9 8 4" xfId="46685" xr:uid="{B40C7DEF-0FCC-4B1E-B4A5-6DE7BBA8BE2B}"/>
    <cellStyle name="ป้อนค่า 9 9" xfId="22464" xr:uid="{9818E5F9-A7FC-46E0-8B46-BBDDA219C7A7}"/>
    <cellStyle name="ป้อนค่า 9 9 2" xfId="35907" xr:uid="{B143C011-EC0A-4649-8CA2-B15AE137F3C0}"/>
    <cellStyle name="ป้อนค่า 9 9 3" xfId="43615" xr:uid="{E8007137-B334-4457-BE54-FCB8BD541482}"/>
    <cellStyle name="ป้อนค่า 9 9 4" xfId="47556" xr:uid="{ABCC8A96-EC96-4278-B306-8D74EC928C07}"/>
    <cellStyle name="ปานกลาง" xfId="6955" xr:uid="{EA3858F9-787F-45EB-AC12-2E5A16F9E3F0}"/>
    <cellStyle name="ปานกลาง 2" xfId="6956" xr:uid="{E6E16110-DEE4-4C6C-9AE6-E6793304937E}"/>
    <cellStyle name="ปานกลาง 3" xfId="6957" xr:uid="{63838896-9D4E-40F4-9138-78BDC3B23B76}"/>
    <cellStyle name="ผลรวม" xfId="6958" xr:uid="{228F331C-B257-4987-B671-A165F4AF4CA6}"/>
    <cellStyle name="ผลรวม 10" xfId="6959" xr:uid="{8A866919-F62D-44DC-BE49-4C14AFD01F7E}"/>
    <cellStyle name="ผลรวม 10 2" xfId="7504" xr:uid="{CF083D54-0AB9-4B14-9831-A37039245819}"/>
    <cellStyle name="ผลรวม 10 2 2" xfId="19380" xr:uid="{AE4ED92F-9CF9-4BB5-94B9-A28573041154}"/>
    <cellStyle name="ผลรวม 10 2 2 2" xfId="33045" xr:uid="{D64B45E6-6CE8-463B-A347-5B1819FDFE11}"/>
    <cellStyle name="ผลรวม 10 2 2 3" xfId="41558" xr:uid="{D443263A-65F2-434C-BCCD-946A749A31A4}"/>
    <cellStyle name="ผลรวม 10 2 2 4" xfId="46314" xr:uid="{EB2A9118-4268-465D-BC90-829A7A3D6205}"/>
    <cellStyle name="ผลรวม 10 2 3" xfId="23275" xr:uid="{870BC6F6-A0B8-483B-9260-2F106DEB171E}"/>
    <cellStyle name="ผลรวม 10 2 3 2" xfId="36698" xr:uid="{314145AF-6A4D-46AA-8109-5B865465F347}"/>
    <cellStyle name="ผลรวม 10 2 3 3" xfId="44228" xr:uid="{5B1437F4-FD41-456F-A5BF-08771D61B6D7}"/>
    <cellStyle name="ผลรวม 10 2 3 4" xfId="47994" xr:uid="{A7FDAACD-0A69-466E-B08F-EDE4172785A3}"/>
    <cellStyle name="ผลรวม 10 2 4" xfId="21085" xr:uid="{19C4D041-2BCF-40FC-8B6C-90EC35C90F77}"/>
    <cellStyle name="ผลรวม 10 2 4 2" xfId="34555" xr:uid="{3487651C-7CF3-4589-AFFF-E6EC75DE2B54}"/>
    <cellStyle name="ผลรวม 10 2 4 3" xfId="42665" xr:uid="{F246A884-E083-4362-85FC-B30702DE35F9}"/>
    <cellStyle name="ผลรวม 10 2 4 4" xfId="46991" xr:uid="{9E0E6259-9C34-4D2E-9D8C-5E28F517CA6B}"/>
    <cellStyle name="ผลรวม 10 2 5" xfId="10364" xr:uid="{811C56DB-872B-4C5E-A5C9-5E79C909553B}"/>
    <cellStyle name="ผลรวม 10 2 6" xfId="24979" xr:uid="{62A9ED01-5EB3-47C4-B20A-D9A0CFCB7C0F}"/>
    <cellStyle name="ผลรวม 10 2 7" xfId="35264" xr:uid="{D275D90F-D140-4756-BBA0-3AEC00F7FA8A}"/>
    <cellStyle name="ผลรวม 10 2 8" xfId="33783" xr:uid="{80F1DFFC-C147-43F4-B75B-286F644E25BB}"/>
    <cellStyle name="ผลรวม 10 3" xfId="21425" xr:uid="{36B817FE-E731-4300-BA58-34832B12155D}"/>
    <cellStyle name="ผลรวม 10 3 2" xfId="34891" xr:uid="{436FF1B2-037C-40D8-A9FF-A5D0363D8DB4}"/>
    <cellStyle name="ผลรวม 10 3 3" xfId="42927" xr:uid="{66D6AAC0-8B3D-43CF-95FF-21D62D3C73B0}"/>
    <cellStyle name="ผลรวม 10 3 4" xfId="47195" xr:uid="{683EB623-1732-4287-BE54-9A463F436FB2}"/>
    <cellStyle name="ผลรวม 10 4" xfId="22768" xr:uid="{0FA286A1-1B69-4AF9-9828-6A3A3BE483FD}"/>
    <cellStyle name="ผลรวม 10 4 2" xfId="36202" xr:uid="{F24D6C0A-EBC6-4D39-BD86-77B19DC099C4}"/>
    <cellStyle name="ผลรวม 10 4 3" xfId="43876" xr:uid="{7A0458D7-AC52-4147-8A93-79E2695B43E9}"/>
    <cellStyle name="ผลรวม 10 4 4" xfId="47764" xr:uid="{158E32FC-73E7-46E1-871A-20E9C4073F1C}"/>
    <cellStyle name="ผลรวม 10 5" xfId="20580" xr:uid="{CB2DE181-13B5-404F-844C-FACF24077ACA}"/>
    <cellStyle name="ผลรวม 10 5 2" xfId="34059" xr:uid="{199C1930-B2AD-4157-8EAF-9D229338CCBD}"/>
    <cellStyle name="ผลรวม 10 5 3" xfId="42283" xr:uid="{339CA63F-A50D-4294-B534-CACC823F9A56}"/>
    <cellStyle name="ผลรวม 10 5 4" xfId="46687" xr:uid="{54BB0154-EA40-4B28-B5F3-D95F9C6467CA}"/>
    <cellStyle name="ผลรวม 10 6" xfId="9831" xr:uid="{8BE16FD3-6039-4836-BA13-3693631058E8}"/>
    <cellStyle name="ผลรวม 10 7" xfId="24469" xr:uid="{4C4A9903-6F14-4366-B44F-B6D69B4E0F04}"/>
    <cellStyle name="ผลรวม 10 8" xfId="29507" xr:uid="{560B2855-ECAB-4C68-B863-5E32C6F4B516}"/>
    <cellStyle name="ผลรวม 10 9" xfId="41993" xr:uid="{5DA6A61F-5317-48B2-ACD2-48A972C374B2}"/>
    <cellStyle name="ผลรวม 11" xfId="6960" xr:uid="{089E1DCD-BD4A-4D57-AE7C-F9168162611E}"/>
    <cellStyle name="ผลรวม 11 2" xfId="7505" xr:uid="{05374FDD-5157-4C4A-904D-E55495C9487D}"/>
    <cellStyle name="ผลรวม 11 2 2" xfId="20336" xr:uid="{8DA74951-4855-4231-A2AE-D40345ED33D5}"/>
    <cellStyle name="ผลรวม 11 2 2 2" xfId="33850" xr:uid="{FB903887-62D5-41A0-AFA5-13D85FAA2E10}"/>
    <cellStyle name="ผลรวม 11 2 2 3" xfId="42113" xr:uid="{21753985-147F-44B1-A036-002D34DB0B22}"/>
    <cellStyle name="ผลรวม 11 2 2 4" xfId="46545" xr:uid="{19AF8F29-0805-4467-B960-B4A2E828AF9E}"/>
    <cellStyle name="ผลรวม 11 2 3" xfId="23276" xr:uid="{D5106276-7526-421F-806D-F94B2B2CBA51}"/>
    <cellStyle name="ผลรวม 11 2 3 2" xfId="36699" xr:uid="{1D43F971-42A0-4363-A727-F39CBAEC7C6E}"/>
    <cellStyle name="ผลรวม 11 2 3 3" xfId="44229" xr:uid="{27E12E85-FF1D-499E-AF7A-9D6CD26E3C83}"/>
    <cellStyle name="ผลรวม 11 2 3 4" xfId="47995" xr:uid="{70B453B4-A852-4C0A-8C3B-3EF3217ABFC8}"/>
    <cellStyle name="ผลรวม 11 2 4" xfId="21086" xr:uid="{A5941A79-A9AF-42F0-9447-D9398F28DEB8}"/>
    <cellStyle name="ผลรวม 11 2 4 2" xfId="34556" xr:uid="{0B487D32-19DB-4C1D-A979-391AD5C0D25B}"/>
    <cellStyle name="ผลรวม 11 2 4 3" xfId="42666" xr:uid="{57D56BFA-48A9-4B7D-B371-FD1CE36C5095}"/>
    <cellStyle name="ผลรวม 11 2 4 4" xfId="46992" xr:uid="{85D19BFB-0927-48C8-BBE7-8127D74E6CA2}"/>
    <cellStyle name="ผลรวม 11 2 5" xfId="10365" xr:uid="{FD58F772-55B8-4EE4-9E0B-F69FCFECF031}"/>
    <cellStyle name="ผลรวม 11 2 6" xfId="24980" xr:uid="{ABF002DF-525F-4B3C-BC45-34135B13116D}"/>
    <cellStyle name="ผลรวม 11 2 7" xfId="32228" xr:uid="{9D35D48A-3552-4A7A-8971-467CF07521D6}"/>
    <cellStyle name="ผลรวม 11 2 8" xfId="42237" xr:uid="{EDBDFC7E-5164-486E-B58B-B4D359A51771}"/>
    <cellStyle name="ผลรวม 11 3" xfId="21421" xr:uid="{8D9B6ED9-2BC2-4E4A-B02D-CA262ABD2D60}"/>
    <cellStyle name="ผลรวม 11 3 2" xfId="34887" xr:uid="{D880BA9A-E4DF-47A8-8904-4FB9F94DC6CC}"/>
    <cellStyle name="ผลรวม 11 3 3" xfId="42923" xr:uid="{BA56BDB3-CF6B-426C-A48F-546FE8777774}"/>
    <cellStyle name="ผลรวม 11 3 4" xfId="47191" xr:uid="{E1484EF5-70C1-4876-ACCB-11BDFF3CD355}"/>
    <cellStyle name="ผลรวม 11 4" xfId="22769" xr:uid="{DB9FDFBB-B477-4B43-A97F-094133249678}"/>
    <cellStyle name="ผลรวม 11 4 2" xfId="36203" xr:uid="{80FFEFCF-F29C-4CB1-B87A-EE2A9FCDBFCE}"/>
    <cellStyle name="ผลรวม 11 4 3" xfId="43877" xr:uid="{6F274A32-A51A-4CE5-ABD7-D81709DE3CD7}"/>
    <cellStyle name="ผลรวม 11 4 4" xfId="47765" xr:uid="{26FA0B12-0B99-4265-AA6E-C51732D58024}"/>
    <cellStyle name="ผลรวม 11 5" xfId="20581" xr:uid="{3FEB169A-6AE9-4259-92D6-515E53A19EBC}"/>
    <cellStyle name="ผลรวม 11 5 2" xfId="34060" xr:uid="{F271F83D-E71B-4D0E-B183-13161D4AC940}"/>
    <cellStyle name="ผลรวม 11 5 3" xfId="42284" xr:uid="{6F6EB4E8-6D73-4138-BD9E-F12B1955B60A}"/>
    <cellStyle name="ผลรวม 11 5 4" xfId="46688" xr:uid="{77A28F13-D057-4953-B5F7-B8A4CB8154B0}"/>
    <cellStyle name="ผลรวม 11 6" xfId="9832" xr:uid="{376D4D8C-8C9D-4A18-8D21-78787875A934}"/>
    <cellStyle name="ผลรวม 11 7" xfId="24470" xr:uid="{344E6719-712A-42E5-9885-392861A59CDE}"/>
    <cellStyle name="ผลรวม 11 8" xfId="33716" xr:uid="{6FB6963B-2035-48D0-BE16-368F51A45868}"/>
    <cellStyle name="ผลรวม 11 9" xfId="38494" xr:uid="{B18FB9DF-C2A4-41FB-B120-82FA4A8FFBFE}"/>
    <cellStyle name="ผลรวม 12" xfId="6961" xr:uid="{D4712872-04BB-47FE-AA9D-91E567C5C8C2}"/>
    <cellStyle name="ผลรวม 12 2" xfId="7506" xr:uid="{2773F963-4E60-4F21-B478-4449300E2296}"/>
    <cellStyle name="ผลรวม 12 2 2" xfId="19381" xr:uid="{8E42C70B-7058-4C13-9173-2ACA9501E4AE}"/>
    <cellStyle name="ผลรวม 12 2 2 2" xfId="33046" xr:uid="{E2FBA177-F8C1-4ADD-988C-AAC8EEC22CE9}"/>
    <cellStyle name="ผลรวม 12 2 2 3" xfId="41559" xr:uid="{16CCA53C-8316-4759-9C6B-F412B4106C99}"/>
    <cellStyle name="ผลรวม 12 2 2 4" xfId="46315" xr:uid="{ECEA90AA-0241-41C1-9BB2-5DC3D87960B8}"/>
    <cellStyle name="ผลรวม 12 2 3" xfId="23277" xr:uid="{2E2A687D-D5AD-4895-84CB-F69326DAA893}"/>
    <cellStyle name="ผลรวม 12 2 3 2" xfId="36700" xr:uid="{EF3902C7-52C2-4787-B2EB-69174BC3C88B}"/>
    <cellStyle name="ผลรวม 12 2 3 3" xfId="44230" xr:uid="{B6D0B9A1-71EC-4249-B13A-F56020A7A4B3}"/>
    <cellStyle name="ผลรวม 12 2 3 4" xfId="47996" xr:uid="{D0EABD70-2C50-4619-BC5D-AB90665630BF}"/>
    <cellStyle name="ผลรวม 12 2 4" xfId="21087" xr:uid="{AB2B8900-AED9-45F1-99EC-90A5D6B562CE}"/>
    <cellStyle name="ผลรวม 12 2 4 2" xfId="34557" xr:uid="{DC3E6D67-61B5-46A5-BEDD-18E0C2F2AE81}"/>
    <cellStyle name="ผลรวม 12 2 4 3" xfId="42667" xr:uid="{CB831668-57AB-4ED2-A4E5-2E255132D135}"/>
    <cellStyle name="ผลรวม 12 2 4 4" xfId="46993" xr:uid="{AFE3DD23-0F64-4A46-9675-0C359F914F5E}"/>
    <cellStyle name="ผลรวม 12 2 5" xfId="10366" xr:uid="{35629AB1-B711-4F40-AC87-5A00559B6481}"/>
    <cellStyle name="ผลรวม 12 2 6" xfId="24981" xr:uid="{534012D8-A25D-4D92-AFA0-C5E5146648E0}"/>
    <cellStyle name="ผลรวม 12 2 7" xfId="35418" xr:uid="{4508445E-34AA-41F6-B618-1745337E2C7C}"/>
    <cellStyle name="ผลรวม 12 2 8" xfId="41951" xr:uid="{83B9BE9D-8D14-43CF-B931-F5BD7DF67647}"/>
    <cellStyle name="ผลรวม 12 3" xfId="21424" xr:uid="{4FC8896A-3E7F-428D-85E0-D4FFCCDC6A94}"/>
    <cellStyle name="ผลรวม 12 3 2" xfId="34890" xr:uid="{1B2444C9-8D9E-49E9-8019-4EB09612F390}"/>
    <cellStyle name="ผลรวม 12 3 3" xfId="42926" xr:uid="{C41E8899-79C9-4EE0-9255-0D1088FE3546}"/>
    <cellStyle name="ผลรวม 12 3 4" xfId="47194" xr:uid="{02A377AA-494F-4885-9142-901049A06739}"/>
    <cellStyle name="ผลรวม 12 4" xfId="22770" xr:uid="{E7921354-D21A-488F-A7FD-3839E76F23D6}"/>
    <cellStyle name="ผลรวม 12 4 2" xfId="36204" xr:uid="{0644B54D-D541-4354-B860-C7A23956F62C}"/>
    <cellStyle name="ผลรวม 12 4 3" xfId="43878" xr:uid="{6FEB1C54-2294-499A-BF4C-2F9A5E087438}"/>
    <cellStyle name="ผลรวม 12 4 4" xfId="47766" xr:uid="{62BA7150-F38F-4D8B-9AFE-69E58DA5E8C5}"/>
    <cellStyle name="ผลรวม 12 5" xfId="20582" xr:uid="{CD8ABF64-A6E9-4CCA-866A-82E901D4C114}"/>
    <cellStyle name="ผลรวม 12 5 2" xfId="34061" xr:uid="{03AB732B-2AA0-4D0D-95DA-CE1795E08316}"/>
    <cellStyle name="ผลรวม 12 5 3" xfId="42285" xr:uid="{BB9A08B1-1337-4217-9606-C62A6C64C2E6}"/>
    <cellStyle name="ผลรวม 12 5 4" xfId="46689" xr:uid="{9FFA225D-A7A3-453F-8E25-0674BF8F86E9}"/>
    <cellStyle name="ผลรวม 12 6" xfId="9833" xr:uid="{52494D6F-0E9B-4F9B-9DE7-93DE88FAB0AC}"/>
    <cellStyle name="ผลรวม 12 7" xfId="24471" xr:uid="{FB64C2D8-5734-4C78-B65C-8636955E6FF0}"/>
    <cellStyle name="ผลรวม 12 8" xfId="8348" xr:uid="{E90E493E-30B9-4F28-848B-FE14C01BF075}"/>
    <cellStyle name="ผลรวม 12 9" xfId="38493" xr:uid="{B7A2E171-EAFC-4D5D-83F7-2E57749E72E6}"/>
    <cellStyle name="ผลรวม 13" xfId="6962" xr:uid="{1825E759-F978-40FF-8721-819F2096917E}"/>
    <cellStyle name="ผลรวม 13 2" xfId="7507" xr:uid="{6959A912-3117-47B6-935C-FB56214C7B3F}"/>
    <cellStyle name="ผลรวม 13 2 2" xfId="20338" xr:uid="{C749D46F-0E2D-429E-B20C-560AB81A2DC2}"/>
    <cellStyle name="ผลรวม 13 2 2 2" xfId="33852" xr:uid="{9B465AF6-4B92-4FB1-A50F-CB4BB68496A8}"/>
    <cellStyle name="ผลรวม 13 2 2 3" xfId="42115" xr:uid="{8640EC4E-0F6E-4894-AB27-D40C94D6C832}"/>
    <cellStyle name="ผลรวม 13 2 2 4" xfId="46546" xr:uid="{EA171BB2-C534-41FE-833C-FB65969A5289}"/>
    <cellStyle name="ผลรวม 13 2 3" xfId="23278" xr:uid="{9873EC43-6CEA-4F79-B32F-07A654C07AF7}"/>
    <cellStyle name="ผลรวม 13 2 3 2" xfId="36701" xr:uid="{CE013677-DDE7-480B-9656-0DDC3F95DB60}"/>
    <cellStyle name="ผลรวม 13 2 3 3" xfId="44231" xr:uid="{0AA29902-C1F1-436E-A6BC-5081932691E7}"/>
    <cellStyle name="ผลรวม 13 2 3 4" xfId="47997" xr:uid="{ADC77CA3-9423-42DE-8AD3-18D03BD0E57F}"/>
    <cellStyle name="ผลรวม 13 2 4" xfId="21088" xr:uid="{9180585A-4CC5-465E-9D3F-0EAEA356289F}"/>
    <cellStyle name="ผลรวม 13 2 4 2" xfId="34558" xr:uid="{DE92464D-EB60-4331-B3A5-EF7EA0932BD6}"/>
    <cellStyle name="ผลรวม 13 2 4 3" xfId="42668" xr:uid="{FC01CB9C-26CA-404A-9EAD-3DB21B8CC6C6}"/>
    <cellStyle name="ผลรวม 13 2 4 4" xfId="46994" xr:uid="{33C6A0D6-F45A-4C7E-BD36-AFB229CE3582}"/>
    <cellStyle name="ผลรวม 13 2 5" xfId="10367" xr:uid="{9314EE2C-4F93-4C5C-BB6B-5C7916690C6F}"/>
    <cellStyle name="ผลรวม 13 2 6" xfId="24982" xr:uid="{5B59A337-5812-40EC-BE4A-A3F960C61FB3}"/>
    <cellStyle name="ผลรวม 13 2 7" xfId="9427" xr:uid="{BD18BEFB-CE6B-4C80-B27A-81E0395A5870}"/>
    <cellStyle name="ผลรวม 13 2 8" xfId="38194" xr:uid="{C9FE92A2-7D47-40FF-9ADF-3684E56722C6}"/>
    <cellStyle name="ผลรวม 13 3" xfId="22502" xr:uid="{BA09C795-1D4E-4153-81A1-0C5008859EB7}"/>
    <cellStyle name="ผลรวม 13 3 2" xfId="35945" xr:uid="{18E9F5D2-4D8B-4C8E-8938-05883A33E2E9}"/>
    <cellStyle name="ผลรวม 13 3 3" xfId="43641" xr:uid="{3EBD8997-FA4E-4B9A-9F0A-04471B0EE5C4}"/>
    <cellStyle name="ผลรวม 13 3 4" xfId="47565" xr:uid="{3AEE451B-227B-453E-91EB-8EB67489E32B}"/>
    <cellStyle name="ผลรวม 13 4" xfId="22771" xr:uid="{2A14A537-013B-4B05-8912-BB417088E36F}"/>
    <cellStyle name="ผลรวม 13 4 2" xfId="36205" xr:uid="{246BA032-A8B9-4150-A495-B13731B70D2E}"/>
    <cellStyle name="ผลรวม 13 4 3" xfId="43879" xr:uid="{2669D8AF-C604-409B-9F17-256FCD897AA4}"/>
    <cellStyle name="ผลรวม 13 4 4" xfId="47767" xr:uid="{63D6847E-AC46-48CD-ACD7-074A8154CE6E}"/>
    <cellStyle name="ผลรวม 13 5" xfId="20583" xr:uid="{EB7667F1-E0CD-4F00-A8EC-345B886604BF}"/>
    <cellStyle name="ผลรวม 13 5 2" xfId="34062" xr:uid="{2211AACB-2A18-4D3E-BB07-104B1162D332}"/>
    <cellStyle name="ผลรวม 13 5 3" xfId="42286" xr:uid="{4F497B31-878D-4792-9F41-6F90569D68CD}"/>
    <cellStyle name="ผลรวม 13 5 4" xfId="46690" xr:uid="{6BAAABD3-AFDE-443F-9B22-6138F58A8CAC}"/>
    <cellStyle name="ผลรวม 13 6" xfId="9834" xr:uid="{42F56392-F681-4C71-ADF8-7252DCDE32B8}"/>
    <cellStyle name="ผลรวม 13 7" xfId="24472" xr:uid="{8D1761C8-CE10-4827-865F-8E27E9F9D70D}"/>
    <cellStyle name="ผลรวม 13 8" xfId="8349" xr:uid="{50998CBA-F767-4826-BE9E-85F7B3CF1F22}"/>
    <cellStyle name="ผลรวม 13 9" xfId="38492" xr:uid="{FB712E1B-BCAA-4176-8982-35A6D180BC81}"/>
    <cellStyle name="ผลรวม 14" xfId="7503" xr:uid="{2339C27A-5D70-4AE6-9163-559F46EFF3EF}"/>
    <cellStyle name="ผลรวม 14 2" xfId="19805" xr:uid="{6AFDA0FC-4BDE-4228-BCFE-3314F2F643F8}"/>
    <cellStyle name="ผลรวม 14 2 2" xfId="33440" xr:uid="{9DE7D83B-A37A-4474-AF05-319BEC30C2F7}"/>
    <cellStyle name="ผลรวม 14 2 3" xfId="41824" xr:uid="{E2903D66-5ECC-4143-8C1E-C0EC0EE32076}"/>
    <cellStyle name="ผลรวม 14 2 4" xfId="46465" xr:uid="{615657B2-B7C6-4B61-8590-C3B2BF6A8F72}"/>
    <cellStyle name="ผลรวม 14 3" xfId="23274" xr:uid="{EE2329B6-0764-41A6-BB60-6BD22041AC5E}"/>
    <cellStyle name="ผลรวม 14 3 2" xfId="36697" xr:uid="{EA26D04C-6F98-431F-9434-169E0F67448C}"/>
    <cellStyle name="ผลรวม 14 3 3" xfId="44227" xr:uid="{6BF9E9F9-FDB2-4C9A-B410-6FF7308BAF47}"/>
    <cellStyle name="ผลรวม 14 3 4" xfId="47993" xr:uid="{50B2C879-322D-44DF-957B-9506786D8A96}"/>
    <cellStyle name="ผลรวม 14 4" xfId="21084" xr:uid="{93136DC6-1351-436B-A172-4AA73CB0D857}"/>
    <cellStyle name="ผลรวม 14 4 2" xfId="34554" xr:uid="{A9F7EA44-588E-4C4E-A0C3-F850C743C8F6}"/>
    <cellStyle name="ผลรวม 14 4 3" xfId="42664" xr:uid="{3489AF71-BF60-4DDF-BB40-DFF4B4C6512F}"/>
    <cellStyle name="ผลรวม 14 4 4" xfId="46990" xr:uid="{F02F157A-E1E0-488F-830F-F0C933398059}"/>
    <cellStyle name="ผลรวม 14 5" xfId="10363" xr:uid="{1AE0B35A-AEAC-4D77-9D77-284BF4759612}"/>
    <cellStyle name="ผลรวม 14 6" xfId="24978" xr:uid="{9021A7B2-3676-46EF-9262-D14A90A09464}"/>
    <cellStyle name="ผลรวม 14 7" xfId="34929" xr:uid="{9AD7228B-8BFA-4735-8EDD-3065BD7EC67D}"/>
    <cellStyle name="ผลรวม 14 8" xfId="43219" xr:uid="{80AEE3A4-AFCD-469F-994A-AC3777AA5346}"/>
    <cellStyle name="ผลรวม 15" xfId="20579" xr:uid="{7DF223F9-D00D-476A-A070-72F5CA2FB177}"/>
    <cellStyle name="ผลรวม 15 2" xfId="34058" xr:uid="{02F8DFAB-832A-417D-AB1C-6FBB1BBA0093}"/>
    <cellStyle name="ผลรวม 15 3" xfId="42282" xr:uid="{27B946E0-D4E2-44DC-8A64-0FFEAF34D8B3}"/>
    <cellStyle name="ผลรวม 15 4" xfId="46686" xr:uid="{4F4834C5-07B2-4901-9072-A9298F5EACFC}"/>
    <cellStyle name="ผลรวม 16" xfId="21426" xr:uid="{425211CE-1BA0-40A8-B033-979F5430D6E3}"/>
    <cellStyle name="ผลรวม 16 2" xfId="34892" xr:uid="{01A9245A-508F-47DB-9A73-A464D11D4622}"/>
    <cellStyle name="ผลรวม 16 3" xfId="42928" xr:uid="{B6476052-C4A2-495E-92EC-C0995AD9CA0B}"/>
    <cellStyle name="ผลรวม 16 4" xfId="47196" xr:uid="{3663DE6B-8E0A-415F-903F-A5C2DD1B68BE}"/>
    <cellStyle name="ผลรวม 17" xfId="22767" xr:uid="{06E82B3E-BEAC-4262-82BD-2961BDDF3C54}"/>
    <cellStyle name="ผลรวม 17 2" xfId="36201" xr:uid="{91FC24C5-9B29-4D3F-945C-39797E8E8B73}"/>
    <cellStyle name="ผลรวม 17 3" xfId="43875" xr:uid="{917F04F0-8E8D-4275-A8FA-393D03D13741}"/>
    <cellStyle name="ผลรวม 17 4" xfId="47763" xr:uid="{3AC49C1B-E61F-4216-9AC7-850C22F49117}"/>
    <cellStyle name="ผลรวม 18" xfId="17771" xr:uid="{AB1057C8-90B1-4218-B4E8-613E94086539}"/>
    <cellStyle name="ผลรวม 18 2" xfId="31562" xr:uid="{2B8E02C5-6860-4B17-B1CA-F7B4B2B10C4D}"/>
    <cellStyle name="ผลรวม 18 3" xfId="40219" xr:uid="{E9D53E7B-6995-4D7F-8347-FD58277D6B5C}"/>
    <cellStyle name="ผลรวม 18 4" xfId="45316" xr:uid="{DF90B466-B5FC-428E-B46E-7B40C0A36BAE}"/>
    <cellStyle name="ผลรวม 19" xfId="9830" xr:uid="{2815A03D-50F4-4A7F-A6BF-0653180B7970}"/>
    <cellStyle name="ผลรวม 2" xfId="6963" xr:uid="{18938F80-CFB6-48AC-9143-DF8A64314623}"/>
    <cellStyle name="ผลรวม 2 10" xfId="21423" xr:uid="{BBC8C54E-EFD3-466E-B9FE-AE4C542B3E4D}"/>
    <cellStyle name="ผลรวม 2 10 2" xfId="34889" xr:uid="{D2308580-72A3-4F75-A3D7-DFA903F43D20}"/>
    <cellStyle name="ผลรวม 2 10 3" xfId="42925" xr:uid="{42720F1B-F288-47C2-8459-113097AC2214}"/>
    <cellStyle name="ผลรวม 2 10 4" xfId="47193" xr:uid="{2BD315AE-3CA3-41F9-8ABD-C69A1776627C}"/>
    <cellStyle name="ผลรวม 2 11" xfId="22772" xr:uid="{0E95D4C9-37DA-4A40-BF0E-E1C4E94BF1DB}"/>
    <cellStyle name="ผลรวม 2 11 2" xfId="36206" xr:uid="{74099215-54FB-4336-993F-67AFB7AC142B}"/>
    <cellStyle name="ผลรวม 2 11 3" xfId="43880" xr:uid="{CE3F5F62-36FD-4672-BD61-096CA1AB413A}"/>
    <cellStyle name="ผลรวม 2 11 4" xfId="47768" xr:uid="{CC35D726-7FB3-4942-A061-4B2FD3DBE998}"/>
    <cellStyle name="ผลรวม 2 12" xfId="17772" xr:uid="{B26A90A8-7916-4129-BA2C-7FA77EF60257}"/>
    <cellStyle name="ผลรวม 2 12 2" xfId="31563" xr:uid="{F05161C0-5D0E-467A-BCF7-8860526AAEE9}"/>
    <cellStyle name="ผลรวม 2 12 3" xfId="40220" xr:uid="{3DA258AC-26EF-49EB-95A8-13DAB5F06CAC}"/>
    <cellStyle name="ผลรวม 2 12 4" xfId="45317" xr:uid="{5DD06411-CE6E-4FA6-9B7C-72EFFCD75DA1}"/>
    <cellStyle name="ผลรวม 2 13" xfId="9835" xr:uid="{A0B56C00-C5C1-4F2D-ADB0-2C5A625A31CB}"/>
    <cellStyle name="ผลรวม 2 14" xfId="24473" xr:uid="{8A355FC3-D606-4899-AD19-7F7AAF6A44EF}"/>
    <cellStyle name="ผลรวม 2 15" xfId="29506" xr:uid="{36EFE44F-DCAE-44F8-ADAE-945CD05EBA9F}"/>
    <cellStyle name="ผลรวม 2 16" xfId="38491" xr:uid="{9BB4A874-7B75-4E95-B741-2A1E78D258C7}"/>
    <cellStyle name="ผลรวม 2 2" xfId="6964" xr:uid="{181F9A48-DB3E-4E3D-AB91-B0783DABF307}"/>
    <cellStyle name="ผลรวม 2 2 10" xfId="17773" xr:uid="{4CE8B190-97BA-456B-90BB-0C1C475B0743}"/>
    <cellStyle name="ผลรวม 2 2 10 2" xfId="31564" xr:uid="{787624DA-BFBC-485D-B83A-5EC74E4903FF}"/>
    <cellStyle name="ผลรวม 2 2 10 3" xfId="40221" xr:uid="{3782E4C0-F5B2-41D5-821C-C53831C9B565}"/>
    <cellStyle name="ผลรวม 2 2 10 4" xfId="45318" xr:uid="{BA6824B3-8231-4DBD-B712-FCA2A05900F9}"/>
    <cellStyle name="ผลรวม 2 2 11" xfId="9836" xr:uid="{CDA0B077-72E2-44E9-B6B9-31886DD5E42C}"/>
    <cellStyle name="ผลรวม 2 2 12" xfId="24474" xr:uid="{9119B5F5-9648-4F0F-80E9-DEF5DE3EF86D}"/>
    <cellStyle name="ผลรวม 2 2 13" xfId="29505" xr:uid="{2311BDBD-453E-4AAC-BF9E-6A2A3708433F}"/>
    <cellStyle name="ผลรวม 2 2 14" xfId="38489" xr:uid="{27C93CA0-248D-4D97-A14B-BF796BEAF7D1}"/>
    <cellStyle name="ผลรวม 2 2 2" xfId="6965" xr:uid="{053E75B9-6AD3-4B44-BD74-FEF5C593D816}"/>
    <cellStyle name="ผลรวม 2 2 2 10" xfId="22774" xr:uid="{BF406D39-81C4-4368-B164-40F12311ABF5}"/>
    <cellStyle name="ผลรวม 2 2 2 10 2" xfId="36208" xr:uid="{054799FE-1F13-4BB6-B03C-935499457E98}"/>
    <cellStyle name="ผลรวม 2 2 2 10 3" xfId="43882" xr:uid="{651F86A9-1D15-4A8F-A6CD-FD3F5A7E0A78}"/>
    <cellStyle name="ผลรวม 2 2 2 10 4" xfId="47770" xr:uid="{B0EF0EEC-A871-4BA3-BA68-C8124409A548}"/>
    <cellStyle name="ผลรวม 2 2 2 11" xfId="17774" xr:uid="{A3FD8023-556F-4BBF-8EE7-91911DBF6AB5}"/>
    <cellStyle name="ผลรวม 2 2 2 11 2" xfId="31565" xr:uid="{7704638C-E20D-49EC-9ACE-3FAE01682BB9}"/>
    <cellStyle name="ผลรวม 2 2 2 11 3" xfId="40222" xr:uid="{B6B6FE9B-50C6-4EF3-A5E5-FCE640FAAC45}"/>
    <cellStyle name="ผลรวม 2 2 2 11 4" xfId="45319" xr:uid="{715B610B-A7A2-4F94-9362-2C534A239743}"/>
    <cellStyle name="ผลรวม 2 2 2 12" xfId="9837" xr:uid="{72186EFD-1E52-48DB-A218-74CBD7CB3248}"/>
    <cellStyle name="ผลรวม 2 2 2 13" xfId="24475" xr:uid="{FD364507-6B13-4682-A1FA-EEBE2A24378F}"/>
    <cellStyle name="ผลรวม 2 2 2 14" xfId="29504" xr:uid="{1B8650F1-FB95-422D-9CA9-92445A733B4F}"/>
    <cellStyle name="ผลรวม 2 2 2 15" xfId="44104" xr:uid="{F7494CB0-9E50-47CD-9910-FD7404FCAFBC}"/>
    <cellStyle name="ผลรวม 2 2 2 2" xfId="7510" xr:uid="{527C36CA-3F0B-4D25-91CC-0D0B20B1445C}"/>
    <cellStyle name="ผลรวม 2 2 2 2 10" xfId="38191" xr:uid="{14CF9776-875A-4592-87EC-0AD15AA423FC}"/>
    <cellStyle name="ผลรวม 2 2 2 2 2" xfId="17776" xr:uid="{4349E0AF-F3C6-4080-8383-E07214859A38}"/>
    <cellStyle name="ผลรวม 2 2 2 2 2 2" xfId="31567" xr:uid="{EF34B1B2-5919-46A1-AC66-EAF6F1EB27F1}"/>
    <cellStyle name="ผลรวม 2 2 2 2 2 3" xfId="40224" xr:uid="{6141247E-4F78-47BF-8635-6C607609227C}"/>
    <cellStyle name="ผลรวม 2 2 2 2 2 4" xfId="45321" xr:uid="{F71986D5-FE65-4DF1-8F1F-05F6C629E413}"/>
    <cellStyle name="ผลรวม 2 2 2 2 3" xfId="21091" xr:uid="{CC7525CB-EEAF-4207-AE64-35ACBB74CB71}"/>
    <cellStyle name="ผลรวม 2 2 2 2 3 2" xfId="34561" xr:uid="{6EE3AA39-08FD-4BC7-8AFF-B6A54414AED0}"/>
    <cellStyle name="ผลรวม 2 2 2 2 3 3" xfId="42671" xr:uid="{2B6F8AF0-2840-495A-8C03-DF829CAFFF36}"/>
    <cellStyle name="ผลรวม 2 2 2 2 3 4" xfId="46997" xr:uid="{BCAF56B2-C439-4B60-BA27-B74E07120F6B}"/>
    <cellStyle name="ผลรวม 2 2 2 2 4" xfId="20343" xr:uid="{E51DF9AC-E84C-4C15-929D-B54C18C0DC15}"/>
    <cellStyle name="ผลรวม 2 2 2 2 4 2" xfId="33857" xr:uid="{ABF963BE-6446-4ED1-85D3-F24AE3B221AD}"/>
    <cellStyle name="ผลรวม 2 2 2 2 4 3" xfId="42116" xr:uid="{F4DDB964-2FFB-497E-9D21-010978AB0957}"/>
    <cellStyle name="ผลรวม 2 2 2 2 4 4" xfId="46547" xr:uid="{17EB03C0-DFF0-41C3-A01D-CD8797D712A9}"/>
    <cellStyle name="ผลรวม 2 2 2 2 5" xfId="23281" xr:uid="{C3E1A126-D38D-4B86-965F-46E3F307429A}"/>
    <cellStyle name="ผลรวม 2 2 2 2 5 2" xfId="36704" xr:uid="{6A139C0C-3777-42E7-B97C-6B5DC0EC473B}"/>
    <cellStyle name="ผลรวม 2 2 2 2 5 3" xfId="44234" xr:uid="{8956CA00-81F3-4D16-9435-EB761DD9CDF4}"/>
    <cellStyle name="ผลรวม 2 2 2 2 5 4" xfId="48000" xr:uid="{5864EDB3-76FE-4CDD-B193-1AE455D483E7}"/>
    <cellStyle name="ผลรวม 2 2 2 2 6" xfId="17775" xr:uid="{79524D45-8840-4527-B94B-3F58F57BAF22}"/>
    <cellStyle name="ผลรวม 2 2 2 2 6 2" xfId="31566" xr:uid="{F1271A3D-362C-49AA-8146-9305E4695BD5}"/>
    <cellStyle name="ผลรวม 2 2 2 2 6 3" xfId="40223" xr:uid="{F48D9F0A-B148-4A9D-8A97-3EA7BDBFBB04}"/>
    <cellStyle name="ผลรวม 2 2 2 2 6 4" xfId="45320" xr:uid="{D0576E4C-026A-4105-A79A-E011C9600B46}"/>
    <cellStyle name="ผลรวม 2 2 2 2 7" xfId="10370" xr:uid="{2DDF82B1-8F58-4EA4-BE5F-ECF74037D4FB}"/>
    <cellStyle name="ผลรวม 2 2 2 2 8" xfId="24985" xr:uid="{386DBD04-C5A0-4304-86B7-785C8FC3B3A9}"/>
    <cellStyle name="ผลรวม 2 2 2 2 9" xfId="36804" xr:uid="{F76140D0-F656-488A-8F83-A39F47233CF5}"/>
    <cellStyle name="ผลรวม 2 2 2 3" xfId="17777" xr:uid="{21F6BA97-E471-476C-A9F0-EB569BEA74F0}"/>
    <cellStyle name="ผลรวม 2 2 2 3 2" xfId="17778" xr:uid="{879F9F6F-A186-4D1F-B11B-8C055D506DF8}"/>
    <cellStyle name="ผลรวม 2 2 2 3 2 2" xfId="31569" xr:uid="{F5EEA5BE-89C2-4C24-8E3E-F0DFCF69F670}"/>
    <cellStyle name="ผลรวม 2 2 2 3 2 3" xfId="40226" xr:uid="{79DC607D-D77D-41AC-BA2E-21D3B806DE02}"/>
    <cellStyle name="ผลรวม 2 2 2 3 2 4" xfId="45323" xr:uid="{3EFA2819-D22C-4077-B6E6-820550D4D32A}"/>
    <cellStyle name="ผลรวม 2 2 2 3 3" xfId="31568" xr:uid="{25FFB044-3E40-44B3-97AC-F08B08BE67FE}"/>
    <cellStyle name="ผลรวม 2 2 2 3 4" xfId="40225" xr:uid="{684FC03D-B2DE-4F3A-BA46-4E081F7D5D8E}"/>
    <cellStyle name="ผลรวม 2 2 2 3 5" xfId="45322" xr:uid="{3CE251A1-6EAE-4DAD-A8FE-DE41E0BCE242}"/>
    <cellStyle name="ผลรวม 2 2 2 4" xfId="17779" xr:uid="{22E0B73D-8D28-47F6-9344-81D2AEDB19E4}"/>
    <cellStyle name="ผลรวม 2 2 2 4 2" xfId="17780" xr:uid="{9946C9AD-3DB9-45FC-865D-9FFFDBC19FD7}"/>
    <cellStyle name="ผลรวม 2 2 2 4 2 2" xfId="31571" xr:uid="{0553A3F0-B597-4C18-8484-84902D2BB187}"/>
    <cellStyle name="ผลรวม 2 2 2 4 2 3" xfId="40228" xr:uid="{61DEB298-3792-43BE-A066-F47D24313DE7}"/>
    <cellStyle name="ผลรวม 2 2 2 4 2 4" xfId="45325" xr:uid="{CB461D2F-4DDB-41F6-A632-660CE691CB0B}"/>
    <cellStyle name="ผลรวม 2 2 2 4 3" xfId="31570" xr:uid="{B57BCD04-7D9F-43E9-9861-15E858D3C184}"/>
    <cellStyle name="ผลรวม 2 2 2 4 4" xfId="40227" xr:uid="{772822EB-7655-4986-A68C-56E055E71D93}"/>
    <cellStyle name="ผลรวม 2 2 2 4 5" xfId="45324" xr:uid="{3A5CC181-D156-4439-887A-18BD20BB3AD8}"/>
    <cellStyle name="ผลรวม 2 2 2 5" xfId="17781" xr:uid="{85DF0128-F72D-4AC2-B0E0-0833EA3451BA}"/>
    <cellStyle name="ผลรวม 2 2 2 5 2" xfId="17782" xr:uid="{ADAA2189-18EF-400D-B975-D9396823479B}"/>
    <cellStyle name="ผลรวม 2 2 2 5 2 2" xfId="31573" xr:uid="{D4876955-8B1B-4237-9A3E-1801E13205B8}"/>
    <cellStyle name="ผลรวม 2 2 2 5 2 3" xfId="40230" xr:uid="{385F2515-BA26-4F47-827A-C1709E18BFC6}"/>
    <cellStyle name="ผลรวม 2 2 2 5 2 4" xfId="45327" xr:uid="{B4D73791-4E87-411B-9938-666573D8701B}"/>
    <cellStyle name="ผลรวม 2 2 2 5 3" xfId="31572" xr:uid="{14E9CE02-F0C1-4FC0-836F-5C99DF8FC9E3}"/>
    <cellStyle name="ผลรวม 2 2 2 5 4" xfId="40229" xr:uid="{912FDEA3-DF43-4175-830A-BCAEE6141077}"/>
    <cellStyle name="ผลรวม 2 2 2 5 5" xfId="45326" xr:uid="{3654A7F0-7CF4-4460-AFB0-D16D458389EB}"/>
    <cellStyle name="ผลรวม 2 2 2 6" xfId="17783" xr:uid="{71D2FE2D-67D6-4136-AB6B-391834C981EB}"/>
    <cellStyle name="ผลรวม 2 2 2 6 2" xfId="17784" xr:uid="{E2C9ADE7-7EA7-4BC6-A743-6263B28E5546}"/>
    <cellStyle name="ผลรวม 2 2 2 6 2 2" xfId="31575" xr:uid="{03319F4B-6598-408A-A2E1-53AB87E2C8D2}"/>
    <cellStyle name="ผลรวม 2 2 2 6 2 3" xfId="40232" xr:uid="{E4326B5D-19D4-462F-BB23-D9EF923FE270}"/>
    <cellStyle name="ผลรวม 2 2 2 6 2 4" xfId="45329" xr:uid="{05CE6D73-E64F-4C04-BCDA-19D3A728F1B6}"/>
    <cellStyle name="ผลรวม 2 2 2 6 3" xfId="31574" xr:uid="{25C29BC5-5732-4E2D-B60A-D267F20AFB09}"/>
    <cellStyle name="ผลรวม 2 2 2 6 4" xfId="40231" xr:uid="{AED945CC-2D63-4F32-BA7D-766F0931C042}"/>
    <cellStyle name="ผลรวม 2 2 2 6 5" xfId="45328" xr:uid="{3D614F8F-3DAF-475A-991F-B9649280540B}"/>
    <cellStyle name="ผลรวม 2 2 2 7" xfId="17785" xr:uid="{C52E412A-7405-4608-8861-BFB53D701193}"/>
    <cellStyle name="ผลรวม 2 2 2 7 2" xfId="31576" xr:uid="{81C44F6D-BB67-439E-96A7-38F4EA53B162}"/>
    <cellStyle name="ผลรวม 2 2 2 7 3" xfId="40233" xr:uid="{AAC7DAC7-A213-47EE-8BD6-481B939336F1}"/>
    <cellStyle name="ผลรวม 2 2 2 7 4" xfId="45330" xr:uid="{BAF31C9A-EAAA-4C95-BC49-44F7731ABA87}"/>
    <cellStyle name="ผลรวม 2 2 2 8" xfId="20586" xr:uid="{472C26CA-0015-46C6-9D73-BEE3D59A076C}"/>
    <cellStyle name="ผลรวม 2 2 2 8 2" xfId="34065" xr:uid="{D222B3F0-76E2-455E-8397-BA52BDED3291}"/>
    <cellStyle name="ผลรวม 2 2 2 8 3" xfId="42289" xr:uid="{566FFD7D-F157-4B0F-8CD7-F3593D5A45A8}"/>
    <cellStyle name="ผลรวม 2 2 2 8 4" xfId="46693" xr:uid="{D9DE3367-1F2A-4A49-91C4-EE2BE8C2562C}"/>
    <cellStyle name="ผลรวม 2 2 2 9" xfId="20115" xr:uid="{BC4F03D6-A5C1-421F-9C3E-33B42CD2D3E7}"/>
    <cellStyle name="ผลรวม 2 2 2 9 2" xfId="33704" xr:uid="{92408732-3CF0-42C1-83DC-372D3DD63B32}"/>
    <cellStyle name="ผลรวม 2 2 2 9 3" xfId="42010" xr:uid="{A1D37955-E4A8-4A09-AE78-B38474E235F6}"/>
    <cellStyle name="ผลรวม 2 2 2 9 4" xfId="46510" xr:uid="{EB90257B-53FE-49B5-8624-ED7B3C597555}"/>
    <cellStyle name="ผลรวม 2 2 3" xfId="7509" xr:uid="{FD28E909-974B-41B9-9B7F-B89A36DFA806}"/>
    <cellStyle name="ผลรวม 2 2 3 10" xfId="17786" xr:uid="{6482AF15-A07A-4363-9C9C-B889DCF072CA}"/>
    <cellStyle name="ผลรวม 2 2 3 10 2" xfId="31577" xr:uid="{6F44616E-74C5-4B31-A34C-98B2779EAFB3}"/>
    <cellStyle name="ผลรวม 2 2 3 10 3" xfId="40234" xr:uid="{0C5F8FA8-E78A-4C80-B842-618FD4CC3D3E}"/>
    <cellStyle name="ผลรวม 2 2 3 10 4" xfId="45331" xr:uid="{01078204-1C5A-4419-9020-FE910D0EA262}"/>
    <cellStyle name="ผลรวม 2 2 3 11" xfId="10369" xr:uid="{24D6D7E0-E3AD-4F19-B18B-DEA90F46D66E}"/>
    <cellStyle name="ผลรวม 2 2 3 12" xfId="24984" xr:uid="{70E5673E-B11E-4D55-B81D-2770B2C6068C}"/>
    <cellStyle name="ผลรวม 2 2 3 13" xfId="37077" xr:uid="{F1E9AFAB-5831-4D1C-AD43-634DB43FAFC0}"/>
    <cellStyle name="ผลรวม 2 2 3 14" xfId="38192" xr:uid="{986D4556-93E0-45DD-8099-5C5B9519644C}"/>
    <cellStyle name="ผลรวม 2 2 3 2" xfId="17787" xr:uid="{F1F4F77C-4964-4424-9584-6F74882ED602}"/>
    <cellStyle name="ผลรวม 2 2 3 2 2" xfId="17788" xr:uid="{8D262E9D-18B9-431D-A934-964D6EE13EE7}"/>
    <cellStyle name="ผลรวม 2 2 3 2 2 2" xfId="31579" xr:uid="{7F5E495F-43BC-4B84-A84D-AA136AB87137}"/>
    <cellStyle name="ผลรวม 2 2 3 2 2 3" xfId="40236" xr:uid="{8339BBB7-2ABA-4D0B-8361-A97A918A811B}"/>
    <cellStyle name="ผลรวม 2 2 3 2 2 4" xfId="45333" xr:uid="{DFC6170C-AD85-426D-AC67-E484EFDB9B4A}"/>
    <cellStyle name="ผลรวม 2 2 3 2 3" xfId="31578" xr:uid="{02874304-0F1E-4749-9808-3BDAD1D61B61}"/>
    <cellStyle name="ผลรวม 2 2 3 2 4" xfId="40235" xr:uid="{4245E46C-A02D-43C5-AE28-E63C83AA7E87}"/>
    <cellStyle name="ผลรวม 2 2 3 2 5" xfId="45332" xr:uid="{005DF6C1-4DF2-405B-A2B4-FAC642982767}"/>
    <cellStyle name="ผลรวม 2 2 3 3" xfId="17789" xr:uid="{F62109FF-AAA1-4E34-943A-CB4732F34333}"/>
    <cellStyle name="ผลรวม 2 2 3 3 2" xfId="17790" xr:uid="{8E60DB5C-635F-40F6-93FF-6650F6865D9E}"/>
    <cellStyle name="ผลรวม 2 2 3 3 2 2" xfId="31581" xr:uid="{8F2C81B7-CD94-4A1A-BAEF-D58FF068B8E4}"/>
    <cellStyle name="ผลรวม 2 2 3 3 2 3" xfId="40238" xr:uid="{2A02514C-A919-414B-BC36-F125AB45F2AA}"/>
    <cellStyle name="ผลรวม 2 2 3 3 2 4" xfId="45335" xr:uid="{35E6916C-2B95-438F-A3A0-8BD316E9D08F}"/>
    <cellStyle name="ผลรวม 2 2 3 3 3" xfId="31580" xr:uid="{81B59823-F47F-43CB-8124-883AFF3C0CE3}"/>
    <cellStyle name="ผลรวม 2 2 3 3 4" xfId="40237" xr:uid="{9C114F48-87D2-4B8B-A0D0-5191257C2541}"/>
    <cellStyle name="ผลรวม 2 2 3 3 5" xfId="45334" xr:uid="{1A8B6BA7-4B92-4D8D-9D62-E6B0F9519C43}"/>
    <cellStyle name="ผลรวม 2 2 3 4" xfId="17791" xr:uid="{F5E268D8-A923-4DD5-82A0-894076A85041}"/>
    <cellStyle name="ผลรวม 2 2 3 4 2" xfId="17792" xr:uid="{ECCA6ABB-FF9B-44A8-B125-98B3C97923A8}"/>
    <cellStyle name="ผลรวม 2 2 3 4 2 2" xfId="31583" xr:uid="{452A13B0-214F-492F-BF02-8F6C7AFBACD8}"/>
    <cellStyle name="ผลรวม 2 2 3 4 2 3" xfId="40240" xr:uid="{9FC101B6-C7A6-436B-A73F-191CEAABE183}"/>
    <cellStyle name="ผลรวม 2 2 3 4 2 4" xfId="45337" xr:uid="{BCED5DDE-C76E-4576-847F-A3D195DDB5C5}"/>
    <cellStyle name="ผลรวม 2 2 3 4 3" xfId="31582" xr:uid="{B6C2756C-6737-44FF-B8B8-51DF069529AF}"/>
    <cellStyle name="ผลรวม 2 2 3 4 4" xfId="40239" xr:uid="{CAEB84E4-D418-400E-B6D3-4A636221F97E}"/>
    <cellStyle name="ผลรวม 2 2 3 4 5" xfId="45336" xr:uid="{18AD3FB9-F173-4D55-8DF9-7560B1491E55}"/>
    <cellStyle name="ผลรวม 2 2 3 5" xfId="17793" xr:uid="{9C8E5DEA-A9DA-4425-A0E0-1D9C372DC599}"/>
    <cellStyle name="ผลรวม 2 2 3 5 2" xfId="17794" xr:uid="{1A1C1D2E-1D96-4FD3-B878-375E1EE20182}"/>
    <cellStyle name="ผลรวม 2 2 3 5 2 2" xfId="31585" xr:uid="{44CD2900-5D36-4A8B-B50E-E1F61F155891}"/>
    <cellStyle name="ผลรวม 2 2 3 5 2 3" xfId="40242" xr:uid="{C538F866-538F-4B79-87E0-433D100CCFDB}"/>
    <cellStyle name="ผลรวม 2 2 3 5 2 4" xfId="45339" xr:uid="{F6B428D8-F617-46EF-89F7-C07667F9E7A2}"/>
    <cellStyle name="ผลรวม 2 2 3 5 3" xfId="31584" xr:uid="{F831A644-BD86-49A5-95F6-0402F029A6ED}"/>
    <cellStyle name="ผลรวม 2 2 3 5 4" xfId="40241" xr:uid="{6602D317-AF1E-4398-A3BD-B9C3CF300170}"/>
    <cellStyle name="ผลรวม 2 2 3 5 5" xfId="45338" xr:uid="{432C9B0B-D808-4027-8DC7-A530E104694E}"/>
    <cellStyle name="ผลรวม 2 2 3 6" xfId="17795" xr:uid="{4AC203FC-0D05-44FA-AD94-A152AE81E065}"/>
    <cellStyle name="ผลรวม 2 2 3 6 2" xfId="31586" xr:uid="{4466ADAF-18A6-492A-917D-12A4E9776E6E}"/>
    <cellStyle name="ผลรวม 2 2 3 6 3" xfId="40243" xr:uid="{93682440-4453-420D-A5E3-4E059D646DCB}"/>
    <cellStyle name="ผลรวม 2 2 3 6 4" xfId="45340" xr:uid="{D1EFB3CD-C92D-4B9D-BEB7-5DCAC5364888}"/>
    <cellStyle name="ผลรวม 2 2 3 7" xfId="21090" xr:uid="{163C00B7-B22B-41E6-BB39-225A8C945F34}"/>
    <cellStyle name="ผลรวม 2 2 3 7 2" xfId="34560" xr:uid="{7BEF4BC9-7C76-48B8-96F1-CC475B11CAA7}"/>
    <cellStyle name="ผลรวม 2 2 3 7 3" xfId="42670" xr:uid="{0A8038F4-7356-4498-9812-E9E5C8A1747D}"/>
    <cellStyle name="ผลรวม 2 2 3 7 4" xfId="46996" xr:uid="{086EACF8-98CE-4A37-B23D-29BD5F28928D}"/>
    <cellStyle name="ผลรวม 2 2 3 8" xfId="18791" xr:uid="{1EA49AD0-FA3A-48F6-8591-C0BC7ABAB649}"/>
    <cellStyle name="ผลรวม 2 2 3 8 2" xfId="32515" xr:uid="{90384C67-C35F-4692-9FCD-55C45FF8358E}"/>
    <cellStyle name="ผลรวม 2 2 3 8 3" xfId="41091" xr:uid="{AC93A51B-5CD6-43F9-A9CB-F54E0DD2D5C0}"/>
    <cellStyle name="ผลรวม 2 2 3 8 4" xfId="46014" xr:uid="{C7E6D35F-6EF5-403B-9A05-C66793F0D0E6}"/>
    <cellStyle name="ผลรวม 2 2 3 9" xfId="23280" xr:uid="{AC36A282-03EB-4546-82BA-83387D7973D4}"/>
    <cellStyle name="ผลรวม 2 2 3 9 2" xfId="36703" xr:uid="{6F956F7C-7903-436B-AABE-3DC97DE1C30B}"/>
    <cellStyle name="ผลรวม 2 2 3 9 3" xfId="44233" xr:uid="{FD098EC7-A26D-4A25-AE70-1599D6C40023}"/>
    <cellStyle name="ผลรวม 2 2 3 9 4" xfId="47999" xr:uid="{B504B471-7943-49CD-8998-C1F7818DB651}"/>
    <cellStyle name="ผลรวม 2 2 4" xfId="17796" xr:uid="{EB9569A9-6BBD-47D6-8EF5-391A3CBEAB3E}"/>
    <cellStyle name="ผลรวม 2 2 4 2" xfId="17797" xr:uid="{828CA017-130B-48ED-8EED-DF4813AD7E3B}"/>
    <cellStyle name="ผลรวม 2 2 4 2 2" xfId="17798" xr:uid="{301F4FFF-9D12-4625-996A-5B6915882D4A}"/>
    <cellStyle name="ผลรวม 2 2 4 2 2 2" xfId="31589" xr:uid="{9E85C09D-C77C-4BB6-9920-5C5E18326673}"/>
    <cellStyle name="ผลรวม 2 2 4 2 2 3" xfId="40246" xr:uid="{7B01A02A-D905-4A61-B537-121A7A751D9E}"/>
    <cellStyle name="ผลรวม 2 2 4 2 2 4" xfId="45343" xr:uid="{5BC0B701-7B1C-42D7-9949-7F5CEBB911F3}"/>
    <cellStyle name="ผลรวม 2 2 4 2 3" xfId="31588" xr:uid="{D42079EB-3660-43D6-B04A-35275A2FBE30}"/>
    <cellStyle name="ผลรวม 2 2 4 2 4" xfId="40245" xr:uid="{D3C17E57-1EC9-4668-A3C2-36CA930BA50A}"/>
    <cellStyle name="ผลรวม 2 2 4 2 5" xfId="45342" xr:uid="{8D2C15CF-071A-493A-B24C-DB653B96F973}"/>
    <cellStyle name="ผลรวม 2 2 4 3" xfId="17799" xr:uid="{DC71DD63-B9D0-441F-8434-4A65BFDD3DFC}"/>
    <cellStyle name="ผลรวม 2 2 4 3 2" xfId="17800" xr:uid="{5F1BF77B-A753-4EF6-A5C8-019A60928089}"/>
    <cellStyle name="ผลรวม 2 2 4 3 2 2" xfId="31591" xr:uid="{D9300762-5940-458D-9BE0-AEC140DD6389}"/>
    <cellStyle name="ผลรวม 2 2 4 3 2 3" xfId="40248" xr:uid="{C2C252EE-3EF7-4E17-A3BD-FEF14040AECD}"/>
    <cellStyle name="ผลรวม 2 2 4 3 2 4" xfId="45345" xr:uid="{C0798D78-DD47-49BB-8CBD-BBF9CCCDE5B1}"/>
    <cellStyle name="ผลรวม 2 2 4 3 3" xfId="31590" xr:uid="{5C18284C-260C-4F2D-90ED-5C19C61EEFA3}"/>
    <cellStyle name="ผลรวม 2 2 4 3 4" xfId="40247" xr:uid="{8DADFC8A-A33F-435B-8B5E-FB64D26C72E3}"/>
    <cellStyle name="ผลรวม 2 2 4 3 5" xfId="45344" xr:uid="{911EF4D6-F3FD-445B-B99A-3A01FEA10798}"/>
    <cellStyle name="ผลรวม 2 2 4 4" xfId="17801" xr:uid="{F860646A-F59D-43BB-8722-36B4E7A29E37}"/>
    <cellStyle name="ผลรวม 2 2 4 4 2" xfId="17802" xr:uid="{59221723-B9A9-49D2-9FDF-05DFB934EC35}"/>
    <cellStyle name="ผลรวม 2 2 4 4 2 2" xfId="31593" xr:uid="{1C2D202A-B322-4A5B-AD55-4D0C035B1424}"/>
    <cellStyle name="ผลรวม 2 2 4 4 2 3" xfId="40250" xr:uid="{07A233C4-DB8B-4A6B-9849-371D9DED49E3}"/>
    <cellStyle name="ผลรวม 2 2 4 4 2 4" xfId="45347" xr:uid="{85617D29-A9A8-43A8-9B68-A0F398A4897A}"/>
    <cellStyle name="ผลรวม 2 2 4 4 3" xfId="31592" xr:uid="{C4FFD5DA-0390-45A8-904C-F588A1E51FB4}"/>
    <cellStyle name="ผลรวม 2 2 4 4 4" xfId="40249" xr:uid="{584EC4E5-3F5B-416A-8A2C-52F6D583F138}"/>
    <cellStyle name="ผลรวม 2 2 4 4 5" xfId="45346" xr:uid="{509DE50B-E038-4A54-9011-7ABE4732EA2A}"/>
    <cellStyle name="ผลรวม 2 2 4 5" xfId="17803" xr:uid="{66897B21-7CB9-4E20-824A-A43D613D70B2}"/>
    <cellStyle name="ผลรวม 2 2 4 5 2" xfId="17804" xr:uid="{D78FA75D-5745-47C5-90A1-9CEEC8E3AE75}"/>
    <cellStyle name="ผลรวม 2 2 4 5 2 2" xfId="31595" xr:uid="{83B5D4A2-3EDA-404A-9A4A-2C8BE548FB28}"/>
    <cellStyle name="ผลรวม 2 2 4 5 2 3" xfId="40252" xr:uid="{71532C56-DFA2-4159-ADBC-B0509E4B0CFC}"/>
    <cellStyle name="ผลรวม 2 2 4 5 2 4" xfId="45349" xr:uid="{44E094F6-2D32-4864-ACCA-AEF2FDDDECB0}"/>
    <cellStyle name="ผลรวม 2 2 4 5 3" xfId="31594" xr:uid="{7277B12B-1BF5-4361-8C17-15B53E6CB8BB}"/>
    <cellStyle name="ผลรวม 2 2 4 5 4" xfId="40251" xr:uid="{96FA3DD8-8D91-421E-959A-9EDC3E55371B}"/>
    <cellStyle name="ผลรวม 2 2 4 5 5" xfId="45348" xr:uid="{924FBC24-A1A7-4417-A6D6-F8C495596D86}"/>
    <cellStyle name="ผลรวม 2 2 4 6" xfId="17805" xr:uid="{1C8B7CA5-954B-4906-8DF2-9F62650B130D}"/>
    <cellStyle name="ผลรวม 2 2 4 6 2" xfId="31596" xr:uid="{CAF3ACEF-D511-446D-B4E3-C509F0FFAE43}"/>
    <cellStyle name="ผลรวม 2 2 4 6 3" xfId="40253" xr:uid="{3801CAE0-8AA8-448D-88C8-D1657BAC1A49}"/>
    <cellStyle name="ผลรวม 2 2 4 6 4" xfId="45350" xr:uid="{8A1B2315-C5AC-4791-A8C0-1842C843EAE2}"/>
    <cellStyle name="ผลรวม 2 2 4 7" xfId="31587" xr:uid="{0441E413-2587-478F-A875-CC6F0FD6B8EF}"/>
    <cellStyle name="ผลรวม 2 2 4 8" xfId="40244" xr:uid="{9A055885-A92A-49D3-A522-F4D711B50B0D}"/>
    <cellStyle name="ผลรวม 2 2 4 9" xfId="45341" xr:uid="{ECBCF9D5-28A0-4CF4-8499-46658A3FC4CB}"/>
    <cellStyle name="ผลรวม 2 2 5" xfId="17806" xr:uid="{06108CC1-A3C4-4F57-B45B-2249AAFCEC51}"/>
    <cellStyle name="ผลรวม 2 2 5 2" xfId="17807" xr:uid="{F61F0E8A-31C3-4266-89C7-1E6B2D1DE46E}"/>
    <cellStyle name="ผลรวม 2 2 5 2 2" xfId="17808" xr:uid="{28F5B8F5-D5DE-40B8-A4A3-3504848A170C}"/>
    <cellStyle name="ผลรวม 2 2 5 2 2 2" xfId="31599" xr:uid="{7D773B69-4E39-4483-AFB4-DD608B1C3212}"/>
    <cellStyle name="ผลรวม 2 2 5 2 2 3" xfId="40256" xr:uid="{2DA8F1F7-1BD3-4258-9FBB-3011D9BA674F}"/>
    <cellStyle name="ผลรวม 2 2 5 2 2 4" xfId="45353" xr:uid="{AB0002F2-49AB-4BB4-A699-7F592613D782}"/>
    <cellStyle name="ผลรวม 2 2 5 2 3" xfId="31598" xr:uid="{34CE578A-83DB-42A7-95A2-91710F430DDF}"/>
    <cellStyle name="ผลรวม 2 2 5 2 4" xfId="40255" xr:uid="{DC585C0E-7453-4ACE-A200-580E0DD2544B}"/>
    <cellStyle name="ผลรวม 2 2 5 2 5" xfId="45352" xr:uid="{0CA9C118-A035-4337-882A-977DCBFE3E5F}"/>
    <cellStyle name="ผลรวม 2 2 5 3" xfId="17809" xr:uid="{B57A87F3-3AAB-4930-BB35-DB1BA55E7AD4}"/>
    <cellStyle name="ผลรวม 2 2 5 3 2" xfId="17810" xr:uid="{269F5D2B-1A58-4A90-9CD0-A5F9EBF4D27C}"/>
    <cellStyle name="ผลรวม 2 2 5 3 2 2" xfId="31601" xr:uid="{D2604754-FD93-448B-8AF1-0F6463B350F2}"/>
    <cellStyle name="ผลรวม 2 2 5 3 2 3" xfId="40258" xr:uid="{85C5436C-02D8-4A44-9618-6825F7497749}"/>
    <cellStyle name="ผลรวม 2 2 5 3 2 4" xfId="45355" xr:uid="{65B30203-2C08-4EA0-BEE0-46B5223D7ED8}"/>
    <cellStyle name="ผลรวม 2 2 5 3 3" xfId="31600" xr:uid="{116D9472-5628-4A60-8C3D-BD83C290AAF2}"/>
    <cellStyle name="ผลรวม 2 2 5 3 4" xfId="40257" xr:uid="{C0F792B0-DA27-409A-A483-DD198E67F45E}"/>
    <cellStyle name="ผลรวม 2 2 5 3 5" xfId="45354" xr:uid="{E93E4ECF-83B8-42B9-B369-47A006C3865E}"/>
    <cellStyle name="ผลรวม 2 2 5 4" xfId="17811" xr:uid="{1314750D-A496-4401-8139-4B6451E16C60}"/>
    <cellStyle name="ผลรวม 2 2 5 4 2" xfId="17812" xr:uid="{92212831-AD80-48D7-B3B4-4F8AFEE47D3D}"/>
    <cellStyle name="ผลรวม 2 2 5 4 2 2" xfId="31603" xr:uid="{5675B172-9F48-46EB-85BA-0BA338D808E1}"/>
    <cellStyle name="ผลรวม 2 2 5 4 2 3" xfId="40260" xr:uid="{9A4CC444-8536-4E17-9AD6-EBC6C881BC33}"/>
    <cellStyle name="ผลรวม 2 2 5 4 2 4" xfId="45357" xr:uid="{067860DC-A48F-4651-82BD-C93FD08A7126}"/>
    <cellStyle name="ผลรวม 2 2 5 4 3" xfId="31602" xr:uid="{B5D1BA34-8365-4B53-8EF4-E5B0CAF0B94A}"/>
    <cellStyle name="ผลรวม 2 2 5 4 4" xfId="40259" xr:uid="{51EDD125-7A1C-4B49-B203-E865E604F490}"/>
    <cellStyle name="ผลรวม 2 2 5 4 5" xfId="45356" xr:uid="{B6E6B0D7-AC7E-4C56-BFA4-EB9D364599EC}"/>
    <cellStyle name="ผลรวม 2 2 5 5" xfId="17813" xr:uid="{13D9B023-73BF-4578-93F8-7BC4AAC33ADE}"/>
    <cellStyle name="ผลรวม 2 2 5 5 2" xfId="31604" xr:uid="{F41E4198-03B8-4BC2-B261-1968199C91D1}"/>
    <cellStyle name="ผลรวม 2 2 5 5 3" xfId="40261" xr:uid="{02D8B045-201A-4C5F-A38E-AA877875E25A}"/>
    <cellStyle name="ผลรวม 2 2 5 5 4" xfId="45358" xr:uid="{5DA1D3F3-9BC8-4748-861E-846AE938CB93}"/>
    <cellStyle name="ผลรวม 2 2 5 6" xfId="31597" xr:uid="{0DB102B1-2EA5-448E-8381-06DD831AF68C}"/>
    <cellStyle name="ผลรวม 2 2 5 7" xfId="40254" xr:uid="{E78246BF-0A76-40D2-9854-3D62B413B6F1}"/>
    <cellStyle name="ผลรวม 2 2 5 8" xfId="45351" xr:uid="{24B45C83-573A-493E-B5A8-9A7EB4EA2D2B}"/>
    <cellStyle name="ผลรวม 2 2 6" xfId="17814" xr:uid="{A39A0192-D289-42D4-8BC7-BC8FCF8EE1B6}"/>
    <cellStyle name="ผลรวม 2 2 6 2" xfId="17815" xr:uid="{1B708063-CFFB-426B-A4FB-BD9B6DFF5D0E}"/>
    <cellStyle name="ผลรวม 2 2 6 2 2" xfId="31606" xr:uid="{2464A81B-2B3B-4AA7-9B04-5B883EE33807}"/>
    <cellStyle name="ผลรวม 2 2 6 2 3" xfId="40263" xr:uid="{31F2B992-9DAA-4509-B7DA-0B7BF31BAF7A}"/>
    <cellStyle name="ผลรวม 2 2 6 2 4" xfId="45360" xr:uid="{C8FE116C-87BC-4961-A45E-BA69F4627A04}"/>
    <cellStyle name="ผลรวม 2 2 6 3" xfId="31605" xr:uid="{91EAF55E-F08E-44AF-840A-A1569C6A9E30}"/>
    <cellStyle name="ผลรวม 2 2 6 4" xfId="40262" xr:uid="{14F8CC0B-0644-4792-BA21-920168F9A047}"/>
    <cellStyle name="ผลรวม 2 2 6 5" xfId="45359" xr:uid="{F254A617-6AA8-4948-9D8F-DBD09B089BEF}"/>
    <cellStyle name="ผลรวม 2 2 7" xfId="20585" xr:uid="{E28D9424-C58B-4B9B-A6F7-295E1BA72C34}"/>
    <cellStyle name="ผลรวม 2 2 7 2" xfId="34064" xr:uid="{EFCF68A8-1376-47B0-B280-411AC443C2D8}"/>
    <cellStyle name="ผลรวม 2 2 7 3" xfId="42288" xr:uid="{BFD716EF-84BD-47C8-ADAB-DFC0DF2FD814}"/>
    <cellStyle name="ผลรวม 2 2 7 4" xfId="46692" xr:uid="{75BDA79F-FF2A-4062-9C54-7570453C7ADA}"/>
    <cellStyle name="ผลรวม 2 2 8" xfId="21422" xr:uid="{A5ADC63E-F309-465A-AEFA-0533FB982281}"/>
    <cellStyle name="ผลรวม 2 2 8 2" xfId="34888" xr:uid="{E6A60592-7E32-4814-AE88-30259D942B55}"/>
    <cellStyle name="ผลรวม 2 2 8 3" xfId="42924" xr:uid="{543D192B-C52A-49D9-8F9F-741EC14DFAAD}"/>
    <cellStyle name="ผลรวม 2 2 8 4" xfId="47192" xr:uid="{F46A6898-A06C-46FB-A9F9-03B255800AC2}"/>
    <cellStyle name="ผลรวม 2 2 9" xfId="22773" xr:uid="{BF4BBB48-DA93-486C-8AB1-D525D3D25C34}"/>
    <cellStyle name="ผลรวม 2 2 9 2" xfId="36207" xr:uid="{C1025598-B30B-4FB2-A25D-C253C9D11244}"/>
    <cellStyle name="ผลรวม 2 2 9 3" xfId="43881" xr:uid="{FFC5FD91-73EA-4525-A879-3FD9B4F70C78}"/>
    <cellStyle name="ผลรวม 2 2 9 4" xfId="47769" xr:uid="{D319E0B4-C987-4FA3-ADF9-7289AB2B5CCD}"/>
    <cellStyle name="ผลรวม 2 3" xfId="6966" xr:uid="{673FECD7-4C99-4DEF-AF81-0C12C27875BB}"/>
    <cellStyle name="ผลรวม 2 3 10" xfId="22775" xr:uid="{7A19EF94-5097-42CF-B681-70EF3D02DDCB}"/>
    <cellStyle name="ผลรวม 2 3 10 2" xfId="36209" xr:uid="{7D95A0A6-3E6F-4056-8561-F398B54C3F3E}"/>
    <cellStyle name="ผลรวม 2 3 10 3" xfId="43883" xr:uid="{C014469A-DA94-4B31-A517-1B1D5375C899}"/>
    <cellStyle name="ผลรวม 2 3 10 4" xfId="47771" xr:uid="{C9740AA3-23ED-4A6D-BB91-C5EE8C219567}"/>
    <cellStyle name="ผลรวม 2 3 11" xfId="17816" xr:uid="{DB54D728-8A9E-413D-99FB-76EAFBE0F300}"/>
    <cellStyle name="ผลรวม 2 3 11 2" xfId="31607" xr:uid="{6740C7ED-19D9-421C-876E-30080B4624B4}"/>
    <cellStyle name="ผลรวม 2 3 11 3" xfId="40264" xr:uid="{B85B59B9-06B8-4C11-824F-A46094E7D56B}"/>
    <cellStyle name="ผลรวม 2 3 11 4" xfId="45361" xr:uid="{D996BECF-BB4A-47E4-BDD1-274116C2725A}"/>
    <cellStyle name="ผลรวม 2 3 12" xfId="9838" xr:uid="{7BC7BBC6-1206-47AA-914A-C9E9812E8EB1}"/>
    <cellStyle name="ผลรวม 2 3 13" xfId="24476" xr:uid="{01BF85B6-FD67-4016-9EB4-BED51B5F5BFA}"/>
    <cellStyle name="ผลรวม 2 3 14" xfId="33715" xr:uid="{583A2396-2D89-4081-B973-58D357ECE89A}"/>
    <cellStyle name="ผลรวม 2 3 15" xfId="41465" xr:uid="{FF2219BB-2FB2-4F36-AC42-07A8ACB886E6}"/>
    <cellStyle name="ผลรวม 2 3 2" xfId="7511" xr:uid="{527DFDBC-DE76-4DBD-9642-C9CF3772BB1F}"/>
    <cellStyle name="ผลรวม 2 3 2 10" xfId="38190" xr:uid="{CCDD48E9-0BEB-49E6-9C9E-D10DE9F8DEEB}"/>
    <cellStyle name="ผลรวม 2 3 2 2" xfId="17818" xr:uid="{390C0A15-87A3-48D1-A11A-BE393F0D40AA}"/>
    <cellStyle name="ผลรวม 2 3 2 2 2" xfId="31609" xr:uid="{3C22EA2A-EE28-4FE0-8330-13155398F8A8}"/>
    <cellStyle name="ผลรวม 2 3 2 2 3" xfId="40266" xr:uid="{FF90BCF9-B641-457A-8BAE-EE151A3F3B3B}"/>
    <cellStyle name="ผลรวม 2 3 2 2 4" xfId="45363" xr:uid="{B065B50B-52AD-41BC-86E5-B3D53EC052BB}"/>
    <cellStyle name="ผลรวม 2 3 2 3" xfId="21092" xr:uid="{519228DF-76BB-4D4C-90A8-A6126F4B2A41}"/>
    <cellStyle name="ผลรวม 2 3 2 3 2" xfId="34562" xr:uid="{799224D6-D2B5-49A5-B8A3-675ACBF4A840}"/>
    <cellStyle name="ผลรวม 2 3 2 3 3" xfId="42672" xr:uid="{09BC91DA-FA94-4BE9-99AA-86D2AB4741F0}"/>
    <cellStyle name="ผลรวม 2 3 2 3 4" xfId="46998" xr:uid="{1DA29DDC-6504-4B75-BE9C-C86439052388}"/>
    <cellStyle name="ผลรวม 2 3 2 4" xfId="19382" xr:uid="{68A68F18-6BE1-4DD1-81B6-C99EAF6D05A1}"/>
    <cellStyle name="ผลรวม 2 3 2 4 2" xfId="33047" xr:uid="{6B6F76FD-DCF6-4A4E-86DC-08EBE0B24A3A}"/>
    <cellStyle name="ผลรวม 2 3 2 4 3" xfId="41560" xr:uid="{E3A497D1-9038-4A9C-B6BE-6DCF2AC8A59F}"/>
    <cellStyle name="ผลรวม 2 3 2 4 4" xfId="46316" xr:uid="{CCD95DB9-AF14-4AD2-8AE6-59EDB12B60C5}"/>
    <cellStyle name="ผลรวม 2 3 2 5" xfId="23282" xr:uid="{ADC701DE-1E6C-4C93-9C3E-E0ED986835E7}"/>
    <cellStyle name="ผลรวม 2 3 2 5 2" xfId="36705" xr:uid="{5BDF2906-8CC6-4C7B-B591-49356DD23846}"/>
    <cellStyle name="ผลรวม 2 3 2 5 3" xfId="44235" xr:uid="{7781E691-7E80-45F0-B5CD-DCDBD8219039}"/>
    <cellStyle name="ผลรวม 2 3 2 5 4" xfId="48001" xr:uid="{BD692AAE-161F-47C0-B577-82514B71E770}"/>
    <cellStyle name="ผลรวม 2 3 2 6" xfId="17817" xr:uid="{C3084AA9-4FAA-4E88-A780-CD68BEFE6305}"/>
    <cellStyle name="ผลรวม 2 3 2 6 2" xfId="31608" xr:uid="{8E94709C-11EE-4302-95F7-6A7BD12C736C}"/>
    <cellStyle name="ผลรวม 2 3 2 6 3" xfId="40265" xr:uid="{92E8A368-EA0F-464C-8EE6-D9DE5015E932}"/>
    <cellStyle name="ผลรวม 2 3 2 6 4" xfId="45362" xr:uid="{1D14A03B-C6AD-439A-A521-71B894FFF338}"/>
    <cellStyle name="ผลรวม 2 3 2 7" xfId="10371" xr:uid="{19F30D20-F124-4BFE-A4D4-77BF87185C8B}"/>
    <cellStyle name="ผลรวม 2 3 2 8" xfId="24986" xr:uid="{8AC9D5C7-91B2-4455-AB93-9BEF1B166CAC}"/>
    <cellStyle name="ผลรวม 2 3 2 9" xfId="33122" xr:uid="{16FC09FB-B374-440F-8667-3D95A44EACB0}"/>
    <cellStyle name="ผลรวม 2 3 3" xfId="17819" xr:uid="{83BB5EF9-30C8-4191-B0C0-1F8A7B090808}"/>
    <cellStyle name="ผลรวม 2 3 3 2" xfId="17820" xr:uid="{882410E4-EF20-4D92-A0F6-2D05F49D38C1}"/>
    <cellStyle name="ผลรวม 2 3 3 2 2" xfId="31611" xr:uid="{0A073EAB-B96D-4BE5-BD35-875DF48B3073}"/>
    <cellStyle name="ผลรวม 2 3 3 2 3" xfId="40268" xr:uid="{F8157091-89F6-471D-93AC-5EED0EFC0EDC}"/>
    <cellStyle name="ผลรวม 2 3 3 2 4" xfId="45365" xr:uid="{F00E644E-9ED6-42DD-822F-435664AFAF31}"/>
    <cellStyle name="ผลรวม 2 3 3 3" xfId="31610" xr:uid="{8008D64B-B6A7-4FDB-8239-F51C4EDC96A4}"/>
    <cellStyle name="ผลรวม 2 3 3 4" xfId="40267" xr:uid="{A79AD768-4F08-42E2-964B-6BFD80E704C8}"/>
    <cellStyle name="ผลรวม 2 3 3 5" xfId="45364" xr:uid="{7A2E0EC9-0830-479B-98DF-C2B4757A2240}"/>
    <cellStyle name="ผลรวม 2 3 4" xfId="17821" xr:uid="{690AC480-0EE5-40BA-AD25-9F1EDF29A32B}"/>
    <cellStyle name="ผลรวม 2 3 4 2" xfId="17822" xr:uid="{BA69FDC9-3FDD-436B-A3F8-5EA0540C4319}"/>
    <cellStyle name="ผลรวม 2 3 4 2 2" xfId="31613" xr:uid="{D99CC43D-6420-4325-BB25-5F52F1B40B97}"/>
    <cellStyle name="ผลรวม 2 3 4 2 3" xfId="40270" xr:uid="{F53FDDD4-3F78-4B4D-8E20-AB0537418B58}"/>
    <cellStyle name="ผลรวม 2 3 4 2 4" xfId="45367" xr:uid="{63DAAFF7-52D5-4157-BB7C-45CA51559BFE}"/>
    <cellStyle name="ผลรวม 2 3 4 3" xfId="31612" xr:uid="{3778CE0C-2477-4DD5-AC97-628C256CB2FF}"/>
    <cellStyle name="ผลรวม 2 3 4 4" xfId="40269" xr:uid="{243012FB-EC6D-43F0-A5AC-66F9C62DBE87}"/>
    <cellStyle name="ผลรวม 2 3 4 5" xfId="45366" xr:uid="{A2F447B9-B4F9-49EF-A47B-753CC3783901}"/>
    <cellStyle name="ผลรวม 2 3 5" xfId="17823" xr:uid="{BAABF590-609A-4704-8863-114A67CA954E}"/>
    <cellStyle name="ผลรวม 2 3 5 2" xfId="17824" xr:uid="{287875FA-3CB5-463D-8DA1-5239B7FEC271}"/>
    <cellStyle name="ผลรวม 2 3 5 2 2" xfId="31615" xr:uid="{99860FE7-12DA-4A14-91F5-F80854BADC32}"/>
    <cellStyle name="ผลรวม 2 3 5 2 3" xfId="40272" xr:uid="{5BC1DACF-1F57-4967-9A1D-F713B6FE7A39}"/>
    <cellStyle name="ผลรวม 2 3 5 2 4" xfId="45369" xr:uid="{EE9C191F-4E0C-4C0E-B233-38CD36711E7F}"/>
    <cellStyle name="ผลรวม 2 3 5 3" xfId="31614" xr:uid="{DFBA88BA-7BF6-4B16-9D63-13A8348D737E}"/>
    <cellStyle name="ผลรวม 2 3 5 4" xfId="40271" xr:uid="{1320776D-F444-4AA5-9A3C-105030F71225}"/>
    <cellStyle name="ผลรวม 2 3 5 5" xfId="45368" xr:uid="{B95F5707-2CD5-4680-AA0F-358D31E35BF2}"/>
    <cellStyle name="ผลรวม 2 3 6" xfId="17825" xr:uid="{D6C6C7A4-881B-45A9-BB1F-7C7C6560F4EF}"/>
    <cellStyle name="ผลรวม 2 3 6 2" xfId="17826" xr:uid="{00A34962-F957-48BF-B2FA-694B9B3218CF}"/>
    <cellStyle name="ผลรวม 2 3 6 2 2" xfId="31617" xr:uid="{24F930F9-9896-4321-BB88-551D5AAFDB02}"/>
    <cellStyle name="ผลรวม 2 3 6 2 3" xfId="40274" xr:uid="{6C1449C2-FDCF-4CF9-9CFF-26BDA8A68E28}"/>
    <cellStyle name="ผลรวม 2 3 6 2 4" xfId="45371" xr:uid="{EB246476-CE32-4CC4-ABE9-643CFB409528}"/>
    <cellStyle name="ผลรวม 2 3 6 3" xfId="31616" xr:uid="{CD619BAE-E4D3-4DE4-A835-414EA40D1E92}"/>
    <cellStyle name="ผลรวม 2 3 6 4" xfId="40273" xr:uid="{164AADC6-82E7-43B1-B427-5D258B885FBC}"/>
    <cellStyle name="ผลรวม 2 3 6 5" xfId="45370" xr:uid="{3968185B-B98D-4E13-BA19-3221BCC3A317}"/>
    <cellStyle name="ผลรวม 2 3 7" xfId="17827" xr:uid="{465C5EE5-4F30-4D0C-98D9-DA8C32BE9894}"/>
    <cellStyle name="ผลรวม 2 3 7 2" xfId="31618" xr:uid="{02C623B7-6CC7-44BF-A18E-35014B5CA5B3}"/>
    <cellStyle name="ผลรวม 2 3 7 3" xfId="40275" xr:uid="{2B3AA5A0-83B8-46A2-9A88-7A7E994422F0}"/>
    <cellStyle name="ผลรวม 2 3 7 4" xfId="45372" xr:uid="{0929702E-B09A-4FD6-AD39-892979BDA711}"/>
    <cellStyle name="ผลรวม 2 3 8" xfId="20587" xr:uid="{C9A9A32C-57A0-434D-8EC4-0C383CA74442}"/>
    <cellStyle name="ผลรวม 2 3 8 2" xfId="34066" xr:uid="{0522A84B-1F6F-4D14-A269-8CE4DE3A81E9}"/>
    <cellStyle name="ผลรวม 2 3 8 3" xfId="42290" xr:uid="{0EFC9793-EB95-4182-AC92-346065B043EE}"/>
    <cellStyle name="ผลรวม 2 3 8 4" xfId="46694" xr:uid="{AB5B0DF7-6160-4E9C-9A71-718B697CA67B}"/>
    <cellStyle name="ผลรวม 2 3 9" xfId="21419" xr:uid="{F60AF294-DE5D-47A1-AC06-DC4F2A24034B}"/>
    <cellStyle name="ผลรวม 2 3 9 2" xfId="34885" xr:uid="{A52D8621-2412-447E-8D48-8AE7364FE477}"/>
    <cellStyle name="ผลรวม 2 3 9 3" xfId="42921" xr:uid="{73FF6587-2BB5-4B7A-8A83-7D383A730F13}"/>
    <cellStyle name="ผลรวม 2 3 9 4" xfId="47189" xr:uid="{105AD4E0-F692-4DDA-B0C3-5E1CC0FD9F27}"/>
    <cellStyle name="ผลรวม 2 4" xfId="6967" xr:uid="{AE2C0B2A-872F-4EA4-BA59-C2515F331C83}"/>
    <cellStyle name="ผลรวม 2 4 10" xfId="17828" xr:uid="{A725C5CD-E7AD-4DDB-9DD6-3EE465E81D51}"/>
    <cellStyle name="ผลรวม 2 4 10 2" xfId="31619" xr:uid="{1A9875BE-2C32-409D-9FD3-ADB6334ABF38}"/>
    <cellStyle name="ผลรวม 2 4 10 3" xfId="40276" xr:uid="{B7439E5E-FB34-44E2-A124-2E9F1BDC5132}"/>
    <cellStyle name="ผลรวม 2 4 10 4" xfId="45373" xr:uid="{BB258FD7-BC2B-4ADA-8200-C3D143628F0C}"/>
    <cellStyle name="ผลรวม 2 4 11" xfId="9839" xr:uid="{F56E9F04-8330-4A1A-9FCE-990A3AECBDA7}"/>
    <cellStyle name="ผลรวม 2 4 12" xfId="24477" xr:uid="{8641A8C1-DE32-4974-8464-72F213006E94}"/>
    <cellStyle name="ผลรวม 2 4 13" xfId="8350" xr:uid="{D1A6E165-2396-4138-B8A5-577A2864FBF3}"/>
    <cellStyle name="ผลรวม 2 4 14" xfId="42542" xr:uid="{D11C6641-B2C7-4FCB-A8DE-C981E7A52CCB}"/>
    <cellStyle name="ผลรวม 2 4 2" xfId="7512" xr:uid="{4E1B12A8-42F7-4416-8C45-4502EF9D4FDB}"/>
    <cellStyle name="ผลรวม 2 4 2 10" xfId="38189" xr:uid="{4D9AC94D-07DD-4D86-8B46-B82875355F9C}"/>
    <cellStyle name="ผลรวม 2 4 2 2" xfId="17830" xr:uid="{E7B85181-0F12-4B27-AB25-37B73522C455}"/>
    <cellStyle name="ผลรวม 2 4 2 2 2" xfId="31621" xr:uid="{B023EE6E-E24A-4B26-8D40-DA719D6691E1}"/>
    <cellStyle name="ผลรวม 2 4 2 2 3" xfId="40278" xr:uid="{885839A2-602F-402B-B4B6-E4ABCDBF0E7E}"/>
    <cellStyle name="ผลรวม 2 4 2 2 4" xfId="45375" xr:uid="{9F0CF21D-86A7-443A-9617-03C43684BF86}"/>
    <cellStyle name="ผลรวม 2 4 2 3" xfId="21093" xr:uid="{43835C3F-4ACF-4908-963B-15D83C6393E3}"/>
    <cellStyle name="ผลรวม 2 4 2 3 2" xfId="34563" xr:uid="{B9549FCA-7EE7-43C1-8375-1C78B94EA93B}"/>
    <cellStyle name="ผลรวม 2 4 2 3 3" xfId="42673" xr:uid="{C35391EA-7BC4-4E4B-AED4-8DE6E74004D0}"/>
    <cellStyle name="ผลรวม 2 4 2 3 4" xfId="46999" xr:uid="{D4A12BE2-95B9-4002-980B-32E54D689206}"/>
    <cellStyle name="ผลรวม 2 4 2 4" xfId="20344" xr:uid="{6E84DBC3-7758-47DF-BC39-B7BE2B3B2F9E}"/>
    <cellStyle name="ผลรวม 2 4 2 4 2" xfId="33858" xr:uid="{77700308-58F2-4306-8FA5-70ED01145F0C}"/>
    <cellStyle name="ผลรวม 2 4 2 4 3" xfId="42117" xr:uid="{54DCCD45-EBB3-4724-9964-11FCA45C8A18}"/>
    <cellStyle name="ผลรวม 2 4 2 4 4" xfId="46548" xr:uid="{8135FF0A-FE11-44BB-A39A-E5A816960D51}"/>
    <cellStyle name="ผลรวม 2 4 2 5" xfId="23283" xr:uid="{2A46C33F-10CD-4BB0-BD88-AD3E04FC7E0A}"/>
    <cellStyle name="ผลรวม 2 4 2 5 2" xfId="36706" xr:uid="{FA6F62D9-8E54-4BA3-938B-C68680CE07B2}"/>
    <cellStyle name="ผลรวม 2 4 2 5 3" xfId="44236" xr:uid="{258C873D-863C-4D2F-85E5-2A4B99122B0D}"/>
    <cellStyle name="ผลรวม 2 4 2 5 4" xfId="48002" xr:uid="{88FF626C-73CA-45D6-84ED-329BF9B54B36}"/>
    <cellStyle name="ผลรวม 2 4 2 6" xfId="17829" xr:uid="{4238EFD2-4F06-42B4-9CE3-9E06674B7A22}"/>
    <cellStyle name="ผลรวม 2 4 2 6 2" xfId="31620" xr:uid="{4465405C-9879-484C-A7C4-8B0F7EA6521A}"/>
    <cellStyle name="ผลรวม 2 4 2 6 3" xfId="40277" xr:uid="{5946B6E7-4D97-49D0-8577-9C764B0CA993}"/>
    <cellStyle name="ผลรวม 2 4 2 6 4" xfId="45374" xr:uid="{74F83328-4157-45E7-B3C7-1B764729E0FB}"/>
    <cellStyle name="ผลรวม 2 4 2 7" xfId="10372" xr:uid="{253AC6BD-0625-4DD6-B719-649DACD89957}"/>
    <cellStyle name="ผลรวม 2 4 2 8" xfId="24987" xr:uid="{1BEF3E40-9903-403D-B111-F46FB34A5795}"/>
    <cellStyle name="ผลรวม 2 4 2 9" xfId="35891" xr:uid="{E3AF7675-E3E0-4357-AAAD-D95A1E7A5854}"/>
    <cellStyle name="ผลรวม 2 4 3" xfId="17831" xr:uid="{E093E68A-0A6F-4DAC-8D91-72D92486ED60}"/>
    <cellStyle name="ผลรวม 2 4 3 2" xfId="17832" xr:uid="{69E1D2E0-142F-4B33-940F-B7B07AA8022A}"/>
    <cellStyle name="ผลรวม 2 4 3 2 2" xfId="31623" xr:uid="{14C244F0-D629-454E-8956-B4BA1DF5F9D2}"/>
    <cellStyle name="ผลรวม 2 4 3 2 3" xfId="40280" xr:uid="{2A8B6559-ED88-4C6E-9FAD-EF8EA7F22877}"/>
    <cellStyle name="ผลรวม 2 4 3 2 4" xfId="45377" xr:uid="{43457C87-29D3-45EE-82B5-9ADB3512168C}"/>
    <cellStyle name="ผลรวม 2 4 3 3" xfId="31622" xr:uid="{F2A6A075-3006-48CD-BA47-CEADFBEC0830}"/>
    <cellStyle name="ผลรวม 2 4 3 4" xfId="40279" xr:uid="{3B8C6DB1-CF98-4E99-AC75-D669940701BC}"/>
    <cellStyle name="ผลรวม 2 4 3 5" xfId="45376" xr:uid="{47F6B8C0-E011-4EA8-AED5-9241A912ECA9}"/>
    <cellStyle name="ผลรวม 2 4 4" xfId="17833" xr:uid="{C18CCC0A-EAE8-46FB-9391-3EB20A6DC8AB}"/>
    <cellStyle name="ผลรวม 2 4 4 2" xfId="17834" xr:uid="{3FE42D1D-DBBB-47AB-A246-C47BC625E496}"/>
    <cellStyle name="ผลรวม 2 4 4 2 2" xfId="31625" xr:uid="{FEC30554-764B-4CD6-AA50-F9969A5CE616}"/>
    <cellStyle name="ผลรวม 2 4 4 2 3" xfId="40282" xr:uid="{74DC96D4-A29A-43F4-BD3D-A014F3F1B76A}"/>
    <cellStyle name="ผลรวม 2 4 4 2 4" xfId="45379" xr:uid="{9262CB6D-7F7C-428F-A43E-7D79306338FE}"/>
    <cellStyle name="ผลรวม 2 4 4 3" xfId="31624" xr:uid="{453A625F-0EE6-4CF6-954D-6D2E94DB2815}"/>
    <cellStyle name="ผลรวม 2 4 4 4" xfId="40281" xr:uid="{19F43460-565F-4E69-ABE1-60B9813F8641}"/>
    <cellStyle name="ผลรวม 2 4 4 5" xfId="45378" xr:uid="{071DF4B5-2C7E-4086-A2F6-D6306C20DE11}"/>
    <cellStyle name="ผลรวม 2 4 5" xfId="17835" xr:uid="{1DC83A61-A4CF-4DD4-BDD8-F0DA704AE1CB}"/>
    <cellStyle name="ผลรวม 2 4 5 2" xfId="17836" xr:uid="{55549FF2-C166-4428-8649-3A6FA5A99EEB}"/>
    <cellStyle name="ผลรวม 2 4 5 2 2" xfId="31627" xr:uid="{67A3A816-D2DF-4852-9409-DAAFE14518DB}"/>
    <cellStyle name="ผลรวม 2 4 5 2 3" xfId="40284" xr:uid="{EDC16AD3-A211-4A14-87E5-2F49D6940F25}"/>
    <cellStyle name="ผลรวม 2 4 5 2 4" xfId="45381" xr:uid="{AB214EDA-A3B2-4DA0-8330-EDEF2E1FD146}"/>
    <cellStyle name="ผลรวม 2 4 5 3" xfId="31626" xr:uid="{CEF9C642-9518-46BE-BBCA-6DB369C8900E}"/>
    <cellStyle name="ผลรวม 2 4 5 4" xfId="40283" xr:uid="{CDAEC5B7-1B25-453F-BAF6-25E7CB761E19}"/>
    <cellStyle name="ผลรวม 2 4 5 5" xfId="45380" xr:uid="{30371B67-FF78-45EA-9F18-1422696378CD}"/>
    <cellStyle name="ผลรวม 2 4 6" xfId="17837" xr:uid="{69AA4A54-223C-4A97-8BB4-B075525AB695}"/>
    <cellStyle name="ผลรวม 2 4 6 2" xfId="31628" xr:uid="{2F95302A-B249-42A5-8535-D1CEEA23313B}"/>
    <cellStyle name="ผลรวม 2 4 6 3" xfId="40285" xr:uid="{352CAAFC-F80D-4C08-AF1D-18915149EB0D}"/>
    <cellStyle name="ผลรวม 2 4 6 4" xfId="45382" xr:uid="{63B55F05-CCCE-4F49-9354-D895BB8BF5B0}"/>
    <cellStyle name="ผลรวม 2 4 7" xfId="20588" xr:uid="{69977EC2-A858-4524-BE3D-E2BA3DD3DA31}"/>
    <cellStyle name="ผลรวม 2 4 7 2" xfId="34067" xr:uid="{EC59574F-060B-43A4-95FA-C7A616F05113}"/>
    <cellStyle name="ผลรวม 2 4 7 3" xfId="42291" xr:uid="{16B1254E-399E-484E-B773-DDE70A6CA4D2}"/>
    <cellStyle name="ผลรวม 2 4 7 4" xfId="46695" xr:uid="{5F24D5DD-C30F-4FCC-ABC8-DDFDA35A03E8}"/>
    <cellStyle name="ผลรวม 2 4 8" xfId="21420" xr:uid="{4AB29401-B8E8-4889-9F2F-1BD034718289}"/>
    <cellStyle name="ผลรวม 2 4 8 2" xfId="34886" xr:uid="{E85C80BF-BB7B-4083-B5FA-54FEA0D54AF3}"/>
    <cellStyle name="ผลรวม 2 4 8 3" xfId="42922" xr:uid="{FBA85A9D-D797-4C55-9CBF-7813566C9DFF}"/>
    <cellStyle name="ผลรวม 2 4 8 4" xfId="47190" xr:uid="{F9D8BE47-86AF-4567-9FF3-5EAA973E2937}"/>
    <cellStyle name="ผลรวม 2 4 9" xfId="22776" xr:uid="{095D065A-9D50-4266-A798-C4D721B6556A}"/>
    <cellStyle name="ผลรวม 2 4 9 2" xfId="36210" xr:uid="{BBDF186E-E8F2-428C-9B36-7FB39D299A9F}"/>
    <cellStyle name="ผลรวม 2 4 9 3" xfId="43884" xr:uid="{A08F52D6-D7A9-494D-87D6-DC611D2237CF}"/>
    <cellStyle name="ผลรวม 2 4 9 4" xfId="47772" xr:uid="{3F556CEE-6CA7-4F18-AC19-FF9BDB4524D2}"/>
    <cellStyle name="ผลรวม 2 5" xfId="6968" xr:uid="{3F8DDC77-F1F0-4C28-BF3E-C86EA0B95FA1}"/>
    <cellStyle name="ผลรวม 2 5 10" xfId="17838" xr:uid="{BDFEA4E2-6DD2-4F27-B90D-0D36F342FAC4}"/>
    <cellStyle name="ผลรวม 2 5 10 2" xfId="31629" xr:uid="{ABD4B558-8BB0-4134-A2AA-C4E0309A2FA7}"/>
    <cellStyle name="ผลรวม 2 5 10 3" xfId="40286" xr:uid="{93DD04C0-8E64-49D8-98BF-32D36521F75B}"/>
    <cellStyle name="ผลรวม 2 5 10 4" xfId="45383" xr:uid="{5A1AF262-B3AF-4DF4-B4F7-3ECE9BB37EE9}"/>
    <cellStyle name="ผลรวม 2 5 11" xfId="9840" xr:uid="{A161911B-F1D5-4736-8278-C5E49F30DD23}"/>
    <cellStyle name="ผลรวม 2 5 12" xfId="24478" xr:uid="{DEB0066D-B828-4AF2-B456-5DAF7773DD6D}"/>
    <cellStyle name="ผลรวม 2 5 13" xfId="8351" xr:uid="{9E3861D8-6D99-4125-A229-5D7CF45B5652}"/>
    <cellStyle name="ผลรวม 2 5 14" xfId="38490" xr:uid="{196F58A5-10BA-4CB3-8E54-92295F4CE2EA}"/>
    <cellStyle name="ผลรวม 2 5 2" xfId="7513" xr:uid="{20017B28-C63D-4BDB-8C1E-884655F103AE}"/>
    <cellStyle name="ผลรวม 2 5 2 10" xfId="38188" xr:uid="{FAF7E72D-DD46-4AF1-BF22-80C26B30125E}"/>
    <cellStyle name="ผลรวม 2 5 2 2" xfId="17840" xr:uid="{B406AD3E-60FB-48A9-A0E4-BD9429F943CF}"/>
    <cellStyle name="ผลรวม 2 5 2 2 2" xfId="31631" xr:uid="{F27DE8F2-AFED-446D-A220-F300B6A2BC34}"/>
    <cellStyle name="ผลรวม 2 5 2 2 3" xfId="40288" xr:uid="{92742542-682E-4D6E-987F-C411396139E6}"/>
    <cellStyle name="ผลรวม 2 5 2 2 4" xfId="45385" xr:uid="{172CD6B5-5F2F-491E-9E05-1716E210A714}"/>
    <cellStyle name="ผลรวม 2 5 2 3" xfId="21094" xr:uid="{502992B2-F8B7-4893-B02B-6C91D2DA3785}"/>
    <cellStyle name="ผลรวม 2 5 2 3 2" xfId="34564" xr:uid="{26299814-1FB0-4796-9715-749CE312994F}"/>
    <cellStyle name="ผลรวม 2 5 2 3 3" xfId="42674" xr:uid="{A6FB44FD-4B70-4AFE-9972-D04586780FF5}"/>
    <cellStyle name="ผลรวม 2 5 2 3 4" xfId="47000" xr:uid="{0D29FB56-0B46-4DEE-8107-4041C1AC2FCC}"/>
    <cellStyle name="ผลรวม 2 5 2 4" xfId="19810" xr:uid="{600F745E-C863-441D-9900-6538F805E79D}"/>
    <cellStyle name="ผลรวม 2 5 2 4 2" xfId="33445" xr:uid="{467CE00D-C133-4E04-9310-49390E7E2C3F}"/>
    <cellStyle name="ผลรวม 2 5 2 4 3" xfId="41828" xr:uid="{0EA79EA0-51AA-4FCA-8256-35F2E974ACFD}"/>
    <cellStyle name="ผลรวม 2 5 2 4 4" xfId="46469" xr:uid="{5CF1C3B2-002B-497E-AABC-059DAE7B2489}"/>
    <cellStyle name="ผลรวม 2 5 2 5" xfId="23284" xr:uid="{3AE8746D-DBE9-4910-8A93-8B2B7DBD133C}"/>
    <cellStyle name="ผลรวม 2 5 2 5 2" xfId="36707" xr:uid="{F2AFEE3C-3A3A-467E-90FA-6C40C3418659}"/>
    <cellStyle name="ผลรวม 2 5 2 5 3" xfId="44237" xr:uid="{569A032B-098F-4436-AFC2-E16519CE802F}"/>
    <cellStyle name="ผลรวม 2 5 2 5 4" xfId="48003" xr:uid="{897E5E97-599A-4C88-9C9B-4D6224A4A602}"/>
    <cellStyle name="ผลรวม 2 5 2 6" xfId="17839" xr:uid="{7D1A2416-7FC4-4D3B-8750-00A2E40E39E2}"/>
    <cellStyle name="ผลรวม 2 5 2 6 2" xfId="31630" xr:uid="{2A58EB56-1DF4-4A9B-A1C8-15207FB52B64}"/>
    <cellStyle name="ผลรวม 2 5 2 6 3" xfId="40287" xr:uid="{645D54B3-D6F1-4CF2-8B56-3F510CCB5EE0}"/>
    <cellStyle name="ผลรวม 2 5 2 6 4" xfId="45384" xr:uid="{5992CDCD-2829-4DF7-81CC-FD26C5903FDA}"/>
    <cellStyle name="ผลรวม 2 5 2 7" xfId="10373" xr:uid="{A1FEAF63-D821-491E-8A8F-1034F3086B92}"/>
    <cellStyle name="ผลรวม 2 5 2 8" xfId="24988" xr:uid="{3D10F502-6EB6-40CD-99D6-546ADD17E9EE}"/>
    <cellStyle name="ผลรวม 2 5 2 9" xfId="34669" xr:uid="{A23DBA75-25EB-44F7-88AB-E2E68810539D}"/>
    <cellStyle name="ผลรวม 2 5 3" xfId="17841" xr:uid="{D7533DFB-1A7C-49DF-8306-3E36C6EB863C}"/>
    <cellStyle name="ผลรวม 2 5 3 2" xfId="17842" xr:uid="{6EBB3718-5A7F-4BD8-82A8-798A557F2979}"/>
    <cellStyle name="ผลรวม 2 5 3 2 2" xfId="31633" xr:uid="{9A27AF4B-FF8E-4D0B-915B-3B4EC62626DC}"/>
    <cellStyle name="ผลรวม 2 5 3 2 3" xfId="40290" xr:uid="{74EE6B96-F69C-4D2D-B7E1-39844BF08C06}"/>
    <cellStyle name="ผลรวม 2 5 3 2 4" xfId="45387" xr:uid="{F83DF4C9-09B4-4221-A83E-E183A1B6E046}"/>
    <cellStyle name="ผลรวม 2 5 3 3" xfId="31632" xr:uid="{75E0C6D7-F902-4664-B05A-E47138160300}"/>
    <cellStyle name="ผลรวม 2 5 3 4" xfId="40289" xr:uid="{BD3FC17D-89FB-4B78-8BED-D73DF9570A68}"/>
    <cellStyle name="ผลรวม 2 5 3 5" xfId="45386" xr:uid="{9EFAD20D-4FC7-4C0B-9DCA-16249F9DDD7C}"/>
    <cellStyle name="ผลรวม 2 5 4" xfId="17843" xr:uid="{CF8ACA5D-DB3E-4328-8154-5690FD73E1C0}"/>
    <cellStyle name="ผลรวม 2 5 4 2" xfId="17844" xr:uid="{B77601A4-0D1F-49D2-85C3-13AA38E32F93}"/>
    <cellStyle name="ผลรวม 2 5 4 2 2" xfId="31635" xr:uid="{8347492D-3B1B-4DD3-8B05-0049522C6F1D}"/>
    <cellStyle name="ผลรวม 2 5 4 2 3" xfId="40292" xr:uid="{F19F0B8E-1C20-44C0-99B6-74527B177E2C}"/>
    <cellStyle name="ผลรวม 2 5 4 2 4" xfId="45389" xr:uid="{8A865E9B-8803-43B5-A542-E4665B10F95C}"/>
    <cellStyle name="ผลรวม 2 5 4 3" xfId="31634" xr:uid="{FEE04C0F-A716-4879-BFB9-0546B857D0EC}"/>
    <cellStyle name="ผลรวม 2 5 4 4" xfId="40291" xr:uid="{481DE110-983D-4137-81BC-3A12841717F3}"/>
    <cellStyle name="ผลรวม 2 5 4 5" xfId="45388" xr:uid="{C72A8727-B1EA-48BA-8E73-6DC2D3F6EC07}"/>
    <cellStyle name="ผลรวม 2 5 5" xfId="17845" xr:uid="{A4A53943-BFCE-4B24-A82B-9360DD10F46D}"/>
    <cellStyle name="ผลรวม 2 5 5 2" xfId="17846" xr:uid="{FA24195C-137E-42F3-AE72-9A3BEF8D0710}"/>
    <cellStyle name="ผลรวม 2 5 5 2 2" xfId="31637" xr:uid="{B4A7F1BD-BEC1-4653-9008-984AA0FDF7B9}"/>
    <cellStyle name="ผลรวม 2 5 5 2 3" xfId="40294" xr:uid="{E7323225-3CFA-476B-9D49-E78F6EAF2033}"/>
    <cellStyle name="ผลรวม 2 5 5 2 4" xfId="45391" xr:uid="{E3AAC560-6980-4132-8FF0-0CEE1ECC43F2}"/>
    <cellStyle name="ผลรวม 2 5 5 3" xfId="31636" xr:uid="{3BB95925-BE69-44E1-BA98-3B756C18D818}"/>
    <cellStyle name="ผลรวม 2 5 5 4" xfId="40293" xr:uid="{45E8C1E7-E338-4B4D-9155-69A25E6522B2}"/>
    <cellStyle name="ผลรวม 2 5 5 5" xfId="45390" xr:uid="{8422B12F-7498-4529-87FD-E5CD7A777A16}"/>
    <cellStyle name="ผลรวม 2 5 6" xfId="17847" xr:uid="{FDFD9D17-A311-4120-AFB4-BFA22E428C6C}"/>
    <cellStyle name="ผลรวม 2 5 6 2" xfId="31638" xr:uid="{38269F79-41EE-43E4-90F2-C80A05EFFB59}"/>
    <cellStyle name="ผลรวม 2 5 6 3" xfId="40295" xr:uid="{9ED40CAA-1A1C-40E2-B7F7-A8C3E245BC71}"/>
    <cellStyle name="ผลรวม 2 5 6 4" xfId="45392" xr:uid="{75F281D6-7B92-4548-A48E-8476AB7721D4}"/>
    <cellStyle name="ผลรวม 2 5 7" xfId="20589" xr:uid="{231E99D5-4538-4DFB-9541-6A3EA61026D8}"/>
    <cellStyle name="ผลรวม 2 5 7 2" xfId="34068" xr:uid="{22DACB6D-5DBD-4363-B9F2-C6B46CD90445}"/>
    <cellStyle name="ผลรวม 2 5 7 3" xfId="42292" xr:uid="{447DE8A8-5B9A-4A7B-BFD5-D8154D28033C}"/>
    <cellStyle name="ผลรวม 2 5 7 4" xfId="46696" xr:uid="{E14F410D-BE85-49B6-8652-EEB7228FE407}"/>
    <cellStyle name="ผลรวม 2 5 8" xfId="20116" xr:uid="{953E341F-3044-4D06-B069-6D91B9EB51AD}"/>
    <cellStyle name="ผลรวม 2 5 8 2" xfId="33705" xr:uid="{FA4FCFE4-53D4-4513-AD03-F669C118F309}"/>
    <cellStyle name="ผลรวม 2 5 8 3" xfId="42011" xr:uid="{4D8205EE-38E2-411F-AFDA-9145CE2E1705}"/>
    <cellStyle name="ผลรวม 2 5 8 4" xfId="46511" xr:uid="{4F0CB0FC-68A1-4B01-A58C-2D51E66E5730}"/>
    <cellStyle name="ผลรวม 2 5 9" xfId="22777" xr:uid="{E107D162-925A-4266-A658-E016E72E866D}"/>
    <cellStyle name="ผลรวม 2 5 9 2" xfId="36211" xr:uid="{7DE0EA84-9C79-47B7-BC3B-9A8312BA1E96}"/>
    <cellStyle name="ผลรวม 2 5 9 3" xfId="43885" xr:uid="{4DAB41B9-9843-400F-B018-235D2E6A1793}"/>
    <cellStyle name="ผลรวม 2 5 9 4" xfId="47773" xr:uid="{48F1D7C0-C3E6-4AB7-8BA2-CFC9502BA4A1}"/>
    <cellStyle name="ผลรวม 2 6" xfId="6969" xr:uid="{303EAE7C-CC7A-40FA-9D02-63443D443F3B}"/>
    <cellStyle name="ผลรวม 2 6 10" xfId="9841" xr:uid="{D9869E4E-47B6-48F1-A4F6-494F25F44730}"/>
    <cellStyle name="ผลรวม 2 6 11" xfId="24479" xr:uid="{7DD77F8E-4DA9-4CA6-AE41-4CFB7CF17793}"/>
    <cellStyle name="ผลรวม 2 6 12" xfId="29503" xr:uid="{95B381B2-8049-4A8D-A9B6-1579CB793A3C}"/>
    <cellStyle name="ผลรวม 2 6 13" xfId="38488" xr:uid="{FDB0050B-EC58-48CA-9E41-37CCA6D43E21}"/>
    <cellStyle name="ผลรวม 2 6 2" xfId="7514" xr:uid="{6EB9990F-9116-4A30-82A2-E62D3C2F6E84}"/>
    <cellStyle name="ผลรวม 2 6 2 10" xfId="38187" xr:uid="{2C44B92B-CA35-4412-848C-2E747984E4A3}"/>
    <cellStyle name="ผลรวม 2 6 2 2" xfId="17850" xr:uid="{4E44E9EA-478C-4016-A9D4-595158BADAAA}"/>
    <cellStyle name="ผลรวม 2 6 2 2 2" xfId="31641" xr:uid="{84012F57-3EAF-488C-8851-5DF3090AB0E6}"/>
    <cellStyle name="ผลรวม 2 6 2 2 3" xfId="40298" xr:uid="{9FC8F458-1824-43A5-B9FB-BE0BE757453E}"/>
    <cellStyle name="ผลรวม 2 6 2 2 4" xfId="45395" xr:uid="{58FF83CD-9B3E-41E3-9074-9F3751EA4EEF}"/>
    <cellStyle name="ผลรวม 2 6 2 3" xfId="21095" xr:uid="{548063DE-C6E6-4B21-8B8E-294F5F882139}"/>
    <cellStyle name="ผลรวม 2 6 2 3 2" xfId="34565" xr:uid="{2A6AB9B8-ED23-4254-B012-49E6E75F7663}"/>
    <cellStyle name="ผลรวม 2 6 2 3 3" xfId="42675" xr:uid="{7C8A0A1F-C2E5-400A-8DD7-32EEC5D9392C}"/>
    <cellStyle name="ผลรวม 2 6 2 3 4" xfId="47001" xr:uid="{2C029C27-88C3-4F02-A7D3-4919AF0238F7}"/>
    <cellStyle name="ผลรวม 2 6 2 4" xfId="19383" xr:uid="{E4838179-BEDC-46DF-BA80-0BAACC257A9B}"/>
    <cellStyle name="ผลรวม 2 6 2 4 2" xfId="33048" xr:uid="{97C03E42-B0C2-4C20-ABDD-7DA2564ADEA2}"/>
    <cellStyle name="ผลรวม 2 6 2 4 3" xfId="41561" xr:uid="{5B4416FA-46E7-4617-BE5B-4011A9ABE8E6}"/>
    <cellStyle name="ผลรวม 2 6 2 4 4" xfId="46317" xr:uid="{984262BD-A6A7-4BDC-9754-9E8B59F70276}"/>
    <cellStyle name="ผลรวม 2 6 2 5" xfId="23285" xr:uid="{767539BB-FA9A-4278-B80B-1AAF1C2943DC}"/>
    <cellStyle name="ผลรวม 2 6 2 5 2" xfId="36708" xr:uid="{61F4F1C2-F4CD-4A93-A735-60187BE13740}"/>
    <cellStyle name="ผลรวม 2 6 2 5 3" xfId="44238" xr:uid="{10CC5A61-6D00-4E23-A5ED-D0C588214CAC}"/>
    <cellStyle name="ผลรวม 2 6 2 5 4" xfId="48004" xr:uid="{C061310F-A5D6-4A76-813E-8990F658CFCA}"/>
    <cellStyle name="ผลรวม 2 6 2 6" xfId="17849" xr:uid="{ADC8175B-D28B-4FB1-A7F0-57045E5EF7C0}"/>
    <cellStyle name="ผลรวม 2 6 2 6 2" xfId="31640" xr:uid="{468A5E60-C599-4FA6-BF8B-29B4FF5175B6}"/>
    <cellStyle name="ผลรวม 2 6 2 6 3" xfId="40297" xr:uid="{700BE667-967A-41B8-9753-AE9E66FC870F}"/>
    <cellStyle name="ผลรวม 2 6 2 6 4" xfId="45394" xr:uid="{1360BA27-E5DB-4EEA-9FE6-2B7FD89FEA25}"/>
    <cellStyle name="ผลรวม 2 6 2 7" xfId="10374" xr:uid="{8FF665B9-902A-4811-84CA-4907C394739D}"/>
    <cellStyle name="ผลรวม 2 6 2 8" xfId="24989" xr:uid="{FD045BF2-2916-4638-9080-FEF9345E4138}"/>
    <cellStyle name="ผลรวม 2 6 2 9" xfId="9492" xr:uid="{8BC47C8D-1C2A-4EA2-B3EA-192F17C78176}"/>
    <cellStyle name="ผลรวม 2 6 3" xfId="17851" xr:uid="{326B37A7-234D-4790-9302-19801B30A644}"/>
    <cellStyle name="ผลรวม 2 6 3 2" xfId="17852" xr:uid="{53756CE1-B476-454B-A4E0-A0B92C4A4229}"/>
    <cellStyle name="ผลรวม 2 6 3 2 2" xfId="31643" xr:uid="{FF98A47A-D3F5-4CA1-84F4-FEB11CFA6753}"/>
    <cellStyle name="ผลรวม 2 6 3 2 3" xfId="40300" xr:uid="{AF665435-53AB-475D-B8BF-C3B66277FAB4}"/>
    <cellStyle name="ผลรวม 2 6 3 2 4" xfId="45397" xr:uid="{4C66D4CE-D0DE-4975-9A8D-339B7948F190}"/>
    <cellStyle name="ผลรวม 2 6 3 3" xfId="31642" xr:uid="{C627B219-C4FC-4087-AF63-BD970EF9F158}"/>
    <cellStyle name="ผลรวม 2 6 3 4" xfId="40299" xr:uid="{42D20A0C-8C42-4658-9B1B-908B280A6358}"/>
    <cellStyle name="ผลรวม 2 6 3 5" xfId="45396" xr:uid="{71EE3223-CA2F-4C7C-A4D6-335E614223D8}"/>
    <cellStyle name="ผลรวม 2 6 4" xfId="17853" xr:uid="{787FF3F2-6382-4646-BA0F-CFB0C971B730}"/>
    <cellStyle name="ผลรวม 2 6 4 2" xfId="17854" xr:uid="{490706C6-0650-41ED-9B70-2CD72618E751}"/>
    <cellStyle name="ผลรวม 2 6 4 2 2" xfId="31645" xr:uid="{9858BCDB-052F-4F2C-9A32-997E93517204}"/>
    <cellStyle name="ผลรวม 2 6 4 2 3" xfId="40302" xr:uid="{1D3BE2A0-78CB-4C43-813A-AA9E84696BAF}"/>
    <cellStyle name="ผลรวม 2 6 4 2 4" xfId="45399" xr:uid="{85385A75-E657-4BCF-9C11-B0C3165FF141}"/>
    <cellStyle name="ผลรวม 2 6 4 3" xfId="31644" xr:uid="{8E688B0A-855C-41A5-9046-5B1FBDD971E9}"/>
    <cellStyle name="ผลรวม 2 6 4 4" xfId="40301" xr:uid="{E4049A40-C279-4010-9D0F-9F45B9168CEB}"/>
    <cellStyle name="ผลรวม 2 6 4 5" xfId="45398" xr:uid="{44BCF474-E1A2-467B-904C-870B2E16A6B9}"/>
    <cellStyle name="ผลรวม 2 6 5" xfId="17855" xr:uid="{2247FFC6-5CE7-43E7-AC1B-1FF9320599CF}"/>
    <cellStyle name="ผลรวม 2 6 5 2" xfId="31646" xr:uid="{40B6014F-3ECA-49D1-B3E5-8280B0810781}"/>
    <cellStyle name="ผลรวม 2 6 5 3" xfId="40303" xr:uid="{7572DE5C-D89D-4B9B-BC75-9655B4C5C0AA}"/>
    <cellStyle name="ผลรวม 2 6 5 4" xfId="45400" xr:uid="{C5922460-D364-4653-8FF5-F22EFBEB7252}"/>
    <cellStyle name="ผลรวม 2 6 6" xfId="20590" xr:uid="{325524FC-2FB8-4AB1-970D-C459B0645296}"/>
    <cellStyle name="ผลรวม 2 6 6 2" xfId="34069" xr:uid="{84A5F200-BF41-4A80-83DB-F482CDDA32CC}"/>
    <cellStyle name="ผลรวม 2 6 6 3" xfId="42293" xr:uid="{618FE5D5-991E-406E-BCDB-2866D1A3591B}"/>
    <cellStyle name="ผลรวม 2 6 6 4" xfId="46697" xr:uid="{CB9B1750-44DD-4789-9F8E-25D332F40C95}"/>
    <cellStyle name="ผลรวม 2 6 7" xfId="21418" xr:uid="{13BAE8EE-ED20-47F4-8A06-D92905701F60}"/>
    <cellStyle name="ผลรวม 2 6 7 2" xfId="34884" xr:uid="{5617BD74-CB2A-49B2-B3EB-A7A29814A669}"/>
    <cellStyle name="ผลรวม 2 6 7 3" xfId="42920" xr:uid="{25E2CB21-7BD3-4B1E-80AB-260C61344AB8}"/>
    <cellStyle name="ผลรวม 2 6 7 4" xfId="47188" xr:uid="{07AD3D06-779E-470C-ABCE-4B6A202B4635}"/>
    <cellStyle name="ผลรวม 2 6 8" xfId="22778" xr:uid="{6B6A82C9-2B7F-46C9-B2F3-0C9439E21E2F}"/>
    <cellStyle name="ผลรวม 2 6 8 2" xfId="36212" xr:uid="{CCAC8A30-8E96-4440-A11C-721FF6F5035B}"/>
    <cellStyle name="ผลรวม 2 6 8 3" xfId="43886" xr:uid="{E1A67B45-ED64-448D-B0EA-9A83089A84F5}"/>
    <cellStyle name="ผลรวม 2 6 8 4" xfId="47774" xr:uid="{093D26D8-2374-453D-89FA-6A02BC7569BE}"/>
    <cellStyle name="ผลรวม 2 6 9" xfId="17848" xr:uid="{0A0A6193-5697-4ECA-9130-AB0375971020}"/>
    <cellStyle name="ผลรวม 2 6 9 2" xfId="31639" xr:uid="{01DA725D-917B-4028-A5D2-11F9BA62DFCA}"/>
    <cellStyle name="ผลรวม 2 6 9 3" xfId="40296" xr:uid="{B36CDD33-EBE2-496A-97F6-973C32B97BB7}"/>
    <cellStyle name="ผลรวม 2 6 9 4" xfId="45393" xr:uid="{DC68DF4D-5B11-4E9C-B7A2-F069B80720AD}"/>
    <cellStyle name="ผลรวม 2 7" xfId="6970" xr:uid="{F594045E-0F9C-43C9-A23A-0B50FFB735BF}"/>
    <cellStyle name="ผลรวม 2 7 10" xfId="38487" xr:uid="{BE61CE9F-7A6D-44C4-89CE-59C18F7FA399}"/>
    <cellStyle name="ผลรวม 2 7 2" xfId="7515" xr:uid="{AA66368E-02EF-46BC-940B-1CA62D03ED13}"/>
    <cellStyle name="ผลรวม 2 7 2 2" xfId="21096" xr:uid="{C35A7559-FB42-4C59-8125-F3CDB8662036}"/>
    <cellStyle name="ผลรวม 2 7 2 2 2" xfId="34566" xr:uid="{262D3C53-B60B-491C-9D91-5477A53E13DD}"/>
    <cellStyle name="ผลรวม 2 7 2 2 3" xfId="42676" xr:uid="{3FC70077-723C-43D3-B311-D139FD736C23}"/>
    <cellStyle name="ผลรวม 2 7 2 2 4" xfId="47002" xr:uid="{8B3C6666-436B-45DA-940E-BB777958100F}"/>
    <cellStyle name="ผลรวม 2 7 2 3" xfId="20345" xr:uid="{58D6CAD9-94A7-444B-8AD4-4E9E647D649F}"/>
    <cellStyle name="ผลรวม 2 7 2 3 2" xfId="33859" xr:uid="{2C61D374-5D4C-4515-A043-5CB5C3C7C523}"/>
    <cellStyle name="ผลรวม 2 7 2 3 3" xfId="42118" xr:uid="{6909B611-EB5E-411E-B3F4-1FD2A043A5D6}"/>
    <cellStyle name="ผลรวม 2 7 2 3 4" xfId="46549" xr:uid="{E1A3966C-7A7C-418B-8EA2-11AE25C04A45}"/>
    <cellStyle name="ผลรวม 2 7 2 4" xfId="23286" xr:uid="{BB381E61-C0EC-463F-AA9D-E31EBDAB9D53}"/>
    <cellStyle name="ผลรวม 2 7 2 4 2" xfId="36709" xr:uid="{4B56FD90-B881-416D-840B-46976A98DF2D}"/>
    <cellStyle name="ผลรวม 2 7 2 4 3" xfId="44239" xr:uid="{8C36AE79-573F-4479-A2A1-4D9BCDEEDC97}"/>
    <cellStyle name="ผลรวม 2 7 2 4 4" xfId="48005" xr:uid="{0B1C5F43-CB6A-4654-86F6-F8F2CB086D70}"/>
    <cellStyle name="ผลรวม 2 7 2 5" xfId="17857" xr:uid="{E43A657F-BD6C-4B26-A43F-D465F2610C23}"/>
    <cellStyle name="ผลรวม 2 7 2 5 2" xfId="31648" xr:uid="{0212D91E-D6A6-4422-8230-00FC8860357C}"/>
    <cellStyle name="ผลรวม 2 7 2 5 3" xfId="40305" xr:uid="{197ACB59-AEA6-42AF-9FEA-08D9298BAA4A}"/>
    <cellStyle name="ผลรวม 2 7 2 5 4" xfId="45402" xr:uid="{DC7B5F56-C797-4C4C-989A-F31F509A1867}"/>
    <cellStyle name="ผลรวม 2 7 2 6" xfId="10375" xr:uid="{32E39CEA-4769-4B37-BA32-64C3F139B124}"/>
    <cellStyle name="ผลรวม 2 7 2 7" xfId="24990" xr:uid="{56D3E1E3-33EB-406C-BA89-7ADFEB412EC2}"/>
    <cellStyle name="ผลรวม 2 7 2 8" xfId="33504" xr:uid="{8EEEEE05-677D-4D49-BEBC-BD0754DAF74F}"/>
    <cellStyle name="ผลรวม 2 7 2 9" xfId="38186" xr:uid="{02003E0B-B204-4FBE-AE88-6579F2008625}"/>
    <cellStyle name="ผลรวม 2 7 3" xfId="20591" xr:uid="{E508943E-AA79-4C3E-B7AD-0CB0CD89E42F}"/>
    <cellStyle name="ผลรวม 2 7 3 2" xfId="34070" xr:uid="{2F3E85D5-6D8F-4D17-8DAA-0209832B1309}"/>
    <cellStyle name="ผลรวม 2 7 3 3" xfId="42294" xr:uid="{3CA5DC4E-294A-4591-A5F7-25CBFD806EF6}"/>
    <cellStyle name="ผลรวม 2 7 3 4" xfId="46698" xr:uid="{F31CF6FE-6FD8-48B1-8020-EEF6362E9765}"/>
    <cellStyle name="ผลรวม 2 7 4" xfId="21417" xr:uid="{8C5A8F51-590B-4ACB-A202-A22F531076A6}"/>
    <cellStyle name="ผลรวม 2 7 4 2" xfId="34883" xr:uid="{78C9BE06-B430-489C-B10C-FD1DD989C6A8}"/>
    <cellStyle name="ผลรวม 2 7 4 3" xfId="42919" xr:uid="{995E4069-3D99-464F-9BC7-6EAABCFA6B6B}"/>
    <cellStyle name="ผลรวม 2 7 4 4" xfId="47187" xr:uid="{D4C7CB18-E8FC-4ADA-B2C7-D65CB67DBC2C}"/>
    <cellStyle name="ผลรวม 2 7 5" xfId="22779" xr:uid="{7F5C3236-7FD1-48BF-BC4F-72847CB89048}"/>
    <cellStyle name="ผลรวม 2 7 5 2" xfId="36213" xr:uid="{8BBAE724-F8FD-4A44-A167-3DBFCA2A8193}"/>
    <cellStyle name="ผลรวม 2 7 5 3" xfId="43887" xr:uid="{454E0E5B-4BE8-46E1-8783-5B4560A156DE}"/>
    <cellStyle name="ผลรวม 2 7 5 4" xfId="47775" xr:uid="{E6F6F75F-444B-4166-A5AE-DCFF6D2F8FD4}"/>
    <cellStyle name="ผลรวม 2 7 6" xfId="17856" xr:uid="{18322964-B2A9-4036-AABB-0C8D45EC8846}"/>
    <cellStyle name="ผลรวม 2 7 6 2" xfId="31647" xr:uid="{AFBE0253-650A-49B6-9289-5A4BEF348BEB}"/>
    <cellStyle name="ผลรวม 2 7 6 3" xfId="40304" xr:uid="{899FD337-3C85-402A-A7E3-D269582F4F56}"/>
    <cellStyle name="ผลรวม 2 7 6 4" xfId="45401" xr:uid="{530D88B7-E986-4AD9-A662-66566ADC221C}"/>
    <cellStyle name="ผลรวม 2 7 7" xfId="9842" xr:uid="{3C9283A4-3865-43E4-8D1C-7B19C37D7416}"/>
    <cellStyle name="ผลรวม 2 7 8" xfId="24480" xr:uid="{E3D6B4EC-C414-47B8-A91C-235B933D3AEB}"/>
    <cellStyle name="ผลรวม 2 7 9" xfId="8352" xr:uid="{EFE0376B-ECC4-42D4-9161-B58D04C23DE9}"/>
    <cellStyle name="ผลรวม 2 8" xfId="7508" xr:uid="{1D3D85B8-3630-4ED0-91C6-14037166784A}"/>
    <cellStyle name="ผลรวม 2 8 2" xfId="18904" xr:uid="{60CCE33C-E0EE-4244-98C4-BFDA1569758F}"/>
    <cellStyle name="ผลรวม 2 8 2 2" xfId="32618" xr:uid="{564A2007-DE16-4010-A53F-D0C810630CAC}"/>
    <cellStyle name="ผลรวม 2 8 2 3" xfId="41175" xr:uid="{056F101B-6B24-478F-8118-86E57D3ECDED}"/>
    <cellStyle name="ผลรวม 2 8 2 4" xfId="46081" xr:uid="{B36F59C1-023C-4C79-BB53-F379F8996AEB}"/>
    <cellStyle name="ผลรวม 2 8 3" xfId="23279" xr:uid="{D3B1A353-676A-44A3-82BA-AE711C2255EC}"/>
    <cellStyle name="ผลรวม 2 8 3 2" xfId="36702" xr:uid="{27B69A14-6803-4F29-8E0C-C4CCA643F0E9}"/>
    <cellStyle name="ผลรวม 2 8 3 3" xfId="44232" xr:uid="{94917C1F-5941-4A70-855C-CD73DE3F32F9}"/>
    <cellStyle name="ผลรวม 2 8 3 4" xfId="47998" xr:uid="{E5349656-AE47-4058-8A74-B6CC2ECDA1AF}"/>
    <cellStyle name="ผลรวม 2 8 4" xfId="21089" xr:uid="{EF863F5D-4278-487F-88BD-8AF9A03F6BF0}"/>
    <cellStyle name="ผลรวม 2 8 4 2" xfId="34559" xr:uid="{9CB4E6DE-74BF-4C5B-89A3-9A8A4F016679}"/>
    <cellStyle name="ผลรวม 2 8 4 3" xfId="42669" xr:uid="{D26582D8-95DB-43FB-9CEC-FA7F46E8648A}"/>
    <cellStyle name="ผลรวม 2 8 4 4" xfId="46995" xr:uid="{F50B99F6-AF14-48ED-A11D-F5154842040A}"/>
    <cellStyle name="ผลรวม 2 8 5" xfId="10368" xr:uid="{460288D9-EB9C-46AA-8413-83BBA3C7A903}"/>
    <cellStyle name="ผลรวม 2 8 6" xfId="24983" xr:uid="{1E277F67-2156-4AA6-9388-0C3FC9ACAA23}"/>
    <cellStyle name="ผลรวม 2 8 7" xfId="37163" xr:uid="{A7C98837-2459-47D9-A0C5-D9BD57471D2F}"/>
    <cellStyle name="ผลรวม 2 8 8" xfId="38193" xr:uid="{1DFDE693-52F0-40EA-9BFB-C526A6DA7564}"/>
    <cellStyle name="ผลรวม 2 9" xfId="20584" xr:uid="{34426D75-FC62-46BA-9F42-D70EE89F8D83}"/>
    <cellStyle name="ผลรวม 2 9 2" xfId="34063" xr:uid="{8A4EE6E5-A9B0-4B73-9673-7B12A39EA613}"/>
    <cellStyle name="ผลรวม 2 9 3" xfId="42287" xr:uid="{30A6B49D-BEC0-4A6A-96BD-237EC34FD5AD}"/>
    <cellStyle name="ผลรวม 2 9 4" xfId="46691" xr:uid="{440A9C84-E93B-4AE2-B5A5-AF9F965FF8C0}"/>
    <cellStyle name="ผลรวม 20" xfId="24468" xr:uid="{DEB87618-DCD1-4554-975F-8C025BDA1704}"/>
    <cellStyle name="ผลรวม 21" xfId="29508" xr:uid="{F1AD9FE3-3905-4C46-9F82-5F5F0AE3532E}"/>
    <cellStyle name="ผลรวม 22" xfId="43036" xr:uid="{6E155E5E-D093-4381-BB0D-80D816374879}"/>
    <cellStyle name="ผลรวม 3" xfId="6971" xr:uid="{0B0076FE-E3AE-465D-A8F5-DFE4CB04314D}"/>
    <cellStyle name="ผลรวม 3 10" xfId="20592" xr:uid="{D133B259-A4B4-4A98-BEDA-474A8DD7AE47}"/>
    <cellStyle name="ผลรวม 3 10 2" xfId="34071" xr:uid="{D7DC539A-1080-4EF7-8DB0-653ECC8B6A6A}"/>
    <cellStyle name="ผลรวม 3 10 3" xfId="42295" xr:uid="{CA466568-87B4-4BE6-AA8A-3B113F214C2B}"/>
    <cellStyle name="ผลรวม 3 10 4" xfId="46699" xr:uid="{DACD6EC2-5951-455C-8D85-D409DD3E24A8}"/>
    <cellStyle name="ผลรวม 3 11" xfId="21416" xr:uid="{B29614B9-9D32-4080-AA58-D2263A0E2BC5}"/>
    <cellStyle name="ผลรวม 3 11 2" xfId="34882" xr:uid="{C2C50DAB-F363-4445-BAB1-9A7DD5595ED1}"/>
    <cellStyle name="ผลรวม 3 11 3" xfId="42918" xr:uid="{1251E359-DD7C-4D13-A513-D7B9676D809A}"/>
    <cellStyle name="ผลรวม 3 11 4" xfId="47186" xr:uid="{CDCEE92C-DFF7-4E54-A6D4-1DACF51F3F7C}"/>
    <cellStyle name="ผลรวม 3 12" xfId="22780" xr:uid="{55F08719-ED3F-4A58-A236-32FBD68BB1FB}"/>
    <cellStyle name="ผลรวม 3 12 2" xfId="36214" xr:uid="{825CEDF9-0B63-4AFE-9505-AA8FD4BD2DFD}"/>
    <cellStyle name="ผลรวม 3 12 3" xfId="43888" xr:uid="{C101CB18-83BF-4E36-9026-438D12526612}"/>
    <cellStyle name="ผลรวม 3 12 4" xfId="47776" xr:uid="{8891BB87-5847-49D4-B9FA-7DEB7F42A417}"/>
    <cellStyle name="ผลรวม 3 13" xfId="17858" xr:uid="{CBD858D9-6F4F-49FD-A737-F1161B5AD4B0}"/>
    <cellStyle name="ผลรวม 3 13 2" xfId="31649" xr:uid="{12559977-C3E5-455F-A4DF-ECED4B5D139D}"/>
    <cellStyle name="ผลรวม 3 13 3" xfId="40306" xr:uid="{A694CA06-C529-479D-8D0E-6A223370F636}"/>
    <cellStyle name="ผลรวม 3 13 4" xfId="45403" xr:uid="{9D4C61A1-8B5A-49B3-9968-209AB34A8F0E}"/>
    <cellStyle name="ผลรวม 3 14" xfId="9843" xr:uid="{C0B937D9-1852-4649-8AB1-5BDC51D853D9}"/>
    <cellStyle name="ผลรวม 3 15" xfId="24481" xr:uid="{C43F3EEE-BD7C-41B4-810F-D28963E376CD}"/>
    <cellStyle name="ผลรวม 3 16" xfId="8353" xr:uid="{872ADDB4-F984-4F76-9E4C-B612B1357203}"/>
    <cellStyle name="ผลรวม 3 17" xfId="38486" xr:uid="{39E1276A-19C5-4BDC-BC42-560ED68D3EA2}"/>
    <cellStyle name="ผลรวม 3 2" xfId="6972" xr:uid="{67DFD750-9DA0-4C98-BA4D-05DBAA0C05F5}"/>
    <cellStyle name="ผลรวม 3 2 10" xfId="17859" xr:uid="{07873287-F921-4B3A-8097-BE9F4BB66A4E}"/>
    <cellStyle name="ผลรวม 3 2 10 2" xfId="31650" xr:uid="{A2FD5C13-4A28-4E75-8055-934048E4DFE0}"/>
    <cellStyle name="ผลรวม 3 2 10 3" xfId="40307" xr:uid="{884BC945-D40A-4F77-9AC7-DD46DBD21EE0}"/>
    <cellStyle name="ผลรวม 3 2 10 4" xfId="45404" xr:uid="{E5DA2B4B-2185-456E-862D-6CE829BF89DF}"/>
    <cellStyle name="ผลรวม 3 2 11" xfId="9844" xr:uid="{DF67E865-A75A-4F65-B282-3055C445CACF}"/>
    <cellStyle name="ผลรวม 3 2 12" xfId="24482" xr:uid="{61285C47-FF07-4060-98AF-9DEFCE9F0828}"/>
    <cellStyle name="ผลรวม 3 2 13" xfId="8354" xr:uid="{63F6493C-82A9-4C9B-84F8-EDF95D9D47AD}"/>
    <cellStyle name="ผลรวม 3 2 14" xfId="38485" xr:uid="{D0074BD2-9FD7-4B0D-B190-02AE32B72E44}"/>
    <cellStyle name="ผลรวม 3 2 2" xfId="6973" xr:uid="{87315628-B4B8-4107-88BA-855AA5A8B5F5}"/>
    <cellStyle name="ผลรวม 3 2 2 10" xfId="22782" xr:uid="{651ED38A-4E09-4914-8832-B816054C153D}"/>
    <cellStyle name="ผลรวม 3 2 2 10 2" xfId="36216" xr:uid="{396087BA-2A8E-4B26-B346-180532F207CE}"/>
    <cellStyle name="ผลรวม 3 2 2 10 3" xfId="43890" xr:uid="{FCB45BA3-4E84-425B-9B17-FB9E37F65291}"/>
    <cellStyle name="ผลรวม 3 2 2 10 4" xfId="47778" xr:uid="{BD793F7F-9DDB-4EA1-A217-0CD83B1BF6FD}"/>
    <cellStyle name="ผลรวม 3 2 2 11" xfId="17860" xr:uid="{55B124CB-355C-4C01-933D-D570AEDC6DAE}"/>
    <cellStyle name="ผลรวม 3 2 2 11 2" xfId="31651" xr:uid="{07440565-9E04-4AC6-807C-1FC78C6885EF}"/>
    <cellStyle name="ผลรวม 3 2 2 11 3" xfId="40308" xr:uid="{99AE871F-3175-41C2-BA1D-F71B03D263CC}"/>
    <cellStyle name="ผลรวม 3 2 2 11 4" xfId="45405" xr:uid="{8CB93A28-6AF6-4A0F-B986-F93CE0E0D52C}"/>
    <cellStyle name="ผลรวม 3 2 2 12" xfId="9845" xr:uid="{DD6122E7-6FD6-4AAF-92ED-08D30D4B669D}"/>
    <cellStyle name="ผลรวม 3 2 2 13" xfId="24483" xr:uid="{2857E197-4D85-44B6-AD44-C294AEF36F3E}"/>
    <cellStyle name="ผลรวม 3 2 2 14" xfId="8355" xr:uid="{A23DB034-CAFC-41C5-92F0-3298A1BE330B}"/>
    <cellStyle name="ผลรวม 3 2 2 15" xfId="38484" xr:uid="{7855A60F-5CA1-46C2-AD25-C8255AF12C9D}"/>
    <cellStyle name="ผลรวม 3 2 2 2" xfId="7518" xr:uid="{5465459D-F80C-45B8-89C9-671E53DC5DE0}"/>
    <cellStyle name="ผลรวม 3 2 2 2 10" xfId="41955" xr:uid="{90B86140-8091-48B6-8CB8-DDCCC05DAD52}"/>
    <cellStyle name="ผลรวม 3 2 2 2 2" xfId="17862" xr:uid="{BBFE1CE9-87A3-4E96-95E1-41BEB730FA5D}"/>
    <cellStyle name="ผลรวม 3 2 2 2 2 2" xfId="31653" xr:uid="{D87641A5-7BB1-4BE0-B03F-17A299563DBE}"/>
    <cellStyle name="ผลรวม 3 2 2 2 2 3" xfId="40310" xr:uid="{673DA725-4380-44BE-A407-46363C638F7E}"/>
    <cellStyle name="ผลรวม 3 2 2 2 2 4" xfId="45407" xr:uid="{0E1CAEAA-84C2-448A-BC0D-4F5914BF63B2}"/>
    <cellStyle name="ผลรวม 3 2 2 2 3" xfId="21099" xr:uid="{51BEB01A-7AAB-4C32-8CB0-5BC25D05433E}"/>
    <cellStyle name="ผลรวม 3 2 2 2 3 2" xfId="34569" xr:uid="{DD51B2CD-27C9-4622-8BEE-F78ABC92FA7F}"/>
    <cellStyle name="ผลรวม 3 2 2 2 3 3" xfId="42679" xr:uid="{CCAE623D-287F-47FA-A993-09C4EADA1E34}"/>
    <cellStyle name="ผลรวม 3 2 2 2 3 4" xfId="47005" xr:uid="{F2B18244-CE08-4CD6-ADCC-E1E1573D0CA3}"/>
    <cellStyle name="ผลรวม 3 2 2 2 4" xfId="19047" xr:uid="{ACFE1A77-76F7-4857-98B8-60BAD9ED9888}"/>
    <cellStyle name="ผลรวม 3 2 2 2 4 2" xfId="32739" xr:uid="{2157A322-EB2C-435A-A518-A2D55A6B072E}"/>
    <cellStyle name="ผลรวม 3 2 2 2 4 3" xfId="41272" xr:uid="{90306ABA-C350-4073-A6C3-9A1F3966D99F}"/>
    <cellStyle name="ผลรวม 3 2 2 2 4 4" xfId="46138" xr:uid="{2AFAA6BF-F429-4A6F-A4B7-78BD31D87648}"/>
    <cellStyle name="ผลรวม 3 2 2 2 5" xfId="23289" xr:uid="{830FECD8-4E3A-4F01-8416-40FE46E0F0BF}"/>
    <cellStyle name="ผลรวม 3 2 2 2 5 2" xfId="36712" xr:uid="{5920FDF1-EE96-4308-8EBE-CA82F6F77EE7}"/>
    <cellStyle name="ผลรวม 3 2 2 2 5 3" xfId="44242" xr:uid="{20A2910A-DA89-4DA0-B283-2962AA429C59}"/>
    <cellStyle name="ผลรวม 3 2 2 2 5 4" xfId="48008" xr:uid="{CDC94A24-1E95-47C3-9162-6F646A8DAFE8}"/>
    <cellStyle name="ผลรวม 3 2 2 2 6" xfId="17861" xr:uid="{9A3963B1-6531-4A69-87E3-B5DE09B29087}"/>
    <cellStyle name="ผลรวม 3 2 2 2 6 2" xfId="31652" xr:uid="{0E660315-AEB2-4A4E-A037-CA0679F7ECC1}"/>
    <cellStyle name="ผลรวม 3 2 2 2 6 3" xfId="40309" xr:uid="{8872D975-91A1-4084-8624-D5935A6D4B86}"/>
    <cellStyle name="ผลรวม 3 2 2 2 6 4" xfId="45406" xr:uid="{1878FD88-E8F6-4059-BC2E-FACA3C6F338C}"/>
    <cellStyle name="ผลรวม 3 2 2 2 7" xfId="10378" xr:uid="{16D5FE14-42C5-401D-B3A7-BB6961F58E73}"/>
    <cellStyle name="ผลรวม 3 2 2 2 8" xfId="24993" xr:uid="{36E25F83-5189-4A4C-BBDE-7F5BE869C429}"/>
    <cellStyle name="ผลรวม 3 2 2 2 9" xfId="9493" xr:uid="{6A99A92E-5232-4871-A285-614397110166}"/>
    <cellStyle name="ผลรวม 3 2 2 3" xfId="17863" xr:uid="{F37AAC32-9619-4281-87A1-B6F89997F4BD}"/>
    <cellStyle name="ผลรวม 3 2 2 3 2" xfId="17864" xr:uid="{6F12700D-33E5-47A4-8EE0-7E222FA10FE6}"/>
    <cellStyle name="ผลรวม 3 2 2 3 2 2" xfId="31655" xr:uid="{B7C4F5C6-0D88-45CF-B467-E2B7C9509D7E}"/>
    <cellStyle name="ผลรวม 3 2 2 3 2 3" xfId="40312" xr:uid="{E9EAFF61-BF79-4D51-8D86-B1171164103B}"/>
    <cellStyle name="ผลรวม 3 2 2 3 2 4" xfId="45409" xr:uid="{D155197E-76DB-4F9D-A351-EE8031EC146C}"/>
    <cellStyle name="ผลรวม 3 2 2 3 3" xfId="31654" xr:uid="{9FC9107A-1268-41AE-B8CD-D043F7E94146}"/>
    <cellStyle name="ผลรวม 3 2 2 3 4" xfId="40311" xr:uid="{979FCE8F-75A0-4D8B-8034-EE2C87344E73}"/>
    <cellStyle name="ผลรวม 3 2 2 3 5" xfId="45408" xr:uid="{C624955D-1503-48EF-88B3-581586681EF2}"/>
    <cellStyle name="ผลรวม 3 2 2 4" xfId="17865" xr:uid="{1C1CCE50-5BA8-464F-97AE-4004C5B7B419}"/>
    <cellStyle name="ผลรวม 3 2 2 4 2" xfId="17866" xr:uid="{802C4453-99D6-4A57-81CA-8C2EA5519335}"/>
    <cellStyle name="ผลรวม 3 2 2 4 2 2" xfId="31657" xr:uid="{46AA459F-F96D-4C6A-AA5D-0878EF5C675A}"/>
    <cellStyle name="ผลรวม 3 2 2 4 2 3" xfId="40314" xr:uid="{2BE37AE2-C34C-4794-83EA-530917464426}"/>
    <cellStyle name="ผลรวม 3 2 2 4 2 4" xfId="45411" xr:uid="{8D1806A0-BCB6-45E9-9516-BB5336FAA399}"/>
    <cellStyle name="ผลรวม 3 2 2 4 3" xfId="31656" xr:uid="{12706C7F-C6D6-4382-988E-E10AB5508FC7}"/>
    <cellStyle name="ผลรวม 3 2 2 4 4" xfId="40313" xr:uid="{F5F21AB3-CAF1-4CE5-9624-DAD876B9F422}"/>
    <cellStyle name="ผลรวม 3 2 2 4 5" xfId="45410" xr:uid="{91117F5C-3540-45D2-97EC-5A0A279FE834}"/>
    <cellStyle name="ผลรวม 3 2 2 5" xfId="17867" xr:uid="{4CD882AA-4591-42EF-883B-52E637EFAC13}"/>
    <cellStyle name="ผลรวม 3 2 2 5 2" xfId="17868" xr:uid="{DDCD9FAB-AB5E-4712-9D4A-946979ABFF2D}"/>
    <cellStyle name="ผลรวม 3 2 2 5 2 2" xfId="31659" xr:uid="{682208C3-140E-4F0A-A830-C43BD400A0E2}"/>
    <cellStyle name="ผลรวม 3 2 2 5 2 3" xfId="40316" xr:uid="{795C988F-CC44-4200-8C25-4E8B72D268AC}"/>
    <cellStyle name="ผลรวม 3 2 2 5 2 4" xfId="45413" xr:uid="{ACF21E72-E3BC-4409-B9CB-54FC962D5FDE}"/>
    <cellStyle name="ผลรวม 3 2 2 5 3" xfId="31658" xr:uid="{1BDF1B14-7533-41DB-90DF-291C8A1DB26E}"/>
    <cellStyle name="ผลรวม 3 2 2 5 4" xfId="40315" xr:uid="{443C55F3-FDDB-4CAF-A1B0-F0520C0C997D}"/>
    <cellStyle name="ผลรวม 3 2 2 5 5" xfId="45412" xr:uid="{F9CC26A3-05C0-4329-A7F4-2C18B2644F5E}"/>
    <cellStyle name="ผลรวม 3 2 2 6" xfId="17869" xr:uid="{11A30AD0-F973-4293-90B8-FA00B0266F9A}"/>
    <cellStyle name="ผลรวม 3 2 2 6 2" xfId="17870" xr:uid="{116627B8-B54B-461D-B87C-0B90B9B1A5CC}"/>
    <cellStyle name="ผลรวม 3 2 2 6 2 2" xfId="31661" xr:uid="{966F9093-E46B-48D9-8832-7D3B6FA0BC86}"/>
    <cellStyle name="ผลรวม 3 2 2 6 2 3" xfId="40318" xr:uid="{DE085486-033A-4103-9A6C-E389715E0672}"/>
    <cellStyle name="ผลรวม 3 2 2 6 2 4" xfId="45415" xr:uid="{C5C8AB50-B9DA-468F-9BFC-285E2948AF40}"/>
    <cellStyle name="ผลรวม 3 2 2 6 3" xfId="31660" xr:uid="{BEC705E9-12D9-403B-BB9B-B32DD13E9942}"/>
    <cellStyle name="ผลรวม 3 2 2 6 4" xfId="40317" xr:uid="{5C8BE18B-ADDD-485F-AC61-0A507C586902}"/>
    <cellStyle name="ผลรวม 3 2 2 6 5" xfId="45414" xr:uid="{11EF107E-8FAF-42CC-B080-F435296BDB13}"/>
    <cellStyle name="ผลรวม 3 2 2 7" xfId="17871" xr:uid="{BA21125F-AAAF-4AD9-B5DE-2749480D0368}"/>
    <cellStyle name="ผลรวม 3 2 2 7 2" xfId="31662" xr:uid="{8B0E853F-7BA5-4E82-A720-8260E57466E8}"/>
    <cellStyle name="ผลรวม 3 2 2 7 3" xfId="40319" xr:uid="{7CB9A01B-EA44-4C76-BC71-4E8787593375}"/>
    <cellStyle name="ผลรวม 3 2 2 7 4" xfId="45416" xr:uid="{D5D57FF9-C6D6-405B-B117-42B07914B12A}"/>
    <cellStyle name="ผลรวม 3 2 2 8" xfId="20594" xr:uid="{BDFDCFA0-BE95-4C91-BD94-E38798187790}"/>
    <cellStyle name="ผลรวม 3 2 2 8 2" xfId="34073" xr:uid="{35B856DD-AE72-46E5-90B7-6DE1F21E6A6E}"/>
    <cellStyle name="ผลรวม 3 2 2 8 3" xfId="42297" xr:uid="{C05FDEFF-C2C2-4CF9-9472-5A3A3C7493E8}"/>
    <cellStyle name="ผลรวม 3 2 2 8 4" xfId="46701" xr:uid="{299A42DB-CC80-4A0A-B733-E2BE6D3CFB0A}"/>
    <cellStyle name="ผลรวม 3 2 2 9" xfId="21415" xr:uid="{B1ED9139-895D-4418-AB8A-E3E4B227FDF7}"/>
    <cellStyle name="ผลรวม 3 2 2 9 2" xfId="34881" xr:uid="{C8AF9AF5-F6C0-49EF-81A0-2BBB37EFDC72}"/>
    <cellStyle name="ผลรวม 3 2 2 9 3" xfId="42917" xr:uid="{E763111A-816A-40E0-A976-A57ABB74DA26}"/>
    <cellStyle name="ผลรวม 3 2 2 9 4" xfId="47185" xr:uid="{8519F5BB-7EAF-4BA0-9F84-3AA6213DC375}"/>
    <cellStyle name="ผลรวม 3 2 3" xfId="7517" xr:uid="{0DB9AC7E-9CF9-492F-9AC1-3954A6541595}"/>
    <cellStyle name="ผลรวม 3 2 3 10" xfId="17872" xr:uid="{22C0CE76-F5C5-4E75-95CB-68615963BC0B}"/>
    <cellStyle name="ผลรวม 3 2 3 10 2" xfId="31663" xr:uid="{B6A94557-F6AC-4EDF-A22A-04106CE29984}"/>
    <cellStyle name="ผลรวม 3 2 3 10 3" xfId="40320" xr:uid="{718169FD-86AB-46C5-BDA7-91A5A42987F2}"/>
    <cellStyle name="ผลรวม 3 2 3 10 4" xfId="45417" xr:uid="{F6C63672-9042-464D-A7AD-E203CA712782}"/>
    <cellStyle name="ผลรวม 3 2 3 11" xfId="10377" xr:uid="{0AC3473A-B5C2-47A9-843F-A9F07C436159}"/>
    <cellStyle name="ผลรวม 3 2 3 12" xfId="24992" xr:uid="{02976D9E-BE90-4FD1-A564-29BEDD00F80D}"/>
    <cellStyle name="ผลรวม 3 2 3 13" xfId="9428" xr:uid="{3665FEE4-F9E2-492F-8380-40003D4D78D1}"/>
    <cellStyle name="ผลรวม 3 2 3 14" xfId="41261" xr:uid="{500FDA2F-0F14-451A-8254-92C940B6096C}"/>
    <cellStyle name="ผลรวม 3 2 3 2" xfId="17873" xr:uid="{752D2D14-D3C1-4988-9C7D-F6987FF13D4D}"/>
    <cellStyle name="ผลรวม 3 2 3 2 2" xfId="17874" xr:uid="{727A5ACE-7A29-401F-BE85-A19251C95BA4}"/>
    <cellStyle name="ผลรวม 3 2 3 2 2 2" xfId="31665" xr:uid="{646F9C72-8965-42C1-A533-CA8C025BFC14}"/>
    <cellStyle name="ผลรวม 3 2 3 2 2 3" xfId="40322" xr:uid="{3DE28ACD-ABB3-46AE-9D9C-9ABB17137054}"/>
    <cellStyle name="ผลรวม 3 2 3 2 2 4" xfId="45419" xr:uid="{C3FA0F6E-BFDD-4263-93F8-3455C4F98235}"/>
    <cellStyle name="ผลรวม 3 2 3 2 3" xfId="31664" xr:uid="{BCCAE3D3-AC8B-4F2D-AFD4-FE48E54FBC5C}"/>
    <cellStyle name="ผลรวม 3 2 3 2 4" xfId="40321" xr:uid="{DE0CE9DF-7083-4225-9CD9-45E7E8F0E10A}"/>
    <cellStyle name="ผลรวม 3 2 3 2 5" xfId="45418" xr:uid="{BD0F84F3-BF88-4E57-A060-02C3E523D909}"/>
    <cellStyle name="ผลรวม 3 2 3 3" xfId="17875" xr:uid="{FAC35ED1-870F-4522-942E-E5EFF16277E9}"/>
    <cellStyle name="ผลรวม 3 2 3 3 2" xfId="17876" xr:uid="{4B363210-F0DF-4C9C-B5D3-0ACF5E9F1D81}"/>
    <cellStyle name="ผลรวม 3 2 3 3 2 2" xfId="31667" xr:uid="{8A2DDCC2-25E8-4A3F-BFB6-8E5E68BD3569}"/>
    <cellStyle name="ผลรวม 3 2 3 3 2 3" xfId="40324" xr:uid="{2AAAB841-10F9-418E-BECD-78AA1FD4AD84}"/>
    <cellStyle name="ผลรวม 3 2 3 3 2 4" xfId="45421" xr:uid="{B345F29C-2282-4136-AD0D-3836BA0293AF}"/>
    <cellStyle name="ผลรวม 3 2 3 3 3" xfId="31666" xr:uid="{E073F348-DA8C-45C1-92EC-F98DD16B8C6F}"/>
    <cellStyle name="ผลรวม 3 2 3 3 4" xfId="40323" xr:uid="{BDB2444D-B40B-4432-9310-6FE7A03A6280}"/>
    <cellStyle name="ผลรวม 3 2 3 3 5" xfId="45420" xr:uid="{6AC38251-8CB7-4E19-9C77-5024EB1DD4A4}"/>
    <cellStyle name="ผลรวม 3 2 3 4" xfId="17877" xr:uid="{71C73792-A844-495D-9D30-EBBAF1672548}"/>
    <cellStyle name="ผลรวม 3 2 3 4 2" xfId="17878" xr:uid="{81A83E10-1CAE-467B-BCFA-1A59864D8677}"/>
    <cellStyle name="ผลรวม 3 2 3 4 2 2" xfId="31669" xr:uid="{8EEC6BDA-DF71-4C9F-BE03-7BC5BF211E97}"/>
    <cellStyle name="ผลรวม 3 2 3 4 2 3" xfId="40326" xr:uid="{05D16C31-4694-4D54-9C5F-591378AA1E46}"/>
    <cellStyle name="ผลรวม 3 2 3 4 2 4" xfId="45423" xr:uid="{98701433-E3A4-45A5-9C38-EAAD699CA88D}"/>
    <cellStyle name="ผลรวม 3 2 3 4 3" xfId="31668" xr:uid="{9A80C439-46A3-4DFD-A6CE-7E4D6C8E6653}"/>
    <cellStyle name="ผลรวม 3 2 3 4 4" xfId="40325" xr:uid="{34920BDD-E43B-47EE-9A86-B1A0161CF21B}"/>
    <cellStyle name="ผลรวม 3 2 3 4 5" xfId="45422" xr:uid="{478D06A8-2B4A-402B-8590-FB22508E3895}"/>
    <cellStyle name="ผลรวม 3 2 3 5" xfId="17879" xr:uid="{DEB0A632-5DDA-4EF9-906D-4042DC4BD1CC}"/>
    <cellStyle name="ผลรวม 3 2 3 5 2" xfId="17880" xr:uid="{0E5AB406-FF7A-49E6-92E0-B53B900D0DAD}"/>
    <cellStyle name="ผลรวม 3 2 3 5 2 2" xfId="31671" xr:uid="{8810E83B-CC53-485B-B708-F7AB4B7362E0}"/>
    <cellStyle name="ผลรวม 3 2 3 5 2 3" xfId="40328" xr:uid="{D5344948-A3AA-457C-A967-DA0B1CE001B5}"/>
    <cellStyle name="ผลรวม 3 2 3 5 2 4" xfId="45425" xr:uid="{5E214309-CC39-4163-AB47-EE0E967330F2}"/>
    <cellStyle name="ผลรวม 3 2 3 5 3" xfId="31670" xr:uid="{15159722-3B5B-4E87-B3A8-8D1E4BF36769}"/>
    <cellStyle name="ผลรวม 3 2 3 5 4" xfId="40327" xr:uid="{2C59573B-2439-45BF-9DF1-FE52EEA126EC}"/>
    <cellStyle name="ผลรวม 3 2 3 5 5" xfId="45424" xr:uid="{66F24134-DE4E-4703-B2D9-38D3AA219A37}"/>
    <cellStyle name="ผลรวม 3 2 3 6" xfId="17881" xr:uid="{670C0D72-E65F-4C21-B72A-14581259DFB9}"/>
    <cellStyle name="ผลรวม 3 2 3 6 2" xfId="31672" xr:uid="{55D5CD54-E8AD-40D3-B7D7-EDFF784FDB64}"/>
    <cellStyle name="ผลรวม 3 2 3 6 3" xfId="40329" xr:uid="{41D191B8-4988-4B19-BA90-04C167424E9D}"/>
    <cellStyle name="ผลรวม 3 2 3 6 4" xfId="45426" xr:uid="{284E1459-732A-4E22-8E44-22AB3B847607}"/>
    <cellStyle name="ผลรวม 3 2 3 7" xfId="21098" xr:uid="{F51D7814-2F42-4A36-862E-6B858B43BDD9}"/>
    <cellStyle name="ผลรวม 3 2 3 7 2" xfId="34568" xr:uid="{2EEDC6A0-33EB-4F54-AFEA-8E7CEAAFC005}"/>
    <cellStyle name="ผลรวม 3 2 3 7 3" xfId="42678" xr:uid="{68711D63-C2C5-4BB6-A95B-1DC58E380C89}"/>
    <cellStyle name="ผลรวม 3 2 3 7 4" xfId="47004" xr:uid="{689A8BB1-A63B-4E5A-AF1B-16B3A9AF0CB5}"/>
    <cellStyle name="ผลรวม 3 2 3 8" xfId="20346" xr:uid="{776C3158-5206-4341-9608-DB680B91D5F5}"/>
    <cellStyle name="ผลรวม 3 2 3 8 2" xfId="33860" xr:uid="{719E7569-4F3A-447C-A9DF-241DFE0E9A5B}"/>
    <cellStyle name="ผลรวม 3 2 3 8 3" xfId="42119" xr:uid="{B9894896-CE5E-4DED-BF10-4D9B324E530D}"/>
    <cellStyle name="ผลรวม 3 2 3 8 4" xfId="46550" xr:uid="{9C2A57C5-5A2E-4DEF-A5B6-EC6361D3E36B}"/>
    <cellStyle name="ผลรวม 3 2 3 9" xfId="23288" xr:uid="{8F4430C6-0272-4606-8A78-E2F2E3D05F41}"/>
    <cellStyle name="ผลรวม 3 2 3 9 2" xfId="36711" xr:uid="{90B84089-F1A4-4201-B42C-0BF0134E2DEE}"/>
    <cellStyle name="ผลรวม 3 2 3 9 3" xfId="44241" xr:uid="{9A857CDC-A50B-4B86-BE00-E0BF1AAC1068}"/>
    <cellStyle name="ผลรวม 3 2 3 9 4" xfId="48007" xr:uid="{C380150F-5E77-4A7F-B168-BDD930C4B3F5}"/>
    <cellStyle name="ผลรวม 3 2 4" xfId="17882" xr:uid="{99C0ECED-3C7F-4C64-BE8D-BEB4EBAE84EC}"/>
    <cellStyle name="ผลรวม 3 2 4 2" xfId="17883" xr:uid="{9FF2BC43-AF91-4FED-A714-0DCF728B4EC2}"/>
    <cellStyle name="ผลรวม 3 2 4 2 2" xfId="17884" xr:uid="{2163389A-28E4-474F-9C04-3F13BADD60FB}"/>
    <cellStyle name="ผลรวม 3 2 4 2 2 2" xfId="31675" xr:uid="{A2BA5184-3AE2-4EC9-899A-3C7EF17CC1A0}"/>
    <cellStyle name="ผลรวม 3 2 4 2 2 3" xfId="40332" xr:uid="{F6ED2644-5849-47E0-9875-8F1CBD27D51D}"/>
    <cellStyle name="ผลรวม 3 2 4 2 2 4" xfId="45429" xr:uid="{7D23CAC1-D1A3-4AFF-A485-8DEF8B482C77}"/>
    <cellStyle name="ผลรวม 3 2 4 2 3" xfId="31674" xr:uid="{F1B37164-015F-41DE-8E93-3AF43157756D}"/>
    <cellStyle name="ผลรวม 3 2 4 2 4" xfId="40331" xr:uid="{5B7DD1A7-317E-4DBE-AEC0-DF5ADB5DC9D4}"/>
    <cellStyle name="ผลรวม 3 2 4 2 5" xfId="45428" xr:uid="{02752190-521D-4CCE-AD1F-4FB795BAD7DB}"/>
    <cellStyle name="ผลรวม 3 2 4 3" xfId="17885" xr:uid="{A30A2C52-370A-4218-97A0-4602893BF654}"/>
    <cellStyle name="ผลรวม 3 2 4 3 2" xfId="17886" xr:uid="{FD459968-E202-442D-A6CC-ED07F6D07AAE}"/>
    <cellStyle name="ผลรวม 3 2 4 3 2 2" xfId="31677" xr:uid="{8C2E9691-D8F4-437A-AF71-CFFC02491D84}"/>
    <cellStyle name="ผลรวม 3 2 4 3 2 3" xfId="40334" xr:uid="{08256752-A6C6-4FB9-BAB3-96BA02544154}"/>
    <cellStyle name="ผลรวม 3 2 4 3 2 4" xfId="45431" xr:uid="{5EDB8911-E29D-4E27-A56C-846E6C828883}"/>
    <cellStyle name="ผลรวม 3 2 4 3 3" xfId="31676" xr:uid="{F52EF658-0497-4AA9-B3B2-3648373EC3CB}"/>
    <cellStyle name="ผลรวม 3 2 4 3 4" xfId="40333" xr:uid="{6683532C-9839-44D7-B800-4F7A98ED974D}"/>
    <cellStyle name="ผลรวม 3 2 4 3 5" xfId="45430" xr:uid="{753B688E-389E-40F1-8DC6-F03AFD714A30}"/>
    <cellStyle name="ผลรวม 3 2 4 4" xfId="17887" xr:uid="{A8CF54CE-389C-4ECA-95A9-D54CB9ABC72A}"/>
    <cellStyle name="ผลรวม 3 2 4 4 2" xfId="17888" xr:uid="{E43BC5BE-E42E-4539-A86E-5E28F7C86431}"/>
    <cellStyle name="ผลรวม 3 2 4 4 2 2" xfId="31679" xr:uid="{1E54F704-733F-44F5-83B7-8F52B3F379D4}"/>
    <cellStyle name="ผลรวม 3 2 4 4 2 3" xfId="40336" xr:uid="{8DA31D63-013B-4153-821F-17F0601B8518}"/>
    <cellStyle name="ผลรวม 3 2 4 4 2 4" xfId="45433" xr:uid="{4587BA77-7182-4634-9DD5-95D2938DFA67}"/>
    <cellStyle name="ผลรวม 3 2 4 4 3" xfId="31678" xr:uid="{64E16EA6-AECC-4BEB-9F40-CA17FC71D542}"/>
    <cellStyle name="ผลรวม 3 2 4 4 4" xfId="40335" xr:uid="{C5F37E71-BC51-4EE1-9C30-AE722A29BE5D}"/>
    <cellStyle name="ผลรวม 3 2 4 4 5" xfId="45432" xr:uid="{50A43957-76D8-4651-8C9D-51E30FB0DEB3}"/>
    <cellStyle name="ผลรวม 3 2 4 5" xfId="17889" xr:uid="{3560C8D9-D05C-42BD-A56F-195773298637}"/>
    <cellStyle name="ผลรวม 3 2 4 5 2" xfId="17890" xr:uid="{C329A444-7369-47C3-802F-474414A10397}"/>
    <cellStyle name="ผลรวม 3 2 4 5 2 2" xfId="31681" xr:uid="{A4E5CEBB-AB1B-43EC-A984-C1C2D45AEBBA}"/>
    <cellStyle name="ผลรวม 3 2 4 5 2 3" xfId="40338" xr:uid="{14050F59-05BC-46AB-B062-1DCD875B5B21}"/>
    <cellStyle name="ผลรวม 3 2 4 5 2 4" xfId="45435" xr:uid="{AA156C43-5644-4639-AC30-CC9A3B2945B6}"/>
    <cellStyle name="ผลรวม 3 2 4 5 3" xfId="31680" xr:uid="{F11BA39C-7A41-4D26-AE5E-DAE06CB2E9CF}"/>
    <cellStyle name="ผลรวม 3 2 4 5 4" xfId="40337" xr:uid="{FACC943D-31A7-4DFC-863F-BD8FF214ACDF}"/>
    <cellStyle name="ผลรวม 3 2 4 5 5" xfId="45434" xr:uid="{46D68201-6BAB-4A91-A01D-568CA70F368E}"/>
    <cellStyle name="ผลรวม 3 2 4 6" xfId="17891" xr:uid="{4FA822B2-D144-4038-A446-84DBB702F083}"/>
    <cellStyle name="ผลรวม 3 2 4 6 2" xfId="31682" xr:uid="{6CF448A5-9E5D-4D38-8114-BE9E830420E6}"/>
    <cellStyle name="ผลรวม 3 2 4 6 3" xfId="40339" xr:uid="{63494258-9915-4774-93C5-2475A3582377}"/>
    <cellStyle name="ผลรวม 3 2 4 6 4" xfId="45436" xr:uid="{A4852963-8AD7-4535-BAC3-DD4422CC00B4}"/>
    <cellStyle name="ผลรวม 3 2 4 7" xfId="31673" xr:uid="{C95FC77D-B734-4588-AD4A-C4B5A07D33B6}"/>
    <cellStyle name="ผลรวม 3 2 4 8" xfId="40330" xr:uid="{2E088349-AC45-4DAD-ADD8-D7B02AE7B92E}"/>
    <cellStyle name="ผลรวม 3 2 4 9" xfId="45427" xr:uid="{87150ACF-FD7F-4089-997C-16BC02F231E2}"/>
    <cellStyle name="ผลรวม 3 2 5" xfId="17892" xr:uid="{75E85564-A92D-41F2-87AB-2AFDA66856BF}"/>
    <cellStyle name="ผลรวม 3 2 5 2" xfId="17893" xr:uid="{7C3DEE0D-4B28-4703-BAFA-D41E643E421F}"/>
    <cellStyle name="ผลรวม 3 2 5 2 2" xfId="17894" xr:uid="{5C6B60EC-B47D-455E-B897-E1C00AEAB974}"/>
    <cellStyle name="ผลรวม 3 2 5 2 2 2" xfId="31685" xr:uid="{881264A0-1A14-4FC1-9B7B-CD6FC350009B}"/>
    <cellStyle name="ผลรวม 3 2 5 2 2 3" xfId="40342" xr:uid="{089CF482-7790-4CB9-8764-04FC04C2767E}"/>
    <cellStyle name="ผลรวม 3 2 5 2 2 4" xfId="45439" xr:uid="{39E77232-2AE4-48D6-BC95-8F52BE6DC4D7}"/>
    <cellStyle name="ผลรวม 3 2 5 2 3" xfId="31684" xr:uid="{C258CEA6-0790-4B67-934A-6AAA74810DE8}"/>
    <cellStyle name="ผลรวม 3 2 5 2 4" xfId="40341" xr:uid="{13620333-6556-427F-805A-85DD19840D72}"/>
    <cellStyle name="ผลรวม 3 2 5 2 5" xfId="45438" xr:uid="{AE9DA3CA-4AA7-4B04-A45A-0A24116F0BC3}"/>
    <cellStyle name="ผลรวม 3 2 5 3" xfId="17895" xr:uid="{168EBF7C-2913-4460-B3C4-74D10EA9B387}"/>
    <cellStyle name="ผลรวม 3 2 5 3 2" xfId="17896" xr:uid="{77AB3551-46EA-4330-BE95-CCDF9A3D8AC7}"/>
    <cellStyle name="ผลรวม 3 2 5 3 2 2" xfId="31687" xr:uid="{AC8C9CD0-548F-41F9-A1A4-A238A8736EAC}"/>
    <cellStyle name="ผลรวม 3 2 5 3 2 3" xfId="40344" xr:uid="{B2583B1B-252A-4AE1-B0A1-E247D2221616}"/>
    <cellStyle name="ผลรวม 3 2 5 3 2 4" xfId="45441" xr:uid="{813FAA13-FF07-4010-B0BF-42B539C38DEA}"/>
    <cellStyle name="ผลรวม 3 2 5 3 3" xfId="31686" xr:uid="{4BD93A2E-D690-4059-92FE-CE7B7C61D9E0}"/>
    <cellStyle name="ผลรวม 3 2 5 3 4" xfId="40343" xr:uid="{551A417B-5A57-4DAC-BAD8-44FBA216E3AC}"/>
    <cellStyle name="ผลรวม 3 2 5 3 5" xfId="45440" xr:uid="{3F462EF0-C672-4F17-B610-90712A57DD33}"/>
    <cellStyle name="ผลรวม 3 2 5 4" xfId="17897" xr:uid="{31A672A2-9D22-4BF3-8588-7B3BDBDFEFF0}"/>
    <cellStyle name="ผลรวม 3 2 5 4 2" xfId="17898" xr:uid="{7E9C7A95-9D41-4D7B-B463-59C40A3103BB}"/>
    <cellStyle name="ผลรวม 3 2 5 4 2 2" xfId="31689" xr:uid="{3894A7C6-454E-4662-835F-7F54544985F6}"/>
    <cellStyle name="ผลรวม 3 2 5 4 2 3" xfId="40346" xr:uid="{F6897EFE-318E-4020-81D9-73BB3DE6511A}"/>
    <cellStyle name="ผลรวม 3 2 5 4 2 4" xfId="45443" xr:uid="{F1322E09-979B-4D6F-B9A3-4F1D8637CF16}"/>
    <cellStyle name="ผลรวม 3 2 5 4 3" xfId="31688" xr:uid="{E29F28D2-FA0F-4CC1-A5E6-BB3EF64F3AB2}"/>
    <cellStyle name="ผลรวม 3 2 5 4 4" xfId="40345" xr:uid="{39860152-41C9-4276-BB2D-B83A37A29FC2}"/>
    <cellStyle name="ผลรวม 3 2 5 4 5" xfId="45442" xr:uid="{D870815D-B3E1-4975-AB29-8964399266A2}"/>
    <cellStyle name="ผลรวม 3 2 5 5" xfId="17899" xr:uid="{F6A80A04-E2A5-407E-A3BF-A53185B2CF47}"/>
    <cellStyle name="ผลรวม 3 2 5 5 2" xfId="31690" xr:uid="{6DB09973-1F32-4999-8A0A-999838618406}"/>
    <cellStyle name="ผลรวม 3 2 5 5 3" xfId="40347" xr:uid="{4A85D67E-3C87-4026-975E-5C7FD1BB6FDB}"/>
    <cellStyle name="ผลรวม 3 2 5 5 4" xfId="45444" xr:uid="{7E98DCB5-86DB-4650-9906-FD8255F767DC}"/>
    <cellStyle name="ผลรวม 3 2 5 6" xfId="31683" xr:uid="{BCF8C3C8-33D4-4489-B1F1-390AB7130318}"/>
    <cellStyle name="ผลรวม 3 2 5 7" xfId="40340" xr:uid="{84358F47-A80B-47CF-8621-BB45262C8CF8}"/>
    <cellStyle name="ผลรวม 3 2 5 8" xfId="45437" xr:uid="{4151204E-11B0-4536-A451-19D56D72A2F3}"/>
    <cellStyle name="ผลรวม 3 2 6" xfId="17900" xr:uid="{6EB317B9-FE8D-4A04-A42D-25898E391795}"/>
    <cellStyle name="ผลรวม 3 2 6 2" xfId="17901" xr:uid="{9B95B79A-7A2E-4818-B21E-A7476986F66C}"/>
    <cellStyle name="ผลรวม 3 2 6 2 2" xfId="31692" xr:uid="{B9EBB660-3460-426B-9E1C-D6D8F3E1C8E4}"/>
    <cellStyle name="ผลรวม 3 2 6 2 3" xfId="40349" xr:uid="{523C99B0-B105-4764-8160-40CE45D79E3D}"/>
    <cellStyle name="ผลรวม 3 2 6 2 4" xfId="45446" xr:uid="{CFF27C51-09E3-42CC-B266-77559B324E1F}"/>
    <cellStyle name="ผลรวม 3 2 6 3" xfId="31691" xr:uid="{9F8AB5B6-B986-4219-BD59-176F7F7F6649}"/>
    <cellStyle name="ผลรวม 3 2 6 4" xfId="40348" xr:uid="{F2676277-2746-4B54-9701-8967F8B03BA4}"/>
    <cellStyle name="ผลรวม 3 2 6 5" xfId="45445" xr:uid="{85AB8969-5A27-4F63-BA72-E53B260AA89B}"/>
    <cellStyle name="ผลรวม 3 2 7" xfId="20593" xr:uid="{A19961FE-4D6F-4338-B860-D93833E34C6F}"/>
    <cellStyle name="ผลรวม 3 2 7 2" xfId="34072" xr:uid="{A57BF8F3-2910-4348-B752-1E2E2388FB4F}"/>
    <cellStyle name="ผลรวม 3 2 7 3" xfId="42296" xr:uid="{D26930EB-4C78-46AA-B2AD-E9CE82C916A7}"/>
    <cellStyle name="ผลรวม 3 2 7 4" xfId="46700" xr:uid="{FDACE77A-3C4A-4E04-8B74-D0A2FDD520E4}"/>
    <cellStyle name="ผลรวม 3 2 8" xfId="22463" xr:uid="{37AECCC3-0184-4956-90F0-9F7B0EA7E6DF}"/>
    <cellStyle name="ผลรวม 3 2 8 2" xfId="35906" xr:uid="{77912CDC-2293-4869-BEC4-A51A83917C43}"/>
    <cellStyle name="ผลรวม 3 2 8 3" xfId="43614" xr:uid="{CFC2A0C1-03D8-456D-B1D3-F4FDA084F3A0}"/>
    <cellStyle name="ผลรวม 3 2 8 4" xfId="47555" xr:uid="{D1074AF0-C363-435D-943D-95CC820DBCDB}"/>
    <cellStyle name="ผลรวม 3 2 9" xfId="22781" xr:uid="{D7C05285-B68C-4234-8C28-D2105BC95CA1}"/>
    <cellStyle name="ผลรวม 3 2 9 2" xfId="36215" xr:uid="{59DA0ED4-9971-4ACA-8926-BD71C22B43F3}"/>
    <cellStyle name="ผลรวม 3 2 9 3" xfId="43889" xr:uid="{F6597EE7-54BF-46C8-AD96-C7BBC2339C01}"/>
    <cellStyle name="ผลรวม 3 2 9 4" xfId="47777" xr:uid="{73192BB4-D52C-4085-92CF-D41C5294DF07}"/>
    <cellStyle name="ผลรวม 3 3" xfId="6974" xr:uid="{1A2DA1DB-8CDC-4BA7-AD08-CE06C4730C7A}"/>
    <cellStyle name="ผลรวม 3 3 10" xfId="22783" xr:uid="{D86CF24E-90AF-4B15-8189-F22853EB8677}"/>
    <cellStyle name="ผลรวม 3 3 10 2" xfId="36217" xr:uid="{016AF538-898D-4E69-833C-19250D259A39}"/>
    <cellStyle name="ผลรวม 3 3 10 3" xfId="43891" xr:uid="{250C6014-6012-42D2-893B-F7F82DE96468}"/>
    <cellStyle name="ผลรวม 3 3 10 4" xfId="47779" xr:uid="{BEF7C6F6-BA51-4372-9AFB-B426EE818FC5}"/>
    <cellStyle name="ผลรวม 3 3 11" xfId="17902" xr:uid="{0694AEEB-59AF-4332-8385-B0CFE048A209}"/>
    <cellStyle name="ผลรวม 3 3 11 2" xfId="31693" xr:uid="{3267EA4F-803D-4C4D-8597-9070EB738C93}"/>
    <cellStyle name="ผลรวม 3 3 11 3" xfId="40350" xr:uid="{0B33534A-2EC5-49BE-864F-28C943FC6CA4}"/>
    <cellStyle name="ผลรวม 3 3 11 4" xfId="45447" xr:uid="{800AE10F-999B-40C6-8806-774C5620E0D0}"/>
    <cellStyle name="ผลรวม 3 3 12" xfId="9846" xr:uid="{3493B936-791B-49E1-8EF7-A8F219CED358}"/>
    <cellStyle name="ผลรวม 3 3 13" xfId="24484" xr:uid="{B2E2994E-FE4A-411E-8616-40EB3B176E44}"/>
    <cellStyle name="ผลรวม 3 3 14" xfId="8356" xr:uid="{1708471F-76A6-4C2A-8F5D-2A45A22BE6BC}"/>
    <cellStyle name="ผลรวม 3 3 15" xfId="38483" xr:uid="{400FDA2F-ABD5-4E84-9292-26FE511CF294}"/>
    <cellStyle name="ผลรวม 3 3 2" xfId="7519" xr:uid="{FA5610C8-37F6-4993-953E-A828AB756110}"/>
    <cellStyle name="ผลรวม 3 3 2 10" xfId="38185" xr:uid="{E2538CF8-382F-4A2F-8966-F3CAD8308F05}"/>
    <cellStyle name="ผลรวม 3 3 2 2" xfId="17904" xr:uid="{FFECB89B-68E1-4AF1-9B23-D4ABC61B7AE8}"/>
    <cellStyle name="ผลรวม 3 3 2 2 2" xfId="31695" xr:uid="{B3C37F97-89EA-4268-9FD2-9F6F0A58784F}"/>
    <cellStyle name="ผลรวม 3 3 2 2 3" xfId="40352" xr:uid="{FC4EB389-D153-452E-8362-263CA5080B77}"/>
    <cellStyle name="ผลรวม 3 3 2 2 4" xfId="45449" xr:uid="{4E5707CC-77F7-4330-8A14-46D23EAF537C}"/>
    <cellStyle name="ผลรวม 3 3 2 3" xfId="21100" xr:uid="{4DF59D00-B285-4CBC-A510-EDE84939BA31}"/>
    <cellStyle name="ผลรวม 3 3 2 3 2" xfId="34570" xr:uid="{23C64428-A585-434A-AD32-59179DD2BC2F}"/>
    <cellStyle name="ผลรวม 3 3 2 3 3" xfId="42680" xr:uid="{2F656236-F60F-4975-8B4F-9B63E70B66AD}"/>
    <cellStyle name="ผลรวม 3 3 2 3 4" xfId="47006" xr:uid="{F5C64B53-F69E-40DE-AA61-E16631702E89}"/>
    <cellStyle name="ผลรวม 3 3 2 4" xfId="19384" xr:uid="{355D2DFC-5A7C-4C0F-9D5A-3037EC7A8B88}"/>
    <cellStyle name="ผลรวม 3 3 2 4 2" xfId="33049" xr:uid="{822BBF51-A8EE-4EF8-B92B-B2D0F80B2B45}"/>
    <cellStyle name="ผลรวม 3 3 2 4 3" xfId="41562" xr:uid="{A7547020-F21B-4011-AA6B-C88DC373B687}"/>
    <cellStyle name="ผลรวม 3 3 2 4 4" xfId="46318" xr:uid="{37BCA1CA-37F1-4085-99A9-B4CBA798F98E}"/>
    <cellStyle name="ผลรวม 3 3 2 5" xfId="23290" xr:uid="{F002A6C4-7937-46A9-AB7D-61CE3B4A5C44}"/>
    <cellStyle name="ผลรวม 3 3 2 5 2" xfId="36713" xr:uid="{31CCA12A-4F9C-48A7-8C6C-32F6016D81C1}"/>
    <cellStyle name="ผลรวม 3 3 2 5 3" xfId="44243" xr:uid="{0C919EA9-9386-4A4F-8270-8225EA124546}"/>
    <cellStyle name="ผลรวม 3 3 2 5 4" xfId="48009" xr:uid="{B27B2E86-3711-41B4-9433-F599AA1387F1}"/>
    <cellStyle name="ผลรวม 3 3 2 6" xfId="17903" xr:uid="{80AA222F-494B-4545-909A-3701A9063E5C}"/>
    <cellStyle name="ผลรวม 3 3 2 6 2" xfId="31694" xr:uid="{DA677AD9-92E9-494A-ADAF-03776FB9C002}"/>
    <cellStyle name="ผลรวม 3 3 2 6 3" xfId="40351" xr:uid="{ADD209EE-86F2-48DD-92BB-CFE01A5E73C9}"/>
    <cellStyle name="ผลรวม 3 3 2 6 4" xfId="45448" xr:uid="{45EC4E8E-35C6-429A-920B-648BB554581D}"/>
    <cellStyle name="ผลรวม 3 3 2 7" xfId="10379" xr:uid="{9EFE30AF-A7B3-4771-9F76-AED957F91526}"/>
    <cellStyle name="ผลรวม 3 3 2 8" xfId="24994" xr:uid="{927BE8C3-5E47-4046-AA4E-DCEFA6AD6993}"/>
    <cellStyle name="ผลรวม 3 3 2 9" xfId="9926" xr:uid="{6C63E088-FD35-4D38-B3E8-72475DF42921}"/>
    <cellStyle name="ผลรวม 3 3 3" xfId="17905" xr:uid="{DC7CDC64-F26C-49BB-AE54-A12EA02B252F}"/>
    <cellStyle name="ผลรวม 3 3 3 2" xfId="17906" xr:uid="{37775246-DBCF-4A2E-832D-4DDC93FCDA2E}"/>
    <cellStyle name="ผลรวม 3 3 3 2 2" xfId="31697" xr:uid="{39CAC98D-11F1-4552-ABD1-866E0AA64E32}"/>
    <cellStyle name="ผลรวม 3 3 3 2 3" xfId="40354" xr:uid="{2E561D7A-C095-4C53-86D3-BB08CE227DC3}"/>
    <cellStyle name="ผลรวม 3 3 3 2 4" xfId="45451" xr:uid="{D719BA77-1B42-448F-A9C5-007460818E7E}"/>
    <cellStyle name="ผลรวม 3 3 3 3" xfId="31696" xr:uid="{57D8A18F-E735-41ED-81E3-5FA017AC9548}"/>
    <cellStyle name="ผลรวม 3 3 3 4" xfId="40353" xr:uid="{1E7E2191-0688-4D11-A25C-1B755B109019}"/>
    <cellStyle name="ผลรวม 3 3 3 5" xfId="45450" xr:uid="{A592873D-7804-4BD5-8668-E7AC1FCFBFD6}"/>
    <cellStyle name="ผลรวม 3 3 4" xfId="17907" xr:uid="{3BABE698-F74D-4061-8306-2AA58DA4ABB0}"/>
    <cellStyle name="ผลรวม 3 3 4 2" xfId="17908" xr:uid="{A238EFF7-7429-4885-B75E-5999DFA40DC9}"/>
    <cellStyle name="ผลรวม 3 3 4 2 2" xfId="31699" xr:uid="{25B085DC-A278-4DCC-98C0-51B7CC677DEB}"/>
    <cellStyle name="ผลรวม 3 3 4 2 3" xfId="40356" xr:uid="{5D3C8AE7-FD54-467E-BCA7-23C8319A8472}"/>
    <cellStyle name="ผลรวม 3 3 4 2 4" xfId="45453" xr:uid="{48B4172B-2A0E-40E8-AED2-094D865DA866}"/>
    <cellStyle name="ผลรวม 3 3 4 3" xfId="31698" xr:uid="{54D63D83-CFCB-4FDE-BCE1-42B9653C5A69}"/>
    <cellStyle name="ผลรวม 3 3 4 4" xfId="40355" xr:uid="{F18457B5-8E61-4C51-855C-2805D4B8F4E4}"/>
    <cellStyle name="ผลรวม 3 3 4 5" xfId="45452" xr:uid="{8CA22196-A0C4-44B5-83EB-0FDAD9743CF0}"/>
    <cellStyle name="ผลรวม 3 3 5" xfId="17909" xr:uid="{0DEEF8C1-1B5F-487A-AF3A-91055771B279}"/>
    <cellStyle name="ผลรวม 3 3 5 2" xfId="17910" xr:uid="{04FF4B4C-7AB3-4C40-A60C-525DC11C7AA0}"/>
    <cellStyle name="ผลรวม 3 3 5 2 2" xfId="31701" xr:uid="{6B7668C0-84DC-43B8-AE18-77A1278C0CFD}"/>
    <cellStyle name="ผลรวม 3 3 5 2 3" xfId="40358" xr:uid="{E1FF8DE4-BE22-4091-91D4-0DCDB957C6B8}"/>
    <cellStyle name="ผลรวม 3 3 5 2 4" xfId="45455" xr:uid="{C483E6DB-2388-491F-B15B-4365DF9A259B}"/>
    <cellStyle name="ผลรวม 3 3 5 3" xfId="31700" xr:uid="{FC9AF0B8-EAEF-488A-AD12-D1111740F449}"/>
    <cellStyle name="ผลรวม 3 3 5 4" xfId="40357" xr:uid="{A7A97265-84CE-4FE8-A1DB-81BA3241E537}"/>
    <cellStyle name="ผลรวม 3 3 5 5" xfId="45454" xr:uid="{8EEA4418-A37A-4717-965A-714BE1697FD6}"/>
    <cellStyle name="ผลรวม 3 3 6" xfId="17911" xr:uid="{37C26BD6-525E-4910-896A-094091D50D10}"/>
    <cellStyle name="ผลรวม 3 3 6 2" xfId="17912" xr:uid="{0565D530-61B9-43FA-BF41-51A6A4BD7038}"/>
    <cellStyle name="ผลรวม 3 3 6 2 2" xfId="31703" xr:uid="{C2FC847B-45DD-492A-89CD-CE1A2E6EA4DB}"/>
    <cellStyle name="ผลรวม 3 3 6 2 3" xfId="40360" xr:uid="{67C7A520-85AF-4211-90A5-210E0A373F64}"/>
    <cellStyle name="ผลรวม 3 3 6 2 4" xfId="45457" xr:uid="{0FDDA920-9D3B-41DD-B5FF-50C5E3AE4AF4}"/>
    <cellStyle name="ผลรวม 3 3 6 3" xfId="31702" xr:uid="{B559BAF0-A24D-4441-8A34-D4E20B20759C}"/>
    <cellStyle name="ผลรวม 3 3 6 4" xfId="40359" xr:uid="{1B2261EE-40C1-4E87-8604-CBC4CC393783}"/>
    <cellStyle name="ผลรวม 3 3 6 5" xfId="45456" xr:uid="{152FDBD5-28F1-4599-9F6C-FE45D9A52C34}"/>
    <cellStyle name="ผลรวม 3 3 7" xfId="17913" xr:uid="{D51FCA6C-4F6A-4F46-8BA8-2FA4A5AC3C34}"/>
    <cellStyle name="ผลรวม 3 3 7 2" xfId="31704" xr:uid="{9F792C0C-C7A2-4AF0-8E3A-0FE6ED4D8C19}"/>
    <cellStyle name="ผลรวม 3 3 7 3" xfId="40361" xr:uid="{3716B4A7-16BF-439A-8028-CF3BF270C238}"/>
    <cellStyle name="ผลรวม 3 3 7 4" xfId="45458" xr:uid="{3684D70A-7735-4627-B015-0ACE6B466112}"/>
    <cellStyle name="ผลรวม 3 3 8" xfId="20595" xr:uid="{1CA5CC01-43D5-4B45-8AE4-BA5F398CCD8D}"/>
    <cellStyle name="ผลรวม 3 3 8 2" xfId="34074" xr:uid="{A9F1CC7F-9911-4401-850E-A9B6015C07EF}"/>
    <cellStyle name="ผลรวม 3 3 8 3" xfId="42298" xr:uid="{E7A3F134-3DB0-4463-A182-1A53860E950A}"/>
    <cellStyle name="ผลรวม 3 3 8 4" xfId="46702" xr:uid="{2D4ADEB6-C797-4AA2-A789-F16ED6134AE5}"/>
    <cellStyle name="ผลรวม 3 3 9" xfId="22453" xr:uid="{883A5D59-B9A9-43E9-9625-3AEBE0DC2925}"/>
    <cellStyle name="ผลรวม 3 3 9 2" xfId="35896" xr:uid="{38DE1A2A-8002-47BC-AF51-E5D68BD758EF}"/>
    <cellStyle name="ผลรวม 3 3 9 3" xfId="43608" xr:uid="{629C9C46-3903-4ABC-BAE4-2892E453BD5F}"/>
    <cellStyle name="ผลรวม 3 3 9 4" xfId="47552" xr:uid="{C54AB00C-677A-43A2-88B2-C3B9EAC8AAC8}"/>
    <cellStyle name="ผลรวม 3 4" xfId="6975" xr:uid="{54A1DDBF-4D60-4E44-AA9E-9883C11B8C83}"/>
    <cellStyle name="ผลรวม 3 4 10" xfId="17914" xr:uid="{02B7014E-8314-4131-95AF-D802AE92998D}"/>
    <cellStyle name="ผลรวม 3 4 10 2" xfId="31705" xr:uid="{601EFFA5-043C-4871-8867-3CA56B07D93D}"/>
    <cellStyle name="ผลรวม 3 4 10 3" xfId="40362" xr:uid="{AD45A83A-4CCE-4891-A919-D71518350772}"/>
    <cellStyle name="ผลรวม 3 4 10 4" xfId="45459" xr:uid="{9170D68F-085A-4E4E-87A9-F1D26FA6E6CF}"/>
    <cellStyle name="ผลรวม 3 4 11" xfId="9847" xr:uid="{AF241DA6-9A5E-41DA-A577-78C06110C799}"/>
    <cellStyle name="ผลรวม 3 4 12" xfId="24485" xr:uid="{E03E1ECD-BEA8-49E8-90A4-C0F09174FD60}"/>
    <cellStyle name="ผลรวม 3 4 13" xfId="29502" xr:uid="{ED304519-E76A-4117-B0CF-58EBB3A92A3E}"/>
    <cellStyle name="ผลรวม 3 4 14" xfId="38482" xr:uid="{C576E3E2-5747-4895-B78E-895927955A80}"/>
    <cellStyle name="ผลรวม 3 4 2" xfId="7520" xr:uid="{76DD0264-7576-47C5-8EEB-428ECCB13DE8}"/>
    <cellStyle name="ผลรวม 3 4 2 10" xfId="38184" xr:uid="{C872C875-245D-467E-B7B5-F0A26CF4574A}"/>
    <cellStyle name="ผลรวม 3 4 2 2" xfId="17916" xr:uid="{D2109F87-E3EF-41B7-8167-92435392A44B}"/>
    <cellStyle name="ผลรวม 3 4 2 2 2" xfId="31707" xr:uid="{10F8CBF4-CB85-437C-9F7E-7FC8FA25D6F4}"/>
    <cellStyle name="ผลรวม 3 4 2 2 3" xfId="40364" xr:uid="{F4FD9219-8AD6-43CF-A3B4-AB47EEC584D3}"/>
    <cellStyle name="ผลรวม 3 4 2 2 4" xfId="45461" xr:uid="{0E268CFB-EE85-4EC3-9E1D-DF5248CB7614}"/>
    <cellStyle name="ผลรวม 3 4 2 3" xfId="21101" xr:uid="{A60B08D8-58D9-406D-B12D-853A9F9CFF42}"/>
    <cellStyle name="ผลรวม 3 4 2 3 2" xfId="34571" xr:uid="{F78752D6-94A6-40B8-9F0B-BCE8CD22C646}"/>
    <cellStyle name="ผลรวม 3 4 2 3 3" xfId="42681" xr:uid="{3AF77A2C-042C-4FF4-B9E6-F0D0AD7D4AFB}"/>
    <cellStyle name="ผลรวม 3 4 2 3 4" xfId="47007" xr:uid="{1192DF1F-BA04-4E48-9190-F3B95277E681}"/>
    <cellStyle name="ผลรวม 3 4 2 4" xfId="20347" xr:uid="{2AE7E9B5-9AD6-4D43-BA02-CDD135EB4A1E}"/>
    <cellStyle name="ผลรวม 3 4 2 4 2" xfId="33861" xr:uid="{565A5C27-C761-406C-BDB5-AE88450962EA}"/>
    <cellStyle name="ผลรวม 3 4 2 4 3" xfId="42120" xr:uid="{3E5AE5BF-F751-42BF-B4D5-8A7081151891}"/>
    <cellStyle name="ผลรวม 3 4 2 4 4" xfId="46551" xr:uid="{90F1B36F-BD9D-4654-8936-C83F6377A76D}"/>
    <cellStyle name="ผลรวม 3 4 2 5" xfId="23291" xr:uid="{ABBE488F-05BF-4561-9B00-BD92CA5AC36F}"/>
    <cellStyle name="ผลรวม 3 4 2 5 2" xfId="36714" xr:uid="{A45D62B0-4083-466C-9435-0929D6C59ABC}"/>
    <cellStyle name="ผลรวม 3 4 2 5 3" xfId="44244" xr:uid="{76E62366-1B26-4573-A060-38AF486B1EFB}"/>
    <cellStyle name="ผลรวม 3 4 2 5 4" xfId="48010" xr:uid="{57FD9005-BCB1-4D65-B32B-289D161A15C3}"/>
    <cellStyle name="ผลรวม 3 4 2 6" xfId="17915" xr:uid="{5652CF8A-BC0E-405E-BC23-1A3E1B374E01}"/>
    <cellStyle name="ผลรวม 3 4 2 6 2" xfId="31706" xr:uid="{35EF6236-9C60-4F06-914F-8E64905644DB}"/>
    <cellStyle name="ผลรวม 3 4 2 6 3" xfId="40363" xr:uid="{01D98704-1D94-41D8-A535-A3729CA77A49}"/>
    <cellStyle name="ผลรวม 3 4 2 6 4" xfId="45460" xr:uid="{F86AC4C3-5536-4686-A775-1EF42E90F9B6}"/>
    <cellStyle name="ผลรวม 3 4 2 7" xfId="10380" xr:uid="{A85BA500-3E8E-4F66-A5F4-67ACAD8A8C59}"/>
    <cellStyle name="ผลรวม 3 4 2 8" xfId="24995" xr:uid="{A1A9DA03-229B-462D-9674-C094235E1FB7}"/>
    <cellStyle name="ผลรวม 3 4 2 9" xfId="9879" xr:uid="{23AB43A4-2C48-4E5B-9BB7-00818B61B6D7}"/>
    <cellStyle name="ผลรวม 3 4 3" xfId="17917" xr:uid="{C0F1694B-7C3D-4A61-ADB2-D949B7277A14}"/>
    <cellStyle name="ผลรวม 3 4 3 2" xfId="17918" xr:uid="{E25B8F05-32F8-45FA-A50C-6423CC3F00A4}"/>
    <cellStyle name="ผลรวม 3 4 3 2 2" xfId="31709" xr:uid="{8900FE75-7B8F-4BBD-9D28-AB3A1D4F2988}"/>
    <cellStyle name="ผลรวม 3 4 3 2 3" xfId="40366" xr:uid="{E6765840-29BD-4FF7-8D53-456F2C8AA923}"/>
    <cellStyle name="ผลรวม 3 4 3 2 4" xfId="45463" xr:uid="{2C5F496E-E6E0-4743-9404-C3C56A667860}"/>
    <cellStyle name="ผลรวม 3 4 3 3" xfId="31708" xr:uid="{3A012714-C5C0-4E53-8EC3-EC4D57252FC8}"/>
    <cellStyle name="ผลรวม 3 4 3 4" xfId="40365" xr:uid="{9564C264-4E9B-4AC5-A98F-C3B6730260E1}"/>
    <cellStyle name="ผลรวม 3 4 3 5" xfId="45462" xr:uid="{C92DC688-CE50-41B3-8274-F010E2A09A19}"/>
    <cellStyle name="ผลรวม 3 4 4" xfId="17919" xr:uid="{0468BB5C-32FB-45E0-BF13-8705B994501D}"/>
    <cellStyle name="ผลรวม 3 4 4 2" xfId="17920" xr:uid="{C510D6E6-CC29-45AB-AA24-021013EBF972}"/>
    <cellStyle name="ผลรวม 3 4 4 2 2" xfId="31711" xr:uid="{C8D6C2A1-D144-4786-BA22-E1C89F3A42E6}"/>
    <cellStyle name="ผลรวม 3 4 4 2 3" xfId="40368" xr:uid="{87DE31D8-EE1B-4504-8C79-C629ACF05409}"/>
    <cellStyle name="ผลรวม 3 4 4 2 4" xfId="45465" xr:uid="{78E34483-D25D-4F3B-A825-1A89CFC3CA34}"/>
    <cellStyle name="ผลรวม 3 4 4 3" xfId="31710" xr:uid="{69C1A7DF-3007-428A-B6A5-9223B7CB30C6}"/>
    <cellStyle name="ผลรวม 3 4 4 4" xfId="40367" xr:uid="{CE23EF7D-F6E2-424A-9E62-8F57A487D3E3}"/>
    <cellStyle name="ผลรวม 3 4 4 5" xfId="45464" xr:uid="{7AF6E539-5CD8-4EB6-8811-A263E427CA04}"/>
    <cellStyle name="ผลรวม 3 4 5" xfId="17921" xr:uid="{623CC8C0-03BF-4ECC-860E-88D02C1E1778}"/>
    <cellStyle name="ผลรวม 3 4 5 2" xfId="17922" xr:uid="{7125F38F-311C-402A-AE75-06B84C0BE4A8}"/>
    <cellStyle name="ผลรวม 3 4 5 2 2" xfId="31713" xr:uid="{3B093432-7623-495E-A24A-8C3428B5906E}"/>
    <cellStyle name="ผลรวม 3 4 5 2 3" xfId="40370" xr:uid="{D35FE59A-9B67-45B3-9CEA-9AF047A90CBF}"/>
    <cellStyle name="ผลรวม 3 4 5 2 4" xfId="45467" xr:uid="{2B504C94-FB79-495E-AEE9-E92AADC89E31}"/>
    <cellStyle name="ผลรวม 3 4 5 3" xfId="31712" xr:uid="{A3756335-F2BD-4FA5-B6C0-6F7D3A507F80}"/>
    <cellStyle name="ผลรวม 3 4 5 4" xfId="40369" xr:uid="{869AC7DF-901F-448F-865F-180A9220A3A0}"/>
    <cellStyle name="ผลรวม 3 4 5 5" xfId="45466" xr:uid="{F178176A-FE2F-49F1-816B-DAE666716A98}"/>
    <cellStyle name="ผลรวม 3 4 6" xfId="17923" xr:uid="{8510C275-375C-4662-B853-F65C562E00AB}"/>
    <cellStyle name="ผลรวม 3 4 6 2" xfId="31714" xr:uid="{B12381B6-A3BD-416F-B7BB-2553EE7B70EF}"/>
    <cellStyle name="ผลรวม 3 4 6 3" xfId="40371" xr:uid="{63E20C2A-AD26-46FB-A558-C9D403FFE689}"/>
    <cellStyle name="ผลรวม 3 4 6 4" xfId="45468" xr:uid="{8A3B830D-B816-46EA-A226-918D662C5D6C}"/>
    <cellStyle name="ผลรวม 3 4 7" xfId="20596" xr:uid="{9E9D9DC1-9D80-478B-BC04-34D8EB534DA8}"/>
    <cellStyle name="ผลรวม 3 4 7 2" xfId="34075" xr:uid="{F325C07B-433B-4C3A-A49A-C8E87C34983A}"/>
    <cellStyle name="ผลรวม 3 4 7 3" xfId="42299" xr:uid="{DA78CB48-71F8-4241-BE4D-125DACA5CC50}"/>
    <cellStyle name="ผลรวม 3 4 7 4" xfId="46703" xr:uid="{109AF71C-57BA-4A60-AE2C-7A039AECEC72}"/>
    <cellStyle name="ผลรวม 3 4 8" xfId="21414" xr:uid="{3E5FF00A-DF75-4A0D-8D07-8EE3CA6E0888}"/>
    <cellStyle name="ผลรวม 3 4 8 2" xfId="34880" xr:uid="{B7EC8E48-3A27-4B06-AEBD-C31B31D8DAE4}"/>
    <cellStyle name="ผลรวม 3 4 8 3" xfId="42916" xr:uid="{F093D674-A46A-49B9-A1C4-98C9B1D1B6FF}"/>
    <cellStyle name="ผลรวม 3 4 8 4" xfId="47184" xr:uid="{8834D856-61E6-4B10-A04D-8E7121D4F8AA}"/>
    <cellStyle name="ผลรวม 3 4 9" xfId="22784" xr:uid="{8DEF0D1B-71FE-4828-AF31-1A0EAFF6DA34}"/>
    <cellStyle name="ผลรวม 3 4 9 2" xfId="36218" xr:uid="{C0C919D3-56E3-4507-95C1-C06A7CF04135}"/>
    <cellStyle name="ผลรวม 3 4 9 3" xfId="43892" xr:uid="{C4A8EB79-5541-4CCB-B984-1EA6F59F5DA2}"/>
    <cellStyle name="ผลรวม 3 4 9 4" xfId="47780" xr:uid="{957A4A01-3E37-4CF0-BDB5-975B8CECCA18}"/>
    <cellStyle name="ผลรวม 3 5" xfId="6976" xr:uid="{D93E28C1-21DD-4FC8-BE80-9C2AE7B6AC72}"/>
    <cellStyle name="ผลรวม 3 5 10" xfId="17924" xr:uid="{B46213E6-4FBD-4C63-AF60-262A4C4D610B}"/>
    <cellStyle name="ผลรวม 3 5 10 2" xfId="31715" xr:uid="{4A16F58F-BB09-4488-BA4C-299273BAAA65}"/>
    <cellStyle name="ผลรวม 3 5 10 3" xfId="40372" xr:uid="{E9483A83-A65E-40B6-9B26-0846A7DF0A5E}"/>
    <cellStyle name="ผลรวม 3 5 10 4" xfId="45469" xr:uid="{03892D7F-B213-4A5D-A5FC-461AD1EE2A84}"/>
    <cellStyle name="ผลรวม 3 5 11" xfId="9848" xr:uid="{8D9FA32F-CC31-48C0-A8A1-4385AFEF4CD9}"/>
    <cellStyle name="ผลรวม 3 5 12" xfId="24486" xr:uid="{ECB37C01-BA7F-4017-AF31-A30022709C1F}"/>
    <cellStyle name="ผลรวม 3 5 13" xfId="29501" xr:uid="{172BBB5D-2FA1-4A52-A18D-A449F48F72D1}"/>
    <cellStyle name="ผลรวม 3 5 14" xfId="38481" xr:uid="{C671723A-7C16-41D4-9EDB-0C2402B7C739}"/>
    <cellStyle name="ผลรวม 3 5 2" xfId="7521" xr:uid="{18151282-8D6B-4E85-8C37-20E99BA73C34}"/>
    <cellStyle name="ผลรวม 3 5 2 10" xfId="38183" xr:uid="{E9C67134-289C-4FB0-8D1F-5343CB623FFB}"/>
    <cellStyle name="ผลรวม 3 5 2 2" xfId="17926" xr:uid="{F5D51EA5-BFF1-41F0-BF28-C9B010E4F9E2}"/>
    <cellStyle name="ผลรวม 3 5 2 2 2" xfId="31717" xr:uid="{3DECCC2F-52C2-408B-A27B-E9A0B26F46A3}"/>
    <cellStyle name="ผลรวม 3 5 2 2 3" xfId="40374" xr:uid="{0BFDD738-E490-4685-8F59-203C4EC4C61C}"/>
    <cellStyle name="ผลรวม 3 5 2 2 4" xfId="45471" xr:uid="{F3EC70B9-BE79-4738-A202-E8892688A217}"/>
    <cellStyle name="ผลรวม 3 5 2 3" xfId="21102" xr:uid="{37A963B0-9C96-4EE4-9000-42B9C4F617D9}"/>
    <cellStyle name="ผลรวม 3 5 2 3 2" xfId="34572" xr:uid="{8FFD5534-FBF2-4B88-B580-6E9578EE76D4}"/>
    <cellStyle name="ผลรวม 3 5 2 3 3" xfId="42682" xr:uid="{C813A183-1BAC-4B4F-BACA-1E649759C385}"/>
    <cellStyle name="ผลรวม 3 5 2 3 4" xfId="47008" xr:uid="{0EC83F97-1886-44E6-AEE2-C096D28B2C5E}"/>
    <cellStyle name="ผลรวม 3 5 2 4" xfId="19385" xr:uid="{5A5CB9D1-D213-4465-B140-DE0412A2B7A5}"/>
    <cellStyle name="ผลรวม 3 5 2 4 2" xfId="33050" xr:uid="{5DD7F042-CA26-4E28-8257-06D8E736C69F}"/>
    <cellStyle name="ผลรวม 3 5 2 4 3" xfId="41563" xr:uid="{9EDE4450-D424-475B-B945-188C48E370B2}"/>
    <cellStyle name="ผลรวม 3 5 2 4 4" xfId="46319" xr:uid="{12D47F84-5BCC-4247-AC15-07BCACBB261B}"/>
    <cellStyle name="ผลรวม 3 5 2 5" xfId="23292" xr:uid="{4C064B1B-9A1B-49EB-AF2C-A3A545DF5CC0}"/>
    <cellStyle name="ผลรวม 3 5 2 5 2" xfId="36715" xr:uid="{02852FEF-A771-46D5-A7CB-06960F4ABFD6}"/>
    <cellStyle name="ผลรวม 3 5 2 5 3" xfId="44245" xr:uid="{2792AF29-1A2F-428C-B086-3948D7B619D5}"/>
    <cellStyle name="ผลรวม 3 5 2 5 4" xfId="48011" xr:uid="{C457E784-76EA-464A-AEED-B567E00FAD2E}"/>
    <cellStyle name="ผลรวม 3 5 2 6" xfId="17925" xr:uid="{F7710B87-07B2-4F3D-9D3C-B40D5F86A8CB}"/>
    <cellStyle name="ผลรวม 3 5 2 6 2" xfId="31716" xr:uid="{8C9300F8-9CBC-4AA7-A7EE-26A42DB19494}"/>
    <cellStyle name="ผลรวม 3 5 2 6 3" xfId="40373" xr:uid="{610FB23C-51F7-4F14-BB90-A11715432B69}"/>
    <cellStyle name="ผลรวม 3 5 2 6 4" xfId="45470" xr:uid="{3C891D3D-E61A-4A20-8668-544C9D5A3ED3}"/>
    <cellStyle name="ผลรวม 3 5 2 7" xfId="10381" xr:uid="{05BAFCF8-DAEA-4E37-AE10-ACB910B92691}"/>
    <cellStyle name="ผลรวม 3 5 2 8" xfId="24996" xr:uid="{DFFA276A-6AA2-4B5A-AA8D-CFBDA9C65EF2}"/>
    <cellStyle name="ผลรวม 3 5 2 9" xfId="9868" xr:uid="{28126693-6F54-4E82-B04B-D669FF972DA4}"/>
    <cellStyle name="ผลรวม 3 5 3" xfId="17927" xr:uid="{79F04424-BF5E-4FE8-A640-A4D95775E70D}"/>
    <cellStyle name="ผลรวม 3 5 3 2" xfId="17928" xr:uid="{21308C48-3F8D-4BF2-B80F-A3E30736484E}"/>
    <cellStyle name="ผลรวม 3 5 3 2 2" xfId="31719" xr:uid="{830E29FB-286F-46F7-8B53-060D4F0A43C6}"/>
    <cellStyle name="ผลรวม 3 5 3 2 3" xfId="40376" xr:uid="{BA950A63-2428-4166-BBE4-AB9432F40DA2}"/>
    <cellStyle name="ผลรวม 3 5 3 2 4" xfId="45473" xr:uid="{42706BE8-9225-4A32-805F-C617FE6A1369}"/>
    <cellStyle name="ผลรวม 3 5 3 3" xfId="31718" xr:uid="{AD4D9038-EB1C-4553-91DA-6B6FC72ACB8E}"/>
    <cellStyle name="ผลรวม 3 5 3 4" xfId="40375" xr:uid="{49E152C0-0EA5-435A-B9AB-D78FEE1C862D}"/>
    <cellStyle name="ผลรวม 3 5 3 5" xfId="45472" xr:uid="{DBC2862D-DF4C-4D9B-BCBD-E501032C9A7E}"/>
    <cellStyle name="ผลรวม 3 5 4" xfId="17929" xr:uid="{729A4C10-D74D-44EE-B659-7FE54781737D}"/>
    <cellStyle name="ผลรวม 3 5 4 2" xfId="17930" xr:uid="{7A07E260-707A-4D8D-9917-093CF36A316E}"/>
    <cellStyle name="ผลรวม 3 5 4 2 2" xfId="31721" xr:uid="{1714855C-CEA5-439B-B440-0E04C3532D22}"/>
    <cellStyle name="ผลรวม 3 5 4 2 3" xfId="40378" xr:uid="{AEDBFC77-40D9-4054-ADFF-718E701D3D8B}"/>
    <cellStyle name="ผลรวม 3 5 4 2 4" xfId="45475" xr:uid="{0CEB5AE8-5FE4-4F17-872B-9BBEF55B962B}"/>
    <cellStyle name="ผลรวม 3 5 4 3" xfId="31720" xr:uid="{E7F366BA-6A70-4949-A661-333CE39B536A}"/>
    <cellStyle name="ผลรวม 3 5 4 4" xfId="40377" xr:uid="{473089E5-485F-443F-B4BF-51C78F85E276}"/>
    <cellStyle name="ผลรวม 3 5 4 5" xfId="45474" xr:uid="{F92BB3A5-C95A-4C7A-B29C-1D1AF852A558}"/>
    <cellStyle name="ผลรวม 3 5 5" xfId="17931" xr:uid="{DCCF9D60-759D-4B8F-BB7F-A2A99F3D088A}"/>
    <cellStyle name="ผลรวม 3 5 5 2" xfId="17932" xr:uid="{426C783A-FC16-44CB-AEBA-2994193187FD}"/>
    <cellStyle name="ผลรวม 3 5 5 2 2" xfId="31723" xr:uid="{93A61ECF-2243-49C9-9793-EBE480488BC4}"/>
    <cellStyle name="ผลรวม 3 5 5 2 3" xfId="40380" xr:uid="{3DB72A55-15D2-4576-9118-C9D83C28974A}"/>
    <cellStyle name="ผลรวม 3 5 5 2 4" xfId="45477" xr:uid="{BE1DDFF6-DAAE-4677-B456-572AB6EB27A7}"/>
    <cellStyle name="ผลรวม 3 5 5 3" xfId="31722" xr:uid="{E6BB11E5-FD4B-447D-B801-38FC57DCD932}"/>
    <cellStyle name="ผลรวม 3 5 5 4" xfId="40379" xr:uid="{F71A8371-D19C-4699-B7AE-1FF2495ED4F4}"/>
    <cellStyle name="ผลรวม 3 5 5 5" xfId="45476" xr:uid="{F907064A-76E2-4EEE-BC99-9E1BF5D98240}"/>
    <cellStyle name="ผลรวม 3 5 6" xfId="17933" xr:uid="{9F628FF0-7E80-427F-9BD9-D117EF5D4668}"/>
    <cellStyle name="ผลรวม 3 5 6 2" xfId="31724" xr:uid="{C371A0F1-1947-4470-863D-2143FA659A48}"/>
    <cellStyle name="ผลรวม 3 5 6 3" xfId="40381" xr:uid="{2CBD140F-68FB-4B45-B6A1-9396EF4E73C3}"/>
    <cellStyle name="ผลรวม 3 5 6 4" xfId="45478" xr:uid="{985C3F47-5E91-4AA5-8561-407A180758F5}"/>
    <cellStyle name="ผลรวม 3 5 7" xfId="20597" xr:uid="{BBDD819C-2666-473C-9DE1-58083BDE21BA}"/>
    <cellStyle name="ผลรวม 3 5 7 2" xfId="34076" xr:uid="{2AB76DB2-D798-43A2-948D-43A5333B7F82}"/>
    <cellStyle name="ผลรวม 3 5 7 3" xfId="42300" xr:uid="{D3D1EB29-9D72-4DE9-A663-83FF998B7A51}"/>
    <cellStyle name="ผลรวม 3 5 7 4" xfId="46704" xr:uid="{1B55CD32-2E02-4852-8281-429C52E66379}"/>
    <cellStyle name="ผลรวม 3 5 8" xfId="21413" xr:uid="{F14604F3-C818-4828-B019-73588B653C7D}"/>
    <cellStyle name="ผลรวม 3 5 8 2" xfId="34879" xr:uid="{F4D7AA2E-53BB-4444-9DAD-BC7598F7E1C3}"/>
    <cellStyle name="ผลรวม 3 5 8 3" xfId="42915" xr:uid="{E216B8BC-9A76-4973-BBFC-390B64F40F34}"/>
    <cellStyle name="ผลรวม 3 5 8 4" xfId="47183" xr:uid="{0C93714B-19D4-414F-84E7-545BAA267807}"/>
    <cellStyle name="ผลรวม 3 5 9" xfId="22785" xr:uid="{47A41708-EBE9-4790-BED5-AA7F74E5CBE5}"/>
    <cellStyle name="ผลรวม 3 5 9 2" xfId="36219" xr:uid="{DBC29A10-8B84-4242-A864-3FA18D309758}"/>
    <cellStyle name="ผลรวม 3 5 9 3" xfId="43893" xr:uid="{5469B09B-97D0-4C40-9B32-9063998CC28D}"/>
    <cellStyle name="ผลรวม 3 5 9 4" xfId="47781" xr:uid="{B653E5AB-766D-4271-9E5B-2E63730B7B7E}"/>
    <cellStyle name="ผลรวม 3 6" xfId="6977" xr:uid="{41818477-CFA8-4EC6-8D95-03C6545207C9}"/>
    <cellStyle name="ผลรวม 3 6 10" xfId="9849" xr:uid="{1AEE06EF-1A46-46CC-B988-5508F71FB49F}"/>
    <cellStyle name="ผลรวม 3 6 11" xfId="24487" xr:uid="{3955D1CF-876B-44C8-BFBA-296B0663EED4}"/>
    <cellStyle name="ผลรวม 3 6 12" xfId="29500" xr:uid="{8F5A48C3-C0FD-4306-A66C-8A40C4209CAB}"/>
    <cellStyle name="ผลรวม 3 6 13" xfId="38480" xr:uid="{A7031C05-98F2-4642-9D6F-55DCB52A8113}"/>
    <cellStyle name="ผลรวม 3 6 2" xfId="7522" xr:uid="{58E64A9A-4E58-442E-A89C-83AAA5D4BAD1}"/>
    <cellStyle name="ผลรวม 3 6 2 10" xfId="38182" xr:uid="{287E2B9F-1330-43D7-AB55-B1040490AA98}"/>
    <cellStyle name="ผลรวม 3 6 2 2" xfId="17936" xr:uid="{C8AFF41B-5A7D-4928-897C-4560746B3740}"/>
    <cellStyle name="ผลรวม 3 6 2 2 2" xfId="31727" xr:uid="{0CCFA9AF-E8E5-4086-AD1D-D350569B8CCA}"/>
    <cellStyle name="ผลรวม 3 6 2 2 3" xfId="40384" xr:uid="{ABFA105B-6096-4733-9493-DB60230C63E8}"/>
    <cellStyle name="ผลรวม 3 6 2 2 4" xfId="45481" xr:uid="{79451C01-FEE5-489C-9679-3A232F56D198}"/>
    <cellStyle name="ผลรวม 3 6 2 3" xfId="21103" xr:uid="{21F1E441-D287-48FB-BE47-74630AB254C9}"/>
    <cellStyle name="ผลรวม 3 6 2 3 2" xfId="34573" xr:uid="{0A372A84-F3F8-4AB1-B4F1-70A35ED1BA66}"/>
    <cellStyle name="ผลรวม 3 6 2 3 3" xfId="42683" xr:uid="{AFDA2D6D-67DE-45D5-975F-AFF5D97EE953}"/>
    <cellStyle name="ผลรวม 3 6 2 3 4" xfId="47009" xr:uid="{77AFBD4B-0C7E-4292-9F09-C83FF03EA187}"/>
    <cellStyle name="ผลรวม 3 6 2 4" xfId="20348" xr:uid="{214FFEDA-E19E-4554-A1B8-0FAFA851AFA7}"/>
    <cellStyle name="ผลรวม 3 6 2 4 2" xfId="33862" xr:uid="{E8F538C6-D932-4AF4-A243-135D21E85502}"/>
    <cellStyle name="ผลรวม 3 6 2 4 3" xfId="42121" xr:uid="{23A31C96-0406-4B44-B556-1948369A13FF}"/>
    <cellStyle name="ผลรวม 3 6 2 4 4" xfId="46552" xr:uid="{14317196-001C-47C9-AF76-4625F70D8235}"/>
    <cellStyle name="ผลรวม 3 6 2 5" xfId="23293" xr:uid="{D2B27D18-83DC-4C43-9DE4-DB39A3D2557F}"/>
    <cellStyle name="ผลรวม 3 6 2 5 2" xfId="36716" xr:uid="{C138F2A7-CF2F-49E7-862D-0956A56E33B8}"/>
    <cellStyle name="ผลรวม 3 6 2 5 3" xfId="44246" xr:uid="{3577370A-73A4-48D5-ABBD-9B4165E5A073}"/>
    <cellStyle name="ผลรวม 3 6 2 5 4" xfId="48012" xr:uid="{F40EA369-95ED-468B-B37A-CDDED9D7928E}"/>
    <cellStyle name="ผลรวม 3 6 2 6" xfId="17935" xr:uid="{5C234F12-2486-4546-8315-0172B7831F48}"/>
    <cellStyle name="ผลรวม 3 6 2 6 2" xfId="31726" xr:uid="{FA028F18-93B9-45AB-9D0B-2E7EF73BCD2D}"/>
    <cellStyle name="ผลรวม 3 6 2 6 3" xfId="40383" xr:uid="{89D5A5CB-2F59-4936-8985-96D12FB57F7C}"/>
    <cellStyle name="ผลรวม 3 6 2 6 4" xfId="45480" xr:uid="{5A52CA43-D1EC-48AF-BCD0-DBA4021C9777}"/>
    <cellStyle name="ผลรวม 3 6 2 7" xfId="10382" xr:uid="{41EDF3CC-05ED-4845-B574-61C96A1745E9}"/>
    <cellStyle name="ผลรวม 3 6 2 8" xfId="24997" xr:uid="{C355D549-1431-4318-8169-84619734EC3B}"/>
    <cellStyle name="ผลรวม 3 6 2 9" xfId="9869" xr:uid="{DEC8B595-DBBA-4CA5-A7A1-579BA082D6A7}"/>
    <cellStyle name="ผลรวม 3 6 3" xfId="17937" xr:uid="{0280DF26-B08E-4D43-9D18-181F9C4E8410}"/>
    <cellStyle name="ผลรวม 3 6 3 2" xfId="17938" xr:uid="{6657A32E-1DF8-43E6-AC0E-B8194D26FCCF}"/>
    <cellStyle name="ผลรวม 3 6 3 2 2" xfId="31729" xr:uid="{1B012A30-C709-4C1C-8043-829791BC8486}"/>
    <cellStyle name="ผลรวม 3 6 3 2 3" xfId="40386" xr:uid="{C432EA07-C6A6-448E-87EA-8B5B365D7DEA}"/>
    <cellStyle name="ผลรวม 3 6 3 2 4" xfId="45483" xr:uid="{0A12A0A8-5718-4607-A0E6-854A03031CA1}"/>
    <cellStyle name="ผลรวม 3 6 3 3" xfId="31728" xr:uid="{DF878B16-D004-476B-B161-BD0B809B22C1}"/>
    <cellStyle name="ผลรวม 3 6 3 4" xfId="40385" xr:uid="{5407DCBE-FE19-466B-9C5B-E567D5A42D94}"/>
    <cellStyle name="ผลรวม 3 6 3 5" xfId="45482" xr:uid="{30E67C28-9CE2-422D-B168-D1CF8C5075DA}"/>
    <cellStyle name="ผลรวม 3 6 4" xfId="17939" xr:uid="{5CF4BF08-553C-4C23-B828-C0B06941E806}"/>
    <cellStyle name="ผลรวม 3 6 4 2" xfId="17940" xr:uid="{5D647F90-3EA5-4611-A01F-3180411CB4D8}"/>
    <cellStyle name="ผลรวม 3 6 4 2 2" xfId="31731" xr:uid="{8EEF38AC-F4C2-4E82-AFE6-3F3527EAD3F4}"/>
    <cellStyle name="ผลรวม 3 6 4 2 3" xfId="40388" xr:uid="{86C5E904-4712-4A45-A8D7-A124D5385E4D}"/>
    <cellStyle name="ผลรวม 3 6 4 2 4" xfId="45485" xr:uid="{537A76F5-5B6B-4A82-8DD6-625B6AD8FC18}"/>
    <cellStyle name="ผลรวม 3 6 4 3" xfId="31730" xr:uid="{43A5D4BD-8A94-49CB-90C9-8002C581535A}"/>
    <cellStyle name="ผลรวม 3 6 4 4" xfId="40387" xr:uid="{E8AA3682-1C5F-4F69-8B0C-A15F6C57F5EF}"/>
    <cellStyle name="ผลรวม 3 6 4 5" xfId="45484" xr:uid="{328D07A9-DB98-4C09-B6EA-D66A3EE97082}"/>
    <cellStyle name="ผลรวม 3 6 5" xfId="17941" xr:uid="{C6A39D31-0724-41BE-8F03-6843FCFDCA10}"/>
    <cellStyle name="ผลรวม 3 6 5 2" xfId="31732" xr:uid="{30B8AC4C-0DFA-42EE-B85D-7A52628E4A1A}"/>
    <cellStyle name="ผลรวม 3 6 5 3" xfId="40389" xr:uid="{F44536C6-2325-46C0-8049-50AFFD93B217}"/>
    <cellStyle name="ผลรวม 3 6 5 4" xfId="45486" xr:uid="{E96D7890-0EDB-4406-8CBE-B829895E4D5D}"/>
    <cellStyle name="ผลรวม 3 6 6" xfId="20598" xr:uid="{AC62E122-86B1-4374-BE41-0F2E2BF2E083}"/>
    <cellStyle name="ผลรวม 3 6 6 2" xfId="34077" xr:uid="{59DAF613-7341-4A4C-8984-AA72E7BB9168}"/>
    <cellStyle name="ผลรวม 3 6 6 3" xfId="42301" xr:uid="{77C93012-E12D-4F44-9F51-F6C198AC1245}"/>
    <cellStyle name="ผลรวม 3 6 6 4" xfId="46705" xr:uid="{9B7BE0BE-1ABC-43C7-8344-DB76D795A606}"/>
    <cellStyle name="ผลรวม 3 6 7" xfId="21411" xr:uid="{52BC4E53-4DC3-4420-B7BE-E00C57A25348}"/>
    <cellStyle name="ผลรวม 3 6 7 2" xfId="34877" xr:uid="{725B81C1-87BC-49F4-9DE7-BC07A39B8430}"/>
    <cellStyle name="ผลรวม 3 6 7 3" xfId="42913" xr:uid="{631C49F5-FCB5-44A4-BE8D-FAD3FF98467B}"/>
    <cellStyle name="ผลรวม 3 6 7 4" xfId="47181" xr:uid="{D8B76D6E-767F-4561-B934-7E8397993433}"/>
    <cellStyle name="ผลรวม 3 6 8" xfId="22786" xr:uid="{C0F89B4E-F7DC-4C85-9F2F-0E26006BFDED}"/>
    <cellStyle name="ผลรวม 3 6 8 2" xfId="36220" xr:uid="{C446C757-6082-40F0-A390-AD0BDB521C9C}"/>
    <cellStyle name="ผลรวม 3 6 8 3" xfId="43894" xr:uid="{05D4FC48-D4DE-48D4-AA66-4CCD2971A4FE}"/>
    <cellStyle name="ผลรวม 3 6 8 4" xfId="47782" xr:uid="{FC6BACED-606F-4407-8322-806F25FE826A}"/>
    <cellStyle name="ผลรวม 3 6 9" xfId="17934" xr:uid="{BFA322B7-1FF8-4FCB-9C9F-D400FB13A8EA}"/>
    <cellStyle name="ผลรวม 3 6 9 2" xfId="31725" xr:uid="{6EC9C1E4-95C9-4EC6-AFB9-A8D5CCA8DB8B}"/>
    <cellStyle name="ผลรวม 3 6 9 3" xfId="40382" xr:uid="{BB310300-BC67-4EC5-B37E-A8C9E110E61E}"/>
    <cellStyle name="ผลรวม 3 6 9 4" xfId="45479" xr:uid="{889FBC94-35EB-4571-805E-3861D2ABE48C}"/>
    <cellStyle name="ผลรวม 3 7" xfId="6978" xr:uid="{8DD35AC2-BFB3-47A9-9D88-98716E5120BD}"/>
    <cellStyle name="ผลรวม 3 7 10" xfId="38479" xr:uid="{31B7E704-1A76-4F5F-960A-3CA21AD11C7A}"/>
    <cellStyle name="ผลรวม 3 7 2" xfId="7523" xr:uid="{36A046CD-9F8C-49D8-8D31-E59AAB73EEC8}"/>
    <cellStyle name="ผลรวม 3 7 2 2" xfId="21104" xr:uid="{C2EE7F75-8626-4CBC-A122-70F8A2832093}"/>
    <cellStyle name="ผลรวม 3 7 2 2 2" xfId="34574" xr:uid="{417C6EC9-17AE-4DED-8F5F-18B82AE32100}"/>
    <cellStyle name="ผลรวม 3 7 2 2 3" xfId="42684" xr:uid="{9669CADA-8A24-46C7-9088-68BD8C55C2A2}"/>
    <cellStyle name="ผลรวม 3 7 2 2 4" xfId="47010" xr:uid="{6352AEDE-7525-4953-96E6-BF7440380C83}"/>
    <cellStyle name="ผลรวม 3 7 2 3" xfId="18793" xr:uid="{8AA4BC6F-615E-41F7-BBEC-C8EA1D08DABA}"/>
    <cellStyle name="ผลรวม 3 7 2 3 2" xfId="32517" xr:uid="{430267AC-AA62-4397-BFD3-50FFE7A02263}"/>
    <cellStyle name="ผลรวม 3 7 2 3 3" xfId="41093" xr:uid="{4CE78814-F192-4D15-AA79-85822D4AEB2E}"/>
    <cellStyle name="ผลรวม 3 7 2 3 4" xfId="46016" xr:uid="{C02002DB-D4FE-422C-BC13-6F559653AFBF}"/>
    <cellStyle name="ผลรวม 3 7 2 4" xfId="23294" xr:uid="{8DF0CF97-987C-4D69-933A-3232B3D702A8}"/>
    <cellStyle name="ผลรวม 3 7 2 4 2" xfId="36717" xr:uid="{143CDDD6-37CD-4673-892D-9A987C6172C7}"/>
    <cellStyle name="ผลรวม 3 7 2 4 3" xfId="44247" xr:uid="{5BD5BF6E-2463-4184-97CE-DB3CC886DC88}"/>
    <cellStyle name="ผลรวม 3 7 2 4 4" xfId="48013" xr:uid="{35F8CE90-D661-4F89-BBA2-28A027E04313}"/>
    <cellStyle name="ผลรวม 3 7 2 5" xfId="17943" xr:uid="{D233162E-39CB-4FEB-8753-5E5150AFD2DC}"/>
    <cellStyle name="ผลรวม 3 7 2 5 2" xfId="31734" xr:uid="{41510762-5BC6-41B9-B29A-25BB9E116434}"/>
    <cellStyle name="ผลรวม 3 7 2 5 3" xfId="40391" xr:uid="{2545B39B-2AB0-4C25-BF73-5F5B30DE8DEF}"/>
    <cellStyle name="ผลรวม 3 7 2 5 4" xfId="45488" xr:uid="{2E27E257-BBE3-4131-831A-080C099A30F9}"/>
    <cellStyle name="ผลรวม 3 7 2 6" xfId="10383" xr:uid="{BDCE6996-9C65-42F4-ABE8-84BE21902FBF}"/>
    <cellStyle name="ผลรวม 3 7 2 7" xfId="24998" xr:uid="{C1CDD8FC-2E07-4A89-A5FF-21CEE1AF6C30}"/>
    <cellStyle name="ผลรวม 3 7 2 8" xfId="9880" xr:uid="{542D3EB9-54D2-4937-A356-511DD557FF01}"/>
    <cellStyle name="ผลรวม 3 7 2 9" xfId="38181" xr:uid="{CBD16CC0-309E-4F96-90F7-43A42D2B429F}"/>
    <cellStyle name="ผลรวม 3 7 3" xfId="20599" xr:uid="{091AC3CB-0380-4A1C-A36C-2F38C3E13F9F}"/>
    <cellStyle name="ผลรวม 3 7 3 2" xfId="34078" xr:uid="{F2530223-94D5-4630-A3BF-B833E1C5E4A9}"/>
    <cellStyle name="ผลรวม 3 7 3 3" xfId="42302" xr:uid="{1345EE99-477E-4A2A-9C27-58D760796F87}"/>
    <cellStyle name="ผลรวม 3 7 3 4" xfId="46706" xr:uid="{F86EC67B-3C18-4ABD-B659-43CC016A3591}"/>
    <cellStyle name="ผลรวม 3 7 4" xfId="22501" xr:uid="{341DF852-20A2-4F82-B685-FB8B0CAECF63}"/>
    <cellStyle name="ผลรวม 3 7 4 2" xfId="35944" xr:uid="{88D15CAD-C665-401D-B9A2-ADEC1AC8DA14}"/>
    <cellStyle name="ผลรวม 3 7 4 3" xfId="43640" xr:uid="{2CEFE2EF-3EF2-4A06-83C9-F8824B7EEB49}"/>
    <cellStyle name="ผลรวม 3 7 4 4" xfId="47564" xr:uid="{5D2F13E2-E14B-48F0-9BD5-65827A978828}"/>
    <cellStyle name="ผลรวม 3 7 5" xfId="22787" xr:uid="{4FE5ED46-0335-42B5-8067-76D3F37C61A2}"/>
    <cellStyle name="ผลรวม 3 7 5 2" xfId="36221" xr:uid="{1DA87F2F-2690-4D46-8A07-5FAD9D33B630}"/>
    <cellStyle name="ผลรวม 3 7 5 3" xfId="43895" xr:uid="{3BD70D2F-0528-4641-B693-B37F365091D4}"/>
    <cellStyle name="ผลรวม 3 7 5 4" xfId="47783" xr:uid="{D54B16BB-8483-4830-9C6B-5CC69ECAAE55}"/>
    <cellStyle name="ผลรวม 3 7 6" xfId="17942" xr:uid="{06090D77-108C-4D6C-AADE-AA4BBD6B2256}"/>
    <cellStyle name="ผลรวม 3 7 6 2" xfId="31733" xr:uid="{C9858F2B-448F-4DB3-AD05-14638CD48C2B}"/>
    <cellStyle name="ผลรวม 3 7 6 3" xfId="40390" xr:uid="{CC983D00-9F3B-4A14-9F00-4CCA516C32F9}"/>
    <cellStyle name="ผลรวม 3 7 6 4" xfId="45487" xr:uid="{C180CD76-7DF5-40D1-80A6-CE14A0C5E20C}"/>
    <cellStyle name="ผลรวม 3 7 7" xfId="9850" xr:uid="{D9B7FB09-1B25-45E8-BAE6-D8E4B5109D92}"/>
    <cellStyle name="ผลรวม 3 7 8" xfId="24488" xr:uid="{4D2D73F5-8D11-4A2B-8E57-14BEC6FC1425}"/>
    <cellStyle name="ผลรวม 3 7 9" xfId="29496" xr:uid="{08079952-F25F-48F0-95F5-ED63CD3197A7}"/>
    <cellStyle name="ผลรวม 3 8" xfId="6979" xr:uid="{2FD14489-BA73-420C-BC74-11A9E0DF6DA4}"/>
    <cellStyle name="ผลรวม 3 8 2" xfId="7524" xr:uid="{F999FA10-C19B-4BCE-86D4-B4B58E80A6C0}"/>
    <cellStyle name="ผลรวม 3 8 2 2" xfId="18753" xr:uid="{A72C6309-FAF9-4C41-AD11-68F1EA384D56}"/>
    <cellStyle name="ผลรวม 3 8 2 2 2" xfId="32481" xr:uid="{054419E9-2848-4282-B082-4D8F51D69426}"/>
    <cellStyle name="ผลรวม 3 8 2 2 3" xfId="41058" xr:uid="{B83784B2-CC0F-4E94-9CFF-1E903AE5741C}"/>
    <cellStyle name="ผลรวม 3 8 2 2 4" xfId="45983" xr:uid="{F4CA97C7-7A97-4199-9C5D-E684F9A9D4D8}"/>
    <cellStyle name="ผลรวม 3 8 2 3" xfId="23295" xr:uid="{FE762087-64DD-46E4-B8AA-F841B460F8D2}"/>
    <cellStyle name="ผลรวม 3 8 2 3 2" xfId="36718" xr:uid="{382EEFDA-E53C-4FD1-85A6-80BFC3E3B247}"/>
    <cellStyle name="ผลรวม 3 8 2 3 3" xfId="44248" xr:uid="{F7C4FE87-2E9D-47E8-BA61-001C9A9537C8}"/>
    <cellStyle name="ผลรวม 3 8 2 3 4" xfId="48014" xr:uid="{1E5831D5-6208-49A5-8690-50B2E65F0CD7}"/>
    <cellStyle name="ผลรวม 3 8 2 4" xfId="21105" xr:uid="{BA52F945-FFCB-4BC1-BEF4-5D99A0EB6B74}"/>
    <cellStyle name="ผลรวม 3 8 2 4 2" xfId="34575" xr:uid="{C48ADF43-A075-484B-9CA9-E50C380A23E4}"/>
    <cellStyle name="ผลรวม 3 8 2 4 3" xfId="42685" xr:uid="{ED76DDFB-5DD0-42AD-8D6D-83D2C7E33F28}"/>
    <cellStyle name="ผลรวม 3 8 2 4 4" xfId="47011" xr:uid="{F7E78690-15FF-4739-832F-F28AFE786433}"/>
    <cellStyle name="ผลรวม 3 8 2 5" xfId="10384" xr:uid="{FEBA5BB9-B48A-4F52-8569-B0CE4C795E5F}"/>
    <cellStyle name="ผลรวม 3 8 2 6" xfId="24999" xr:uid="{6B9F35EA-ADAB-4047-AD32-6DE2322689B9}"/>
    <cellStyle name="ผลรวม 3 8 2 7" xfId="9883" xr:uid="{461DF460-67AF-4FB5-9CD7-590599771EFC}"/>
    <cellStyle name="ผลรวม 3 8 2 8" xfId="38180" xr:uid="{F6154C8E-6E1D-443B-8520-6A1681F8DA3D}"/>
    <cellStyle name="ผลรวม 3 8 3" xfId="21412" xr:uid="{7633D3F0-1CDD-4218-963F-D1B0139413F7}"/>
    <cellStyle name="ผลรวม 3 8 3 2" xfId="34878" xr:uid="{121B16CE-754E-4BDB-80EE-E30FCB32A800}"/>
    <cellStyle name="ผลรวม 3 8 3 3" xfId="42914" xr:uid="{2A97256A-E48E-4DE4-AAAC-210566E086D7}"/>
    <cellStyle name="ผลรวม 3 8 3 4" xfId="47182" xr:uid="{FC76C9B0-8ED9-4764-B914-22BDFC6129D0}"/>
    <cellStyle name="ผลรวม 3 8 4" xfId="22788" xr:uid="{7988F6C6-FA02-490B-B156-6424C69C58C1}"/>
    <cellStyle name="ผลรวม 3 8 4 2" xfId="36222" xr:uid="{32AF840D-7D50-4957-8394-86084DF5B45E}"/>
    <cellStyle name="ผลรวม 3 8 4 3" xfId="43896" xr:uid="{01E46941-8A9D-4C91-9DEA-B799B835D294}"/>
    <cellStyle name="ผลรวม 3 8 4 4" xfId="47784" xr:uid="{07A003CC-6E84-49F7-A8FD-F6FFAAC12B3B}"/>
    <cellStyle name="ผลรวม 3 8 5" xfId="20600" xr:uid="{885AB182-4946-4172-AABD-57395FE19750}"/>
    <cellStyle name="ผลรวม 3 8 5 2" xfId="34079" xr:uid="{A7F9E405-C877-4BF5-87A3-0B83FA914FC2}"/>
    <cellStyle name="ผลรวม 3 8 5 3" xfId="42303" xr:uid="{87FE3F62-870E-4E8D-8EEA-18C07F06C190}"/>
    <cellStyle name="ผลรวม 3 8 5 4" xfId="46707" xr:uid="{266E065A-7A52-4854-AC09-BABE0D29AD1C}"/>
    <cellStyle name="ผลรวม 3 8 6" xfId="9851" xr:uid="{41D51793-5F62-4A5D-94F1-5A7E96421EA0}"/>
    <cellStyle name="ผลรวม 3 8 7" xfId="24489" xr:uid="{F578C2B4-9E36-407F-AFB1-9A9526A17E2B}"/>
    <cellStyle name="ผลรวม 3 8 8" xfId="33709" xr:uid="{22A61765-8DAD-4434-94D2-3164192D8379}"/>
    <cellStyle name="ผลรวม 3 8 9" xfId="38478" xr:uid="{4FD2431F-170E-459B-A3CC-523BEF11499D}"/>
    <cellStyle name="ผลรวม 3 9" xfId="7516" xr:uid="{2538FD4C-FC8E-401B-ACD5-54E36CEAE956}"/>
    <cellStyle name="ผลรวม 3 9 2" xfId="18792" xr:uid="{985B3F5C-E1ED-42F2-A790-E64D2BDF0A5E}"/>
    <cellStyle name="ผลรวม 3 9 2 2" xfId="32516" xr:uid="{0154E133-0970-41CA-BB5F-4CA473B90063}"/>
    <cellStyle name="ผลรวม 3 9 2 3" xfId="41092" xr:uid="{831EB5B0-0A6D-425E-A2FB-FE57F60ED6CB}"/>
    <cellStyle name="ผลรวม 3 9 2 4" xfId="46015" xr:uid="{A35F1B37-1EE9-4DF2-BD7A-D967B5D35036}"/>
    <cellStyle name="ผลรวม 3 9 3" xfId="23287" xr:uid="{CB71E671-53E1-4673-9ABD-67E91B875EDA}"/>
    <cellStyle name="ผลรวม 3 9 3 2" xfId="36710" xr:uid="{CBF8F773-8A40-4F67-A4C0-2F07C8635404}"/>
    <cellStyle name="ผลรวม 3 9 3 3" xfId="44240" xr:uid="{AD40999E-198D-41D0-AAD5-888659FC397F}"/>
    <cellStyle name="ผลรวม 3 9 3 4" xfId="48006" xr:uid="{59DC7EB6-657D-4E70-9A6C-1873C88935AB}"/>
    <cellStyle name="ผลรวม 3 9 4" xfId="21097" xr:uid="{CC92DCD0-B2DD-4EC5-9D0E-5A7A9DB20794}"/>
    <cellStyle name="ผลรวม 3 9 4 2" xfId="34567" xr:uid="{137624E6-90A1-4699-8936-C48329F69328}"/>
    <cellStyle name="ผลรวม 3 9 4 3" xfId="42677" xr:uid="{1DD1090E-958B-41AA-933A-4A5992A07A41}"/>
    <cellStyle name="ผลรวม 3 9 4 4" xfId="47003" xr:uid="{C37FCEA4-577F-4C05-B073-0BF6BF6E2896}"/>
    <cellStyle name="ผลรวม 3 9 5" xfId="10376" xr:uid="{B21463E3-4F5C-43D9-8C1C-1E448FD856B6}"/>
    <cellStyle name="ผลรวม 3 9 6" xfId="24991" xr:uid="{FE31F852-F89D-46B9-B29A-84F88E3FEDAD}"/>
    <cellStyle name="ผลรวม 3 9 7" xfId="8548" xr:uid="{78413411-45A2-4F04-9FC1-8E8A193F68FE}"/>
    <cellStyle name="ผลรวม 3 9 8" xfId="43558" xr:uid="{515D3185-0345-44B5-8C41-8D6F1E487DA2}"/>
    <cellStyle name="ผลรวม 4" xfId="6980" xr:uid="{1AE95C75-1BAA-4E63-A28B-E7E29180EE22}"/>
    <cellStyle name="ผลรวม 4 10" xfId="22789" xr:uid="{5236F918-CE76-4649-A2D1-0FE9D59F3169}"/>
    <cellStyle name="ผลรวม 4 10 2" xfId="36223" xr:uid="{70FD1574-37FF-47C1-8212-607642113B6D}"/>
    <cellStyle name="ผลรวม 4 10 3" xfId="43897" xr:uid="{B84F44A4-1FE8-42AC-8EC7-631B94967D69}"/>
    <cellStyle name="ผลรวม 4 10 4" xfId="47785" xr:uid="{860021F3-430C-436B-A469-8D9B8F3BAD7C}"/>
    <cellStyle name="ผลรวม 4 11" xfId="17944" xr:uid="{E7A35861-684A-4FAB-8C36-A6B10B91B8F3}"/>
    <cellStyle name="ผลรวม 4 11 2" xfId="31735" xr:uid="{07B7060A-C876-421D-B8DB-947CAE713D54}"/>
    <cellStyle name="ผลรวม 4 11 3" xfId="40392" xr:uid="{981773AF-E645-4203-9A1C-E3208C819C8C}"/>
    <cellStyle name="ผลรวม 4 11 4" xfId="45489" xr:uid="{84CCA517-40D6-49D5-B8EA-84C2E67EAFA0}"/>
    <cellStyle name="ผลรวม 4 12" xfId="9852" xr:uid="{2551F628-7E7F-403D-9DD3-5A3833D1BA83}"/>
    <cellStyle name="ผลรวม 4 13" xfId="24490" xr:uid="{D0F465EE-3D41-4092-BE4E-7D86A592D8AD}"/>
    <cellStyle name="ผลรวม 4 14" xfId="29499" xr:uid="{AF021365-0673-46F7-A2EF-D38653AEE6F8}"/>
    <cellStyle name="ผลรวม 4 15" xfId="38477" xr:uid="{6DE69967-00E2-4457-A054-CD32A9A2ECF0}"/>
    <cellStyle name="ผลรวม 4 2" xfId="6981" xr:uid="{A31F7A04-2177-4432-9582-5506D511A10C}"/>
    <cellStyle name="ผลรวม 4 2 10" xfId="22790" xr:uid="{1634EAD3-E2A0-4791-9EDF-FE95B6288250}"/>
    <cellStyle name="ผลรวม 4 2 10 2" xfId="36224" xr:uid="{A1C3D998-DBA1-4C9E-ADA3-70AB6A0BEE2D}"/>
    <cellStyle name="ผลรวม 4 2 10 3" xfId="43898" xr:uid="{8AB9DABE-E7E0-438F-A269-A7D9B037AF9C}"/>
    <cellStyle name="ผลรวม 4 2 10 4" xfId="47786" xr:uid="{589D479B-AAC1-46B7-B53B-E47F6D3F5012}"/>
    <cellStyle name="ผลรวม 4 2 11" xfId="17945" xr:uid="{AFB3899D-BC12-4A04-906F-51E053B533DD}"/>
    <cellStyle name="ผลรวม 4 2 11 2" xfId="31736" xr:uid="{604ABBD1-72DE-48A5-97C1-EB3A5EAD18A0}"/>
    <cellStyle name="ผลรวม 4 2 11 3" xfId="40393" xr:uid="{B71D0A07-CEF9-4025-968E-AD9F0E0B5E22}"/>
    <cellStyle name="ผลรวม 4 2 11 4" xfId="45490" xr:uid="{DDFA41B7-62E7-4C8B-9287-E6C237BAA8C6}"/>
    <cellStyle name="ผลรวม 4 2 12" xfId="9853" xr:uid="{B20132E8-61A8-4F88-8CE0-E22481C54BA2}"/>
    <cellStyle name="ผลรวม 4 2 13" xfId="24491" xr:uid="{02726158-26DF-418C-8A89-D43E96BFE800}"/>
    <cellStyle name="ผลรวม 4 2 14" xfId="29498" xr:uid="{32B8DEF8-E1EC-4692-9EE2-F69D0BB91C0F}"/>
    <cellStyle name="ผลรวม 4 2 15" xfId="38476" xr:uid="{9F084A4D-35C9-408E-AC0B-9AF9429D3746}"/>
    <cellStyle name="ผลรวม 4 2 2" xfId="7526" xr:uid="{4CDDA3F1-7CC5-4A6A-9686-74B1D58FACBE}"/>
    <cellStyle name="ผลรวม 4 2 2 10" xfId="43526" xr:uid="{7C72AC7D-A195-4EA9-84A5-1C24BF8D35C5}"/>
    <cellStyle name="ผลรวม 4 2 2 2" xfId="17947" xr:uid="{4A266569-2DA2-4E0B-ACBE-E1CDBEFE26E2}"/>
    <cellStyle name="ผลรวม 4 2 2 2 2" xfId="31738" xr:uid="{AAA3A13B-A5BE-4B73-A40B-A76DE94BB885}"/>
    <cellStyle name="ผลรวม 4 2 2 2 3" xfId="40395" xr:uid="{EFE99459-A8A9-4EE7-8DD2-3A1A85FE5675}"/>
    <cellStyle name="ผลรวม 4 2 2 2 4" xfId="45492" xr:uid="{0A4A34FC-1835-4E41-A0D2-F0E837113E4A}"/>
    <cellStyle name="ผลรวม 4 2 2 3" xfId="21107" xr:uid="{5CEC7485-00CE-4B47-93E7-7935FA81216E}"/>
    <cellStyle name="ผลรวม 4 2 2 3 2" xfId="34577" xr:uid="{FE55772C-3E34-4778-8466-792C2498974C}"/>
    <cellStyle name="ผลรวม 4 2 2 3 3" xfId="42687" xr:uid="{7C5F32B5-0977-4D66-8AC4-B39F97AE3970}"/>
    <cellStyle name="ผลรวม 4 2 2 3 4" xfId="47013" xr:uid="{75FD2A2D-ED84-4265-B869-A150CD2E130D}"/>
    <cellStyle name="ผลรวม 4 2 2 4" xfId="18794" xr:uid="{068379B2-2DBF-4485-87DE-B11919A573E0}"/>
    <cellStyle name="ผลรวม 4 2 2 4 2" xfId="32518" xr:uid="{578F4C1F-11B0-4F23-8742-F21965AD7AF8}"/>
    <cellStyle name="ผลรวม 4 2 2 4 3" xfId="41094" xr:uid="{095D4E5C-CF9C-4C97-BFFB-C19189424412}"/>
    <cellStyle name="ผลรวม 4 2 2 4 4" xfId="46017" xr:uid="{514C1DF6-B56B-427B-9A8B-9680A86995BC}"/>
    <cellStyle name="ผลรวม 4 2 2 5" xfId="23297" xr:uid="{29DE6552-6BA4-4A23-A356-B0B610634F9C}"/>
    <cellStyle name="ผลรวม 4 2 2 5 2" xfId="36720" xr:uid="{E3218D60-0F49-47CC-87BF-799DD9673289}"/>
    <cellStyle name="ผลรวม 4 2 2 5 3" xfId="44250" xr:uid="{97370CCE-8D0E-4DDB-8200-5507FD56A3C4}"/>
    <cellStyle name="ผลรวม 4 2 2 5 4" xfId="48016" xr:uid="{064850A8-05B1-4B0E-853D-715E5BD00412}"/>
    <cellStyle name="ผลรวม 4 2 2 6" xfId="17946" xr:uid="{111877EB-8859-4FCE-A1B9-475B6F0F0D27}"/>
    <cellStyle name="ผลรวม 4 2 2 6 2" xfId="31737" xr:uid="{A4E00C8C-E6A3-41ED-AA68-ECFE6FAEB243}"/>
    <cellStyle name="ผลรวม 4 2 2 6 3" xfId="40394" xr:uid="{CDF33051-41A5-49B8-83CF-0D42B94E2583}"/>
    <cellStyle name="ผลรวม 4 2 2 6 4" xfId="45491" xr:uid="{989594D9-3B78-44E5-AA9B-04A10919030E}"/>
    <cellStyle name="ผลรวม 4 2 2 7" xfId="10386" xr:uid="{407340F6-98E9-43D4-A7EC-FEF167A6A99C}"/>
    <cellStyle name="ผลรวม 4 2 2 8" xfId="25001" xr:uid="{E9D8EC89-B074-449A-9050-CEC9DC80DF24}"/>
    <cellStyle name="ผลรวม 4 2 2 9" xfId="9877" xr:uid="{32FD535B-CE0B-4793-9DF4-9DEBF62EC134}"/>
    <cellStyle name="ผลรวม 4 2 3" xfId="17948" xr:uid="{71AF478B-A9B7-48E8-83BC-3E6B614D34CF}"/>
    <cellStyle name="ผลรวม 4 2 3 2" xfId="17949" xr:uid="{B74D21AC-62BA-4EF2-B9CA-C8CBE3AA6AD1}"/>
    <cellStyle name="ผลรวม 4 2 3 2 2" xfId="31740" xr:uid="{3B17457B-54AE-4130-9642-F482839C2216}"/>
    <cellStyle name="ผลรวม 4 2 3 2 3" xfId="40397" xr:uid="{00E32773-79DF-4DA4-973C-DFCE92E826E5}"/>
    <cellStyle name="ผลรวม 4 2 3 2 4" xfId="45494" xr:uid="{080E2E3E-7D12-43BF-BDCC-270D5349D2CD}"/>
    <cellStyle name="ผลรวม 4 2 3 3" xfId="31739" xr:uid="{A762BDCF-C063-42E7-9193-7B7845F839E3}"/>
    <cellStyle name="ผลรวม 4 2 3 4" xfId="40396" xr:uid="{09725B19-ACE3-466B-A27B-2F04852C5314}"/>
    <cellStyle name="ผลรวม 4 2 3 5" xfId="45493" xr:uid="{A20B4907-A767-4FBB-8B6F-75919F89DB2D}"/>
    <cellStyle name="ผลรวม 4 2 4" xfId="17950" xr:uid="{8A7DD966-4097-4AF8-84BF-A9466132068C}"/>
    <cellStyle name="ผลรวม 4 2 4 2" xfId="17951" xr:uid="{2CE1C599-F287-4906-8C77-B5BDEF4E4114}"/>
    <cellStyle name="ผลรวม 4 2 4 2 2" xfId="31742" xr:uid="{BF746007-0402-45FE-9951-8A85A1FA5001}"/>
    <cellStyle name="ผลรวม 4 2 4 2 3" xfId="40399" xr:uid="{23E5ECEF-AFB0-4EE6-B8C4-24229D92A9FB}"/>
    <cellStyle name="ผลรวม 4 2 4 2 4" xfId="45496" xr:uid="{83C0EFB2-7120-4EC4-8744-4FB0F5EF579E}"/>
    <cellStyle name="ผลรวม 4 2 4 3" xfId="31741" xr:uid="{AD45B246-09D1-411F-80C7-F80299482988}"/>
    <cellStyle name="ผลรวม 4 2 4 4" xfId="40398" xr:uid="{02055FCA-D0DA-4174-8A4A-C0DC6A4301B9}"/>
    <cellStyle name="ผลรวม 4 2 4 5" xfId="45495" xr:uid="{535C9CD2-3524-436B-A5A5-0A7E410E3DCB}"/>
    <cellStyle name="ผลรวม 4 2 5" xfId="17952" xr:uid="{BEB4114E-56A2-40A3-A3C7-E9C859B66287}"/>
    <cellStyle name="ผลรวม 4 2 5 2" xfId="17953" xr:uid="{66796485-E36C-4F9A-A006-F130274BF666}"/>
    <cellStyle name="ผลรวม 4 2 5 2 2" xfId="31744" xr:uid="{69264B49-1633-4C68-B2B5-456728D8B878}"/>
    <cellStyle name="ผลรวม 4 2 5 2 3" xfId="40401" xr:uid="{6237B267-C333-4788-BD3F-DA72FF7C44C8}"/>
    <cellStyle name="ผลรวม 4 2 5 2 4" xfId="45498" xr:uid="{29A01CAC-F706-4805-B1BB-DC89F35A8A17}"/>
    <cellStyle name="ผลรวม 4 2 5 3" xfId="31743" xr:uid="{C029A577-67ED-45C2-A976-B3554B33CC18}"/>
    <cellStyle name="ผลรวม 4 2 5 4" xfId="40400" xr:uid="{F67BBA07-AD61-4A31-9ED7-B88E2B98D211}"/>
    <cellStyle name="ผลรวม 4 2 5 5" xfId="45497" xr:uid="{628651D7-D0A7-403E-A0BE-57292B266521}"/>
    <cellStyle name="ผลรวม 4 2 6" xfId="17954" xr:uid="{903298D7-2ECB-430B-8BF6-183FD0DC90C1}"/>
    <cellStyle name="ผลรวม 4 2 6 2" xfId="17955" xr:uid="{B0FEACF8-6763-474D-A94F-126E2DCF4834}"/>
    <cellStyle name="ผลรวม 4 2 6 2 2" xfId="31746" xr:uid="{481A251B-3D1C-44D8-8958-42E2BD7E3EF7}"/>
    <cellStyle name="ผลรวม 4 2 6 2 3" xfId="40403" xr:uid="{17C1A78F-AD96-47EC-99BF-2C7792DDEEE7}"/>
    <cellStyle name="ผลรวม 4 2 6 2 4" xfId="45500" xr:uid="{E25CF549-3D61-4C98-B56F-269520F0E0DF}"/>
    <cellStyle name="ผลรวม 4 2 6 3" xfId="31745" xr:uid="{883B9FA5-2237-4736-BC48-D8B6B59E1915}"/>
    <cellStyle name="ผลรวม 4 2 6 4" xfId="40402" xr:uid="{1A8C6617-C5DE-4B6D-A894-7FE5DB98908E}"/>
    <cellStyle name="ผลรวม 4 2 6 5" xfId="45499" xr:uid="{42CE845A-8EBB-411E-B93D-4723CE15AC28}"/>
    <cellStyle name="ผลรวม 4 2 7" xfId="17956" xr:uid="{27317AF7-726F-4123-A072-01F96A154989}"/>
    <cellStyle name="ผลรวม 4 2 7 2" xfId="31747" xr:uid="{941D8821-A4DE-4E6B-99DC-DF30815149BF}"/>
    <cellStyle name="ผลรวม 4 2 7 3" xfId="40404" xr:uid="{2DD25EEC-CF43-4B79-865B-741A54B41D05}"/>
    <cellStyle name="ผลรวม 4 2 7 4" xfId="45501" xr:uid="{52A866C8-1E70-4F4D-8943-C700B75187C1}"/>
    <cellStyle name="ผลรวม 4 2 8" xfId="20602" xr:uid="{29A9DF9C-6734-4939-A2C8-3310A4D97DB3}"/>
    <cellStyle name="ผลรวม 4 2 8 2" xfId="34081" xr:uid="{FC9211B1-9E2D-4981-BAA3-5495C3384A14}"/>
    <cellStyle name="ผลรวม 4 2 8 3" xfId="42305" xr:uid="{5622B37D-531C-4116-BC66-DAD993B1D265}"/>
    <cellStyle name="ผลรวม 4 2 8 4" xfId="46709" xr:uid="{9BA81BD3-A643-45B8-950E-F1AABD3185F3}"/>
    <cellStyle name="ผลรวม 4 2 9" xfId="21407" xr:uid="{0427DE12-9CFC-43FE-AD35-ED59F3FE8FEF}"/>
    <cellStyle name="ผลรวม 4 2 9 2" xfId="34873" xr:uid="{41CF4FDB-5276-4A8E-917E-C754F2C3FF6A}"/>
    <cellStyle name="ผลรวม 4 2 9 3" xfId="42909" xr:uid="{932320B0-D1EA-4B17-83BA-B31C45749CEA}"/>
    <cellStyle name="ผลรวม 4 2 9 4" xfId="47177" xr:uid="{EE107370-68D9-46CB-BC6D-48D49F94C374}"/>
    <cellStyle name="ผลรวม 4 3" xfId="6982" xr:uid="{C75D4055-E3AA-4F26-8DA5-5A6FFCD703BA}"/>
    <cellStyle name="ผลรวม 4 3 10" xfId="17957" xr:uid="{ACD988B3-393C-4D1F-A43B-075705289A0F}"/>
    <cellStyle name="ผลรวม 4 3 10 2" xfId="31748" xr:uid="{87E1982A-5F01-49ED-80A0-2D1E7DE84A39}"/>
    <cellStyle name="ผลรวม 4 3 10 3" xfId="40405" xr:uid="{2115E714-2D02-4459-8F87-E7571757B1A0}"/>
    <cellStyle name="ผลรวม 4 3 10 4" xfId="45502" xr:uid="{02F030A6-FACF-49B6-8F94-FCFF5AF20CBA}"/>
    <cellStyle name="ผลรวม 4 3 11" xfId="9854" xr:uid="{B83ACF22-0CBE-41B6-A61B-3F312F85CEF0}"/>
    <cellStyle name="ผลรวม 4 3 12" xfId="24492" xr:uid="{BE10C7A6-9C4A-4033-A9BB-1AE4B2DFEC1C}"/>
    <cellStyle name="ผลรวม 4 3 13" xfId="29497" xr:uid="{552C5266-8014-4295-9A02-D43025FA161B}"/>
    <cellStyle name="ผลรวม 4 3 14" xfId="38469" xr:uid="{DECDC4B5-2408-41BB-9F66-D1F0C954984C}"/>
    <cellStyle name="ผลรวม 4 3 2" xfId="7527" xr:uid="{F0BFC294-BE9A-4982-93D4-5B06174AE92F}"/>
    <cellStyle name="ผลรวม 4 3 2 10" xfId="29727" xr:uid="{99521404-9715-4740-8B9E-052CEC849D44}"/>
    <cellStyle name="ผลรวม 4 3 2 2" xfId="17959" xr:uid="{FC83E3E8-5205-4F22-91B1-A0921EE7201A}"/>
    <cellStyle name="ผลรวม 4 3 2 2 2" xfId="31750" xr:uid="{B828FB0E-E9DB-4041-8921-DE2E94AEACCF}"/>
    <cellStyle name="ผลรวม 4 3 2 2 3" xfId="40407" xr:uid="{592BA723-B20D-4E8D-AD49-69496B95BFC1}"/>
    <cellStyle name="ผลรวม 4 3 2 2 4" xfId="45504" xr:uid="{A51BEBF1-C312-4C49-A1C0-BD6014D1444A}"/>
    <cellStyle name="ผลรวม 4 3 2 3" xfId="21108" xr:uid="{DA10277B-CA2B-4319-8010-A71879EFE6FD}"/>
    <cellStyle name="ผลรวม 4 3 2 3 2" xfId="34578" xr:uid="{8ED45D33-4980-4796-A4ED-475A56A04D71}"/>
    <cellStyle name="ผลรวม 4 3 2 3 3" xfId="42688" xr:uid="{5FA72C65-7F57-4D46-A981-46220B7FEEF3}"/>
    <cellStyle name="ผลรวม 4 3 2 3 4" xfId="47014" xr:uid="{9F3C6E1A-C311-4580-9F3A-3AB54E862477}"/>
    <cellStyle name="ผลรวม 4 3 2 4" xfId="19015" xr:uid="{98F0EB98-BD89-4109-90F9-66B94B39C348}"/>
    <cellStyle name="ผลรวม 4 3 2 4 2" xfId="32714" xr:uid="{7667FAF7-9AEA-4185-87E6-3C604E357B0F}"/>
    <cellStyle name="ผลรวม 4 3 2 4 3" xfId="41251" xr:uid="{DFCFCE16-65DC-4E89-AB0A-16DDF6062C11}"/>
    <cellStyle name="ผลรวม 4 3 2 4 4" xfId="46126" xr:uid="{4B636028-70C4-4E50-B8EE-5890D09C2D07}"/>
    <cellStyle name="ผลรวม 4 3 2 5" xfId="23298" xr:uid="{A9B8C0CB-6BF9-46EE-A52E-B555FC62DE69}"/>
    <cellStyle name="ผลรวม 4 3 2 5 2" xfId="36721" xr:uid="{85150EF1-FF42-483E-8DA2-3F10788D2085}"/>
    <cellStyle name="ผลรวม 4 3 2 5 3" xfId="44251" xr:uid="{B64C83FD-6E27-4AAF-91D8-2E691B66C901}"/>
    <cellStyle name="ผลรวม 4 3 2 5 4" xfId="48017" xr:uid="{7BA3D95C-85FF-4CDE-A352-8980651B7A4A}"/>
    <cellStyle name="ผลรวม 4 3 2 6" xfId="17958" xr:uid="{9871DCE7-A649-4484-B9C1-64B2471B2912}"/>
    <cellStyle name="ผลรวม 4 3 2 6 2" xfId="31749" xr:uid="{7AE1D2E3-FF33-4B71-A26E-D133D3E22452}"/>
    <cellStyle name="ผลรวม 4 3 2 6 3" xfId="40406" xr:uid="{E9397057-904A-4AA5-B77B-8F6D35E9E7B2}"/>
    <cellStyle name="ผลรวม 4 3 2 6 4" xfId="45503" xr:uid="{394C8C0F-8E5D-41A0-A71B-16C93E3F23CD}"/>
    <cellStyle name="ผลรวม 4 3 2 7" xfId="10387" xr:uid="{B44F6117-38DA-41F4-B4B5-C7489F44730C}"/>
    <cellStyle name="ผลรวม 4 3 2 8" xfId="25002" xr:uid="{6F4E52E9-4095-4A1D-9573-9B9E05E66E3B}"/>
    <cellStyle name="ผลรวม 4 3 2 9" xfId="9874" xr:uid="{B5126E4C-E5B7-42AE-8146-2F746B73E32E}"/>
    <cellStyle name="ผลรวม 4 3 3" xfId="17960" xr:uid="{0D5C8B67-C384-4D6A-9B76-A5BF7234E724}"/>
    <cellStyle name="ผลรวม 4 3 3 2" xfId="17961" xr:uid="{BB3FA7FF-C137-45D1-A11D-4C7ECA165BE2}"/>
    <cellStyle name="ผลรวม 4 3 3 2 2" xfId="31752" xr:uid="{6D237473-59AE-4DB3-8A8C-1A290842FA12}"/>
    <cellStyle name="ผลรวม 4 3 3 2 3" xfId="40409" xr:uid="{9D7CA796-BFC9-4A91-8A1C-86C85E76B528}"/>
    <cellStyle name="ผลรวม 4 3 3 2 4" xfId="45506" xr:uid="{73BEEB6B-9DAB-4EDD-8B5C-6497CEF2B280}"/>
    <cellStyle name="ผลรวม 4 3 3 3" xfId="31751" xr:uid="{5B457699-AE40-44F2-A621-18433C9DF458}"/>
    <cellStyle name="ผลรวม 4 3 3 4" xfId="40408" xr:uid="{345370A9-462F-4C87-AEC6-E2792D78E263}"/>
    <cellStyle name="ผลรวม 4 3 3 5" xfId="45505" xr:uid="{39323809-3341-45A1-8888-2CA75655D8FD}"/>
    <cellStyle name="ผลรวม 4 3 4" xfId="17962" xr:uid="{2DE4F923-72AA-4152-A51A-2529667EEEDA}"/>
    <cellStyle name="ผลรวม 4 3 4 2" xfId="17963" xr:uid="{F92053A6-7BDB-4F3A-9B26-FD5E5AB26E28}"/>
    <cellStyle name="ผลรวม 4 3 4 2 2" xfId="31754" xr:uid="{A571C869-5A3E-47A6-A68C-6019B65AEA68}"/>
    <cellStyle name="ผลรวม 4 3 4 2 3" xfId="40411" xr:uid="{11070571-EB48-4BB2-8D74-B413DDC717A5}"/>
    <cellStyle name="ผลรวม 4 3 4 2 4" xfId="45508" xr:uid="{35A9879A-0306-4B2E-9E12-041620172D74}"/>
    <cellStyle name="ผลรวม 4 3 4 3" xfId="31753" xr:uid="{A817B6F9-856E-419A-BDA8-F98EECE01CB6}"/>
    <cellStyle name="ผลรวม 4 3 4 4" xfId="40410" xr:uid="{60C3531B-F456-4BCD-B242-12EBC9E0C5F3}"/>
    <cellStyle name="ผลรวม 4 3 4 5" xfId="45507" xr:uid="{AAF44658-FE83-4588-AD9B-FD965EA5AEB4}"/>
    <cellStyle name="ผลรวม 4 3 5" xfId="17964" xr:uid="{11338773-14DA-4461-8164-963F68474492}"/>
    <cellStyle name="ผลรวม 4 3 5 2" xfId="17965" xr:uid="{5FF60299-0B20-48F5-AD4F-5A1D094B791D}"/>
    <cellStyle name="ผลรวม 4 3 5 2 2" xfId="31756" xr:uid="{EDB7EC73-F1AA-4D5B-A06B-C0BE38668F02}"/>
    <cellStyle name="ผลรวม 4 3 5 2 3" xfId="40413" xr:uid="{C79D4C9D-0EE1-42D2-AC71-3C955B204097}"/>
    <cellStyle name="ผลรวม 4 3 5 2 4" xfId="45510" xr:uid="{6DAF301F-0278-421B-87B7-E91CA067352A}"/>
    <cellStyle name="ผลรวม 4 3 5 3" xfId="31755" xr:uid="{83FDCA0C-768A-4971-8B96-9A665040805C}"/>
    <cellStyle name="ผลรวม 4 3 5 4" xfId="40412" xr:uid="{7F1D8A06-FBD4-47CE-8838-B0428ED1B117}"/>
    <cellStyle name="ผลรวม 4 3 5 5" xfId="45509" xr:uid="{12DBEDEC-3143-449F-A358-8CAECA0B811C}"/>
    <cellStyle name="ผลรวม 4 3 6" xfId="17966" xr:uid="{2F252866-5477-47BD-91ED-AD9D229DBEFF}"/>
    <cellStyle name="ผลรวม 4 3 6 2" xfId="31757" xr:uid="{B3C729B7-CC2D-4F11-9AAA-D0624F2F0065}"/>
    <cellStyle name="ผลรวม 4 3 6 3" xfId="40414" xr:uid="{E4CFEE0F-4185-47FA-A7D8-BC780E11E823}"/>
    <cellStyle name="ผลรวม 4 3 6 4" xfId="45511" xr:uid="{2B2428EE-7E62-48EE-B2B7-2E397A75AEB0}"/>
    <cellStyle name="ผลรวม 4 3 7" xfId="20603" xr:uid="{4241AAAA-8DE3-4F95-B37D-2A5F3145AF5C}"/>
    <cellStyle name="ผลรวม 4 3 7 2" xfId="34082" xr:uid="{01029DEC-3C5C-4355-B10F-0EDBA3603E59}"/>
    <cellStyle name="ผลรวม 4 3 7 3" xfId="42306" xr:uid="{7E13676C-5C18-40B9-AC3A-ED663B30D6F8}"/>
    <cellStyle name="ผลรวม 4 3 7 4" xfId="46710" xr:uid="{E89F5F26-6138-4101-9BF4-DAAD2F02A7BF}"/>
    <cellStyle name="ผลรวม 4 3 8" xfId="21410" xr:uid="{E665A8CC-9A89-4A28-B70C-B1B82A1DD9B9}"/>
    <cellStyle name="ผลรวม 4 3 8 2" xfId="34876" xr:uid="{57075999-3AB2-449E-A385-9F2836D62D2D}"/>
    <cellStyle name="ผลรวม 4 3 8 3" xfId="42912" xr:uid="{15259C19-97C7-41B2-B62D-9096D24C3DDD}"/>
    <cellStyle name="ผลรวม 4 3 8 4" xfId="47180" xr:uid="{914976F2-0A1E-44D8-878B-99933635FB8D}"/>
    <cellStyle name="ผลรวม 4 3 9" xfId="22791" xr:uid="{ADA16B92-54FA-4DCF-9684-C5A6DB2EB494}"/>
    <cellStyle name="ผลรวม 4 3 9 2" xfId="36225" xr:uid="{1C5647A8-9254-40AF-B656-0B9D11E90108}"/>
    <cellStyle name="ผลรวม 4 3 9 3" xfId="43899" xr:uid="{7FF789F2-6E1A-413B-93AD-1763CEF3EE11}"/>
    <cellStyle name="ผลรวม 4 3 9 4" xfId="47787" xr:uid="{25B2100E-F226-46D6-AA98-F39CE142D414}"/>
    <cellStyle name="ผลรวม 4 4" xfId="6983" xr:uid="{7C720B2C-2EF9-412C-904B-CE2A6C576888}"/>
    <cellStyle name="ผลรวม 4 4 10" xfId="17967" xr:uid="{B0C7CF19-AF60-4A34-8D4C-3E71D505DDE6}"/>
    <cellStyle name="ผลรวม 4 4 10 2" xfId="31758" xr:uid="{CF8E694A-2535-4718-96B1-75BADAC00D6B}"/>
    <cellStyle name="ผลรวม 4 4 10 3" xfId="40415" xr:uid="{0CF2DFBB-FCD1-4CFC-A589-F3FAB01886CD}"/>
    <cellStyle name="ผลรวม 4 4 10 4" xfId="45512" xr:uid="{71FACEC6-4AB9-468C-AE7C-2FB2E5D400A4}"/>
    <cellStyle name="ผลรวม 4 4 11" xfId="9855" xr:uid="{A08FBD0A-C989-4518-AF85-F70625862169}"/>
    <cellStyle name="ผลรวม 4 4 12" xfId="24493" xr:uid="{FE9F9AE8-7BC2-44D6-A67B-5D25520B4F65}"/>
    <cellStyle name="ผลรวม 4 4 13" xfId="33710" xr:uid="{1BAC7FF0-288B-46BC-998C-4208B642F834}"/>
    <cellStyle name="ผลรวม 4 4 14" xfId="44103" xr:uid="{9F530A92-25A5-4AAC-8815-BB627EC3C1F7}"/>
    <cellStyle name="ผลรวม 4 4 2" xfId="7528" xr:uid="{2CE8F92E-858B-4489-B8C0-82F8BFBEB8EA}"/>
    <cellStyle name="ผลรวม 4 4 2 10" xfId="43412" xr:uid="{D022155E-3934-47D8-9354-1804EC003202}"/>
    <cellStyle name="ผลรวม 4 4 2 2" xfId="17969" xr:uid="{ED191B84-9EAB-4AA4-90E7-5080DD147E84}"/>
    <cellStyle name="ผลรวม 4 4 2 2 2" xfId="31760" xr:uid="{FA1BC725-B57C-4715-93AA-3B64724A3F7C}"/>
    <cellStyle name="ผลรวม 4 4 2 2 3" xfId="40417" xr:uid="{4A8B6DC0-5E59-4A02-BEA9-123EFCAE679A}"/>
    <cellStyle name="ผลรวม 4 4 2 2 4" xfId="45514" xr:uid="{BE75FB04-3859-4352-906A-FB078423AB5D}"/>
    <cellStyle name="ผลรวม 4 4 2 3" xfId="21109" xr:uid="{92512B39-438D-4471-ADD8-A86EA1BF460D}"/>
    <cellStyle name="ผลรวม 4 4 2 3 2" xfId="34579" xr:uid="{6610F18D-653F-44AA-BC7B-3D1C3F586E0B}"/>
    <cellStyle name="ผลรวม 4 4 2 3 3" xfId="42689" xr:uid="{19CD4467-4140-4396-8492-042E696B354D}"/>
    <cellStyle name="ผลรวม 4 4 2 3 4" xfId="47015" xr:uid="{86F5CED0-2E2C-40E7-81A4-1807BE470D91}"/>
    <cellStyle name="ผลรวม 4 4 2 4" xfId="18795" xr:uid="{D58763C6-091D-4E55-9F10-4D5C09BE7D26}"/>
    <cellStyle name="ผลรวม 4 4 2 4 2" xfId="32519" xr:uid="{8C89AF10-0DE4-42C9-983E-F65F05534403}"/>
    <cellStyle name="ผลรวม 4 4 2 4 3" xfId="41095" xr:uid="{8E540A4B-72DD-4233-A314-70C60295A58A}"/>
    <cellStyle name="ผลรวม 4 4 2 4 4" xfId="46018" xr:uid="{E96A28C6-B76A-440F-8B92-36FE0F3C2864}"/>
    <cellStyle name="ผลรวม 4 4 2 5" xfId="23299" xr:uid="{F9B14723-A18F-49BE-B71D-0052687EBB1C}"/>
    <cellStyle name="ผลรวม 4 4 2 5 2" xfId="36722" xr:uid="{4C97355C-92E5-4E88-B509-24E9DCBBC4D2}"/>
    <cellStyle name="ผลรวม 4 4 2 5 3" xfId="44252" xr:uid="{35980432-CF1C-4BF0-A084-FC7A095CF050}"/>
    <cellStyle name="ผลรวม 4 4 2 5 4" xfId="48018" xr:uid="{D6E1F347-1549-4AB0-A368-10E2C9552406}"/>
    <cellStyle name="ผลรวม 4 4 2 6" xfId="17968" xr:uid="{3A4B42B0-DDAF-4B51-A7AE-9E77F4B6102D}"/>
    <cellStyle name="ผลรวม 4 4 2 6 2" xfId="31759" xr:uid="{F0071E0A-29D2-4889-B340-136264702D86}"/>
    <cellStyle name="ผลรวม 4 4 2 6 3" xfId="40416" xr:uid="{53208FD8-463D-4FD9-A819-B5C06802A0C2}"/>
    <cellStyle name="ผลรวม 4 4 2 6 4" xfId="45513" xr:uid="{921E5D4F-3A4B-4C04-AF34-9ED77D218948}"/>
    <cellStyle name="ผลรวม 4 4 2 7" xfId="10388" xr:uid="{B89259F8-AC47-4937-B3FB-844E3E6BC430}"/>
    <cellStyle name="ผลรวม 4 4 2 8" xfId="25003" xr:uid="{4035148D-0185-488E-A874-0DE7F5CE665D}"/>
    <cellStyle name="ผลรวม 4 4 2 9" xfId="9871" xr:uid="{3B9BD516-95BB-4535-9CDB-E774D470C3A6}"/>
    <cellStyle name="ผลรวม 4 4 3" xfId="17970" xr:uid="{AE00CC3F-F839-4ACB-A800-73EFEE1E280E}"/>
    <cellStyle name="ผลรวม 4 4 3 2" xfId="17971" xr:uid="{8B1E66DC-19FD-4969-BE74-D5EED1D36FD2}"/>
    <cellStyle name="ผลรวม 4 4 3 2 2" xfId="31762" xr:uid="{0BE2811A-781D-4B5F-A422-93AA56B52D6F}"/>
    <cellStyle name="ผลรวม 4 4 3 2 3" xfId="40419" xr:uid="{3F8BD7D8-2739-4739-850C-ED1CAE9F1206}"/>
    <cellStyle name="ผลรวม 4 4 3 2 4" xfId="45516" xr:uid="{28D2453E-B6FB-47B6-960F-ED404F426BA5}"/>
    <cellStyle name="ผลรวม 4 4 3 3" xfId="31761" xr:uid="{2C5DBDEE-B067-4F5C-91B2-E0838CB2C8C5}"/>
    <cellStyle name="ผลรวม 4 4 3 4" xfId="40418" xr:uid="{36761D23-524A-47EA-885E-CAD572C6F70F}"/>
    <cellStyle name="ผลรวม 4 4 3 5" xfId="45515" xr:uid="{FF6EE082-E1C2-457A-AA74-DBF9481A694C}"/>
    <cellStyle name="ผลรวม 4 4 4" xfId="17972" xr:uid="{9F2DD932-961C-4B35-8B66-4F79DCDC065A}"/>
    <cellStyle name="ผลรวม 4 4 4 2" xfId="17973" xr:uid="{A4CBA63B-FE8D-4217-8234-2AD5EDAF6C59}"/>
    <cellStyle name="ผลรวม 4 4 4 2 2" xfId="31764" xr:uid="{7B4849D8-A351-49C0-8CB4-C64E1055BEEB}"/>
    <cellStyle name="ผลรวม 4 4 4 2 3" xfId="40421" xr:uid="{DBF97CFB-A2F3-4E98-A4F9-D6AAEEA6B1BB}"/>
    <cellStyle name="ผลรวม 4 4 4 2 4" xfId="45518" xr:uid="{9C098B51-2468-4B0D-8DC7-23A95FFDF7EA}"/>
    <cellStyle name="ผลรวม 4 4 4 3" xfId="31763" xr:uid="{9D5D6D07-3515-49EB-BEDF-89465EC9EE9E}"/>
    <cellStyle name="ผลรวม 4 4 4 4" xfId="40420" xr:uid="{33F73A86-7108-41C8-ABD5-66FB0A536B25}"/>
    <cellStyle name="ผลรวม 4 4 4 5" xfId="45517" xr:uid="{A5A38A6B-0146-4635-B09C-83C684D66B96}"/>
    <cellStyle name="ผลรวม 4 4 5" xfId="17974" xr:uid="{E57E0D96-835D-4983-8DCC-8D7B20559EAC}"/>
    <cellStyle name="ผลรวม 4 4 5 2" xfId="17975" xr:uid="{963CB626-5857-4120-9533-772F5271E442}"/>
    <cellStyle name="ผลรวม 4 4 5 2 2" xfId="31766" xr:uid="{9B6F305C-083B-4F02-A374-A642011EE822}"/>
    <cellStyle name="ผลรวม 4 4 5 2 3" xfId="40423" xr:uid="{29EFF442-16DF-4ED5-B834-FF6221D5BE22}"/>
    <cellStyle name="ผลรวม 4 4 5 2 4" xfId="45520" xr:uid="{318CE101-24C5-496D-8B48-94B142C026F6}"/>
    <cellStyle name="ผลรวม 4 4 5 3" xfId="31765" xr:uid="{5F08BF8C-DB71-4C42-BB33-DFC95542FFEB}"/>
    <cellStyle name="ผลรวม 4 4 5 4" xfId="40422" xr:uid="{D2EBB75E-ED18-45D5-A041-15E9C783F95F}"/>
    <cellStyle name="ผลรวม 4 4 5 5" xfId="45519" xr:uid="{4ABDD503-8079-41D1-B05A-7AF3EBA6F854}"/>
    <cellStyle name="ผลรวม 4 4 6" xfId="17976" xr:uid="{FD0A81DE-6A08-44BA-82D0-CFEA8BD74CE1}"/>
    <cellStyle name="ผลรวม 4 4 6 2" xfId="31767" xr:uid="{6344B0D1-9FA4-4326-A6B0-AC3EE5C6522D}"/>
    <cellStyle name="ผลรวม 4 4 6 3" xfId="40424" xr:uid="{C54B0AEC-5CCC-4F47-8D9F-7772FB70ABF9}"/>
    <cellStyle name="ผลรวม 4 4 6 4" xfId="45521" xr:uid="{EFA48E4C-7A63-423E-AF8F-11B8A7E487A7}"/>
    <cellStyle name="ผลรวม 4 4 7" xfId="20604" xr:uid="{71E1B578-F357-4F4C-967D-287478D61557}"/>
    <cellStyle name="ผลรวม 4 4 7 2" xfId="34083" xr:uid="{20FEE3E8-B87C-4322-B4D9-B30131638272}"/>
    <cellStyle name="ผลรวม 4 4 7 3" xfId="42307" xr:uid="{83D7DC50-9274-49D1-ADC0-752596DB50DE}"/>
    <cellStyle name="ผลรวม 4 4 7 4" xfId="46711" xr:uid="{58A0C621-EA4F-4B61-BA0A-095469E260BF}"/>
    <cellStyle name="ผลรวม 4 4 8" xfId="22500" xr:uid="{AC48CF2B-F642-4C33-B73E-93ACF57CFE00}"/>
    <cellStyle name="ผลรวม 4 4 8 2" xfId="35943" xr:uid="{E2D87789-9530-45CA-8BB0-5345EFAF4174}"/>
    <cellStyle name="ผลรวม 4 4 8 3" xfId="43639" xr:uid="{E56C3E1E-ADCD-4A92-8357-2C60BC679591}"/>
    <cellStyle name="ผลรวม 4 4 8 4" xfId="47563" xr:uid="{5E958C52-3D19-4F59-A7BA-C679E802504E}"/>
    <cellStyle name="ผลรวม 4 4 9" xfId="22792" xr:uid="{8283D110-1D78-4FF2-873D-6FA2DC8E8660}"/>
    <cellStyle name="ผลรวม 4 4 9 2" xfId="36226" xr:uid="{B456A7AD-ECAE-4594-9C27-FA4BFCA24F63}"/>
    <cellStyle name="ผลรวม 4 4 9 3" xfId="43900" xr:uid="{18BFC06C-627E-4EE6-B59F-E2062D14941C}"/>
    <cellStyle name="ผลรวม 4 4 9 4" xfId="47788" xr:uid="{D1EDE1E5-5934-4B0E-9A14-8C23E7816555}"/>
    <cellStyle name="ผลรวม 4 5" xfId="6984" xr:uid="{D59FFC8B-9E41-4685-A4BF-CEF220CE8516}"/>
    <cellStyle name="ผลรวม 4 5 10" xfId="9856" xr:uid="{782B824D-4A70-4214-A489-F3920011C416}"/>
    <cellStyle name="ผลรวม 4 5 11" xfId="24494" xr:uid="{4BE1F44D-D6BA-41A6-9549-E8DDD606E239}"/>
    <cellStyle name="ผลรวม 4 5 12" xfId="8357" xr:uid="{B32E3494-A8D0-434B-9A5A-63639B5B7460}"/>
    <cellStyle name="ผลรวม 4 5 13" xfId="41464" xr:uid="{4F0826C9-9C86-4FDF-BD80-68FDFEE311D0}"/>
    <cellStyle name="ผลรวม 4 5 2" xfId="7529" xr:uid="{6D537CB1-CF0F-4CBE-AFDF-95C75E26A218}"/>
    <cellStyle name="ผลรวม 4 5 2 10" xfId="43055" xr:uid="{F7B7D00D-0F23-452C-B6AD-FBCE8BBA1322}"/>
    <cellStyle name="ผลรวม 4 5 2 2" xfId="17979" xr:uid="{5DF191EB-13E0-45D3-A788-196ABFC1C350}"/>
    <cellStyle name="ผลรวม 4 5 2 2 2" xfId="31770" xr:uid="{E802C7DB-2119-43F4-B4E6-3F041CAB935B}"/>
    <cellStyle name="ผลรวม 4 5 2 2 3" xfId="40427" xr:uid="{B691B281-D704-4D75-A6D9-F0E7F5D5CF5F}"/>
    <cellStyle name="ผลรวม 4 5 2 2 4" xfId="45524" xr:uid="{45DF7743-E949-416D-B37D-6047E86AC972}"/>
    <cellStyle name="ผลรวม 4 5 2 3" xfId="21110" xr:uid="{AC1A7317-B719-4478-AFC1-14F96DEA1B94}"/>
    <cellStyle name="ผลรวม 4 5 2 3 2" xfId="34580" xr:uid="{F07CE22D-ADC9-4FFE-8A11-9799A4C2F47F}"/>
    <cellStyle name="ผลรวม 4 5 2 3 3" xfId="42690" xr:uid="{90B432D3-6336-47A9-A9A9-8E70395FD4CC}"/>
    <cellStyle name="ผลรวม 4 5 2 3 4" xfId="47016" xr:uid="{B3CC9A35-D0A6-4204-B4C7-0D63828D0DE7}"/>
    <cellStyle name="ผลรวม 4 5 2 4" xfId="18796" xr:uid="{B49C7A4F-F7AE-448B-8537-4DCE9F439EF3}"/>
    <cellStyle name="ผลรวม 4 5 2 4 2" xfId="32520" xr:uid="{7DFFC63B-689E-41C9-A2ED-DB563A7C0503}"/>
    <cellStyle name="ผลรวม 4 5 2 4 3" xfId="41096" xr:uid="{B3436872-0FAF-4D57-95CB-B0964BC31E45}"/>
    <cellStyle name="ผลรวม 4 5 2 4 4" xfId="46019" xr:uid="{0790F6CC-5FAF-4ED9-BF3F-D6D3D1B12BD7}"/>
    <cellStyle name="ผลรวม 4 5 2 5" xfId="23300" xr:uid="{F357437C-AA76-4112-809B-CE3B7D931B78}"/>
    <cellStyle name="ผลรวม 4 5 2 5 2" xfId="36723" xr:uid="{148E9F5B-F45B-4761-A1F8-9A8B63626BFF}"/>
    <cellStyle name="ผลรวม 4 5 2 5 3" xfId="44253" xr:uid="{576E57AB-E22C-4B3B-8C2C-C6D99E2F9CF2}"/>
    <cellStyle name="ผลรวม 4 5 2 5 4" xfId="48019" xr:uid="{F61EEE9F-3E80-46BE-AB93-BD1821A94397}"/>
    <cellStyle name="ผลรวม 4 5 2 6" xfId="17978" xr:uid="{D1715099-D5FB-440C-B9C8-7A61754BD766}"/>
    <cellStyle name="ผลรวม 4 5 2 6 2" xfId="31769" xr:uid="{64D6D349-64A1-4D00-A151-D051296A1C79}"/>
    <cellStyle name="ผลรวม 4 5 2 6 3" xfId="40426" xr:uid="{70EC27C2-70A2-4283-9E3F-D1A1DFD49961}"/>
    <cellStyle name="ผลรวม 4 5 2 6 4" xfId="45523" xr:uid="{28C195A2-2B76-4DE0-90BF-699C1CAB6742}"/>
    <cellStyle name="ผลรวม 4 5 2 7" xfId="10389" xr:uid="{1E5EE013-88C5-49CD-A048-D8827B2C7ACB}"/>
    <cellStyle name="ผลรวม 4 5 2 8" xfId="25004" xr:uid="{BBAF45C3-16DB-4B1F-870C-5E8053351865}"/>
    <cellStyle name="ผลรวม 4 5 2 9" xfId="9876" xr:uid="{9B8D3FCE-C595-4461-A0C3-816AA2B59EE6}"/>
    <cellStyle name="ผลรวม 4 5 3" xfId="17980" xr:uid="{D987A5B9-D09B-43E7-A947-1D53E953A25A}"/>
    <cellStyle name="ผลรวม 4 5 3 2" xfId="17981" xr:uid="{9A7138C7-A8E9-4543-BFDA-608A7903AA71}"/>
    <cellStyle name="ผลรวม 4 5 3 2 2" xfId="31772" xr:uid="{B9D31282-3EE3-4D2C-92BF-0F5B74D243A9}"/>
    <cellStyle name="ผลรวม 4 5 3 2 3" xfId="40429" xr:uid="{69878272-A9C6-4351-B299-C5CF80865CB3}"/>
    <cellStyle name="ผลรวม 4 5 3 2 4" xfId="45526" xr:uid="{FC3EEF03-C3CA-43CC-9585-FC565BCE50C4}"/>
    <cellStyle name="ผลรวม 4 5 3 3" xfId="31771" xr:uid="{5B2BF907-2F4D-4A97-970B-9F01E3FA767C}"/>
    <cellStyle name="ผลรวม 4 5 3 4" xfId="40428" xr:uid="{4573650E-B1AD-4E0B-87B1-E7D4CC865C95}"/>
    <cellStyle name="ผลรวม 4 5 3 5" xfId="45525" xr:uid="{986A761C-B7AD-4C98-B3E1-6227D19DE94F}"/>
    <cellStyle name="ผลรวม 4 5 4" xfId="17982" xr:uid="{1FA140BF-366C-4B78-9F49-35EE251ABC2F}"/>
    <cellStyle name="ผลรวม 4 5 4 2" xfId="17983" xr:uid="{D4F58F70-5768-4650-9767-303A8C28B81D}"/>
    <cellStyle name="ผลรวม 4 5 4 2 2" xfId="31774" xr:uid="{3B75DA81-AA61-44B9-9D41-6C619D68D729}"/>
    <cellStyle name="ผลรวม 4 5 4 2 3" xfId="40431" xr:uid="{B98CF74F-AA43-4662-AFCF-52286F6FBC80}"/>
    <cellStyle name="ผลรวม 4 5 4 2 4" xfId="45528" xr:uid="{694C2B03-3818-4C79-A6B4-761CCDED2BAA}"/>
    <cellStyle name="ผลรวม 4 5 4 3" xfId="31773" xr:uid="{9F8A65C6-0CF5-410D-BB83-68D173B16BAB}"/>
    <cellStyle name="ผลรวม 4 5 4 4" xfId="40430" xr:uid="{7B3E7D71-F1C1-482E-B2FE-33AE71DCE32A}"/>
    <cellStyle name="ผลรวม 4 5 4 5" xfId="45527" xr:uid="{9B3E624B-9F07-4A8F-8FC4-D54543AB6F3D}"/>
    <cellStyle name="ผลรวม 4 5 5" xfId="17984" xr:uid="{BF9D2698-6163-4CA0-9A1C-D7D56E58E0A6}"/>
    <cellStyle name="ผลรวม 4 5 5 2" xfId="31775" xr:uid="{3EEF3375-D95A-4755-A4AF-85D73DD367DA}"/>
    <cellStyle name="ผลรวม 4 5 5 3" xfId="40432" xr:uid="{792A9CFE-EF75-4C22-ACAC-DFE23BBAE6AA}"/>
    <cellStyle name="ผลรวม 4 5 5 4" xfId="45529" xr:uid="{95882E48-EF9B-4E88-878B-4670F59B9F23}"/>
    <cellStyle name="ผลรวม 4 5 6" xfId="20605" xr:uid="{35367047-8C1C-4B4C-911A-ECFB29E86221}"/>
    <cellStyle name="ผลรวม 4 5 6 2" xfId="34084" xr:uid="{C39C992A-768B-4A52-8CDF-62F539C50EE0}"/>
    <cellStyle name="ผลรวม 4 5 6 3" xfId="42308" xr:uid="{576648AA-A396-4D1E-82A7-A127569EDB81}"/>
    <cellStyle name="ผลรวม 4 5 6 4" xfId="46712" xr:uid="{8F35C151-1FDB-4EB1-930F-33F11325D72C}"/>
    <cellStyle name="ผลรวม 4 5 7" xfId="21409" xr:uid="{ECB54C5F-401F-4403-A4DC-A5C236F1ECB9}"/>
    <cellStyle name="ผลรวม 4 5 7 2" xfId="34875" xr:uid="{E809DDDA-4DB8-49AE-BB61-5C26395CDC47}"/>
    <cellStyle name="ผลรวม 4 5 7 3" xfId="42911" xr:uid="{1B10F299-A030-4CFB-8BD7-0747A4305241}"/>
    <cellStyle name="ผลรวม 4 5 7 4" xfId="47179" xr:uid="{2B3C8F65-2753-42F7-8318-191F8B48DA41}"/>
    <cellStyle name="ผลรวม 4 5 8" xfId="22793" xr:uid="{3F295BED-0C6A-455D-9E73-7B5A6AA3D8BE}"/>
    <cellStyle name="ผลรวม 4 5 8 2" xfId="36227" xr:uid="{12359B65-4225-4080-A01E-4821B5C4A54D}"/>
    <cellStyle name="ผลรวม 4 5 8 3" xfId="43901" xr:uid="{8049633D-4DA2-439E-886C-CA3D9CC5BC5F}"/>
    <cellStyle name="ผลรวม 4 5 8 4" xfId="47789" xr:uid="{862028BB-85C0-4E29-AC92-A8671E9E0304}"/>
    <cellStyle name="ผลรวม 4 5 9" xfId="17977" xr:uid="{0046B50B-8659-48C3-9170-F681E11C8567}"/>
    <cellStyle name="ผลรวม 4 5 9 2" xfId="31768" xr:uid="{FCAFD3ED-C002-4E00-BE14-7A7F6BFF3D55}"/>
    <cellStyle name="ผลรวม 4 5 9 3" xfId="40425" xr:uid="{2BEB8ACA-7551-46D8-9F69-B54BD8B621D7}"/>
    <cellStyle name="ผลรวม 4 5 9 4" xfId="45522" xr:uid="{3FFDD346-E4B9-4E11-984D-11BFB60BC456}"/>
    <cellStyle name="ผลรวม 4 6" xfId="6985" xr:uid="{BEF07DCB-D9F0-4042-B3C0-9D9E35695AF1}"/>
    <cellStyle name="ผลรวม 4 6 10" xfId="42541" xr:uid="{87D80079-D93B-45F7-A903-2DBADE30AA3B}"/>
    <cellStyle name="ผลรวม 4 6 2" xfId="7530" xr:uid="{C6AAEA31-8D83-4610-A72E-B59DA53A563E}"/>
    <cellStyle name="ผลรวม 4 6 2 2" xfId="21111" xr:uid="{97096CF4-58A9-4E40-9D28-C25623060979}"/>
    <cellStyle name="ผลรวม 4 6 2 2 2" xfId="34581" xr:uid="{F32497E2-A00D-460E-B174-F7F62EF24D7C}"/>
    <cellStyle name="ผลรวม 4 6 2 2 3" xfId="42691" xr:uid="{4561B5EB-3300-4C2D-ACE4-2041E9CE3CE0}"/>
    <cellStyle name="ผลรวม 4 6 2 2 4" xfId="47017" xr:uid="{D25BE34E-CF7A-451E-9BA6-BA4ED5EEFC1D}"/>
    <cellStyle name="ผลรวม 4 6 2 3" xfId="19048" xr:uid="{75F8B53A-4D81-47F7-94C6-B3A9C4769A16}"/>
    <cellStyle name="ผลรวม 4 6 2 3 2" xfId="32740" xr:uid="{E24FF447-2DAF-46E9-AC08-E72BAC60E483}"/>
    <cellStyle name="ผลรวม 4 6 2 3 3" xfId="41273" xr:uid="{68DC8ADF-A905-40D1-8B6A-A1DA461F5414}"/>
    <cellStyle name="ผลรวม 4 6 2 3 4" xfId="46139" xr:uid="{2DA04D1C-BD45-47B9-A1D3-CA45D32B043A}"/>
    <cellStyle name="ผลรวม 4 6 2 4" xfId="23301" xr:uid="{8F2C92F5-A462-43D2-866E-2745D8FB3B60}"/>
    <cellStyle name="ผลรวม 4 6 2 4 2" xfId="36724" xr:uid="{1B3C6D60-9FA4-491C-981D-834493C2C092}"/>
    <cellStyle name="ผลรวม 4 6 2 4 3" xfId="44254" xr:uid="{485B70AC-1F06-426D-9922-C2E23A16843B}"/>
    <cellStyle name="ผลรวม 4 6 2 4 4" xfId="48020" xr:uid="{58669DD1-1D4A-4786-9DC3-C49323E43FAB}"/>
    <cellStyle name="ผลรวม 4 6 2 5" xfId="17986" xr:uid="{DD270102-CF2A-479B-939C-FFA925442C21}"/>
    <cellStyle name="ผลรวม 4 6 2 5 2" xfId="31777" xr:uid="{5C8EF299-7551-443B-AE31-8CB6D762D08A}"/>
    <cellStyle name="ผลรวม 4 6 2 5 3" xfId="40434" xr:uid="{0A19660B-AAF2-404B-905B-1DCD390E8A85}"/>
    <cellStyle name="ผลรวม 4 6 2 5 4" xfId="45531" xr:uid="{AE95F3C1-89D6-446B-AE7F-B1A958B8289D}"/>
    <cellStyle name="ผลรวม 4 6 2 6" xfId="10390" xr:uid="{36128A43-FC3A-45EC-AC98-A9D7ADB4D7EE}"/>
    <cellStyle name="ผลรวม 4 6 2 7" xfId="25005" xr:uid="{D0207939-86C0-4E82-B5B4-4DB1B0958C7A}"/>
    <cellStyle name="ผลรวม 4 6 2 8" xfId="25181" xr:uid="{A65B0CC0-9B97-42E2-B69A-CF4A6750B298}"/>
    <cellStyle name="ผลรวม 4 6 2 9" xfId="41954" xr:uid="{2FBAA705-2407-4723-893C-2186BC4825FE}"/>
    <cellStyle name="ผลรวม 4 6 3" xfId="20606" xr:uid="{FF2809CF-A6F7-40C7-8F0D-9BAF7BF577D7}"/>
    <cellStyle name="ผลรวม 4 6 3 2" xfId="34085" xr:uid="{2DA31A36-71F0-4F58-81E0-2536C51AD59F}"/>
    <cellStyle name="ผลรวม 4 6 3 3" xfId="42309" xr:uid="{D85D0685-5E33-42FC-88EB-5E367C57CE0B}"/>
    <cellStyle name="ผลรวม 4 6 3 4" xfId="46713" xr:uid="{6B6854CF-FE2F-43E3-8744-86A6C82B725E}"/>
    <cellStyle name="ผลรวม 4 6 4" xfId="21408" xr:uid="{CEB23EEA-1340-410F-B356-EC670D065CC5}"/>
    <cellStyle name="ผลรวม 4 6 4 2" xfId="34874" xr:uid="{2DE8E2DA-248D-4299-B376-371AFCF76750}"/>
    <cellStyle name="ผลรวม 4 6 4 3" xfId="42910" xr:uid="{7C4651CD-1EA2-490D-BBB4-0ECC2AAA3321}"/>
    <cellStyle name="ผลรวม 4 6 4 4" xfId="47178" xr:uid="{83EDE79D-EA8C-4B68-A30B-CD0182B38952}"/>
    <cellStyle name="ผลรวม 4 6 5" xfId="22794" xr:uid="{41FBC708-1C2B-4007-A273-1C6DE008D247}"/>
    <cellStyle name="ผลรวม 4 6 5 2" xfId="36228" xr:uid="{34E2C967-C165-4F71-B3D9-FE1A3303E6BD}"/>
    <cellStyle name="ผลรวม 4 6 5 3" xfId="43902" xr:uid="{17860567-BCC9-4396-9BC1-9F62FDA42AC3}"/>
    <cellStyle name="ผลรวม 4 6 5 4" xfId="47790" xr:uid="{DB6FEC14-3BB8-4CE6-9225-1B931847FDA4}"/>
    <cellStyle name="ผลรวม 4 6 6" xfId="17985" xr:uid="{B10B3D8E-FC60-4729-A123-BD2E4CEA0BC8}"/>
    <cellStyle name="ผลรวม 4 6 6 2" xfId="31776" xr:uid="{B2A69613-F95C-4713-9E63-B96A37FCDDDB}"/>
    <cellStyle name="ผลรวม 4 6 6 3" xfId="40433" xr:uid="{C942AF03-680F-4B44-B3BF-129C0200208B}"/>
    <cellStyle name="ผลรวม 4 6 6 4" xfId="45530" xr:uid="{C0010C7A-72B4-40D8-9C31-73E1648AD3E3}"/>
    <cellStyle name="ผลรวม 4 6 7" xfId="9857" xr:uid="{DB8C4DC2-7DB9-424D-9595-7D986C57F6C0}"/>
    <cellStyle name="ผลรวม 4 6 8" xfId="24495" xr:uid="{4ECD739A-8EAC-4087-B209-0B8B246A5AC5}"/>
    <cellStyle name="ผลรวม 4 6 9" xfId="8358" xr:uid="{CCFC827B-7D58-4CEF-8316-D0AD9F7D0D13}"/>
    <cellStyle name="ผลรวม 4 7" xfId="7525" xr:uid="{C17FB0FD-24D5-4A2E-A970-856FDCF23A8E}"/>
    <cellStyle name="ผลรวม 4 7 2" xfId="19006" xr:uid="{A0382E17-B7AB-4C13-A06A-F90BF7C1F181}"/>
    <cellStyle name="ผลรวม 4 7 2 2" xfId="32706" xr:uid="{5D40A50E-7289-4B26-B369-6B41C47067D0}"/>
    <cellStyle name="ผลรวม 4 7 2 3" xfId="41243" xr:uid="{928FEFB3-F4AC-4C70-A686-0296A6D4FD41}"/>
    <cellStyle name="ผลรวม 4 7 2 4" xfId="46124" xr:uid="{B97BD2DF-A037-4D68-9F3D-F9F5EF34F413}"/>
    <cellStyle name="ผลรวม 4 7 3" xfId="23296" xr:uid="{BD5DAA6F-D4CD-4956-8188-CBEED7193A09}"/>
    <cellStyle name="ผลรวม 4 7 3 2" xfId="36719" xr:uid="{A97E567F-58D4-4FD6-8531-40A011226208}"/>
    <cellStyle name="ผลรวม 4 7 3 3" xfId="44249" xr:uid="{341232C0-DE6A-4D9D-BE2D-49CC44C68A0A}"/>
    <cellStyle name="ผลรวม 4 7 3 4" xfId="48015" xr:uid="{6E221ED0-0927-4087-920E-F64FCC3C4F17}"/>
    <cellStyle name="ผลรวม 4 7 4" xfId="21106" xr:uid="{3577F65E-2690-4D22-AD19-29B24D3FF0AF}"/>
    <cellStyle name="ผลรวม 4 7 4 2" xfId="34576" xr:uid="{08DDD22A-1C24-4388-A646-2C6698C75485}"/>
    <cellStyle name="ผลรวม 4 7 4 3" xfId="42686" xr:uid="{456C63BF-00F9-4838-B310-CC9C7C55F41A}"/>
    <cellStyle name="ผลรวม 4 7 4 4" xfId="47012" xr:uid="{1E0EC00D-6232-46F3-8BE3-A7EF687F77C7}"/>
    <cellStyle name="ผลรวม 4 7 5" xfId="10385" xr:uid="{B578F2B7-748C-41D0-A00C-B8061CEB1766}"/>
    <cellStyle name="ผลรวม 4 7 6" xfId="25000" xr:uid="{04AD49EB-F243-46D5-A448-EBC6592D2A00}"/>
    <cellStyle name="ผลรวม 4 7 7" xfId="9927" xr:uid="{913CB7EB-9B49-4B4C-809A-C7BA8DAB4C77}"/>
    <cellStyle name="ผลรวม 4 7 8" xfId="38179" xr:uid="{62AB98D2-3C8F-4B65-BEC8-0D84B2137828}"/>
    <cellStyle name="ผลรวม 4 8" xfId="20601" xr:uid="{F465CB95-8C34-45B7-98BC-016D7F94E975}"/>
    <cellStyle name="ผลรวม 4 8 2" xfId="34080" xr:uid="{A15D4B24-8E8E-458B-9F76-CEED01A28149}"/>
    <cellStyle name="ผลรวม 4 8 3" xfId="42304" xr:uid="{27574A1E-32A4-4198-93C6-3D3376928060}"/>
    <cellStyle name="ผลรวม 4 8 4" xfId="46708" xr:uid="{0EBFA8FC-315E-43BF-9A3B-FE391506A659}"/>
    <cellStyle name="ผลรวม 4 9" xfId="20117" xr:uid="{C4983640-B71B-42E8-9594-566F362DFE63}"/>
    <cellStyle name="ผลรวม 4 9 2" xfId="33706" xr:uid="{2A8936E8-820A-415C-88F5-613A6B01F029}"/>
    <cellStyle name="ผลรวม 4 9 3" xfId="42012" xr:uid="{A9701C8A-D734-4710-9D2A-9929C31C7F81}"/>
    <cellStyle name="ผลรวม 4 9 4" xfId="46512" xr:uid="{645C5B5A-A287-4AB5-A993-05C1A79D03E7}"/>
    <cellStyle name="ผลรวม 5" xfId="6986" xr:uid="{16B3B7F7-643E-44C8-8C6E-5D2275DC6C2E}"/>
    <cellStyle name="ผลรวม 5 10" xfId="22795" xr:uid="{2FCDE3FF-3AC8-4CAC-B1E4-81FBF3F0B649}"/>
    <cellStyle name="ผลรวม 5 10 2" xfId="36229" xr:uid="{C5A27B4E-967A-4F52-A169-5BE9B5689C47}"/>
    <cellStyle name="ผลรวม 5 10 3" xfId="43903" xr:uid="{B881C42A-1F5F-49D0-8444-F08448911FEE}"/>
    <cellStyle name="ผลรวม 5 10 4" xfId="47791" xr:uid="{99B9AC40-71FA-4C82-B1B6-D30C364B5B14}"/>
    <cellStyle name="ผลรวม 5 11" xfId="17987" xr:uid="{9BDB1819-0EC0-4C3C-B644-7A3AD0CCAAF3}"/>
    <cellStyle name="ผลรวม 5 11 2" xfId="31778" xr:uid="{16A9D9AB-C6A2-4C38-BA3D-A1BDAE9A12C8}"/>
    <cellStyle name="ผลรวม 5 11 3" xfId="40435" xr:uid="{28476608-165A-4F04-8C61-7728373A55B9}"/>
    <cellStyle name="ผลรวม 5 11 4" xfId="45532" xr:uid="{A864F144-C7F0-435B-8B88-27F4F3222C81}"/>
    <cellStyle name="ผลรวม 5 12" xfId="9858" xr:uid="{DAE32D11-C054-4548-B157-3F6483397996}"/>
    <cellStyle name="ผลรวม 5 13" xfId="24496" xr:uid="{BC21AFF4-AA64-42FD-AA10-134FEEFCF402}"/>
    <cellStyle name="ผลรวม 5 14" xfId="29492" xr:uid="{24BB84C2-2057-407A-9C67-0A99E0DB7FC4}"/>
    <cellStyle name="ผลรวม 5 15" xfId="38475" xr:uid="{C8C2D22E-B9B4-46F1-BD15-274576479153}"/>
    <cellStyle name="ผลรวม 5 2" xfId="6987" xr:uid="{C78315E8-7D8E-4037-BF5E-FCE70F844AFD}"/>
    <cellStyle name="ผลรวม 5 2 10" xfId="38474" xr:uid="{F7BDA7A3-11AF-49A3-999C-E585AA83F96D}"/>
    <cellStyle name="ผลรวม 5 2 2" xfId="7532" xr:uid="{716EADEF-C890-47B5-A8FB-04C018DF4193}"/>
    <cellStyle name="ผลรวม 5 2 2 2" xfId="21113" xr:uid="{E54A77C8-E049-459F-8CCD-D1E8C0045AAC}"/>
    <cellStyle name="ผลรวม 5 2 2 2 2" xfId="34583" xr:uid="{2C26F08D-1F0E-4C17-9B99-B0BE04977D44}"/>
    <cellStyle name="ผลรวม 5 2 2 2 3" xfId="42693" xr:uid="{18269031-919F-491D-AAB6-13DB663E4593}"/>
    <cellStyle name="ผลรวม 5 2 2 2 4" xfId="47019" xr:uid="{3FFEA80E-8E83-453A-8FF8-FC8072348D28}"/>
    <cellStyle name="ผลรวม 5 2 2 3" xfId="19397" xr:uid="{FDED466C-8374-4E26-B96C-5FD221BECBAC}"/>
    <cellStyle name="ผลรวม 5 2 2 3 2" xfId="33062" xr:uid="{9BFDD710-A484-4899-98B9-067E75E04A43}"/>
    <cellStyle name="ผลรวม 5 2 2 3 3" xfId="41575" xr:uid="{10F60D4D-E599-43DA-A172-67E7A4911660}"/>
    <cellStyle name="ผลรวม 5 2 2 3 4" xfId="46328" xr:uid="{A72605A3-FCB8-43E5-A6C4-A190012943C5}"/>
    <cellStyle name="ผลรวม 5 2 2 4" xfId="23303" xr:uid="{874D5E6C-56CE-4869-A658-6D887C9DBBE0}"/>
    <cellStyle name="ผลรวม 5 2 2 4 2" xfId="36726" xr:uid="{C99A3008-28FB-45EB-8CA4-91A5DDDD92FD}"/>
    <cellStyle name="ผลรวม 5 2 2 4 3" xfId="44256" xr:uid="{B8ACD62A-C9E8-4E8E-8190-8B75C5D091C7}"/>
    <cellStyle name="ผลรวม 5 2 2 4 4" xfId="48022" xr:uid="{1B56E36E-A26C-4E5A-A6AC-4DABB967140B}"/>
    <cellStyle name="ผลรวม 5 2 2 5" xfId="17989" xr:uid="{45EB53E1-B484-40E8-BD17-A220C3CA7014}"/>
    <cellStyle name="ผลรวม 5 2 2 5 2" xfId="31780" xr:uid="{C6A1F6AC-0A27-4521-8CD1-3C1819F42D33}"/>
    <cellStyle name="ผลรวม 5 2 2 5 3" xfId="40437" xr:uid="{4971BFC6-9BBA-4FD9-A8FE-7B937FDA7FE5}"/>
    <cellStyle name="ผลรวม 5 2 2 5 4" xfId="45534" xr:uid="{C3EC5FE5-0AB3-4150-A19B-C82A9957A8D1}"/>
    <cellStyle name="ผลรวม 5 2 2 6" xfId="10392" xr:uid="{962FC685-5154-476F-9CE5-7E513DC6E6D8}"/>
    <cellStyle name="ผลรวม 5 2 2 7" xfId="25007" xr:uid="{0D6382EC-181F-4385-A000-EFB17B4928AC}"/>
    <cellStyle name="ผลรวม 5 2 2 8" xfId="25189" xr:uid="{C5EE3BE4-4003-4A2B-B761-9A446CFE88FA}"/>
    <cellStyle name="ผลรวม 5 2 2 9" xfId="38177" xr:uid="{DD8E7C7E-1129-4383-B5B6-5116812C8489}"/>
    <cellStyle name="ผลรวม 5 2 3" xfId="20608" xr:uid="{E1DBC78C-A04E-4CD9-873D-8AB49699EBF8}"/>
    <cellStyle name="ผลรวม 5 2 3 2" xfId="34087" xr:uid="{B0F459A4-A551-4487-BE68-A75F9377D754}"/>
    <cellStyle name="ผลรวม 5 2 3 3" xfId="42311" xr:uid="{86BF642F-6FC2-45B4-A054-ABA78EDFA28A}"/>
    <cellStyle name="ผลรวม 5 2 3 4" xfId="46715" xr:uid="{E119BD67-0741-40AE-BB29-A2E5A5756F8B}"/>
    <cellStyle name="ผลรวม 5 2 4" xfId="21399" xr:uid="{6C372691-339A-4A4C-AB25-4628D7A81C64}"/>
    <cellStyle name="ผลรวม 5 2 4 2" xfId="34865" xr:uid="{9BD8FDF0-5354-4187-AACE-4535483092D0}"/>
    <cellStyle name="ผลรวม 5 2 4 3" xfId="42901" xr:uid="{A7C5A015-A9AF-43C1-A074-1C5DC95338E8}"/>
    <cellStyle name="ผลรวม 5 2 4 4" xfId="47169" xr:uid="{43ED8BDF-E894-4ABE-B19A-C6CEC718A701}"/>
    <cellStyle name="ผลรวม 5 2 5" xfId="22796" xr:uid="{6248AE9A-5C92-4C88-A76C-3614F22C3915}"/>
    <cellStyle name="ผลรวม 5 2 5 2" xfId="36230" xr:uid="{9D3CD63E-FB0A-4FB5-9AD4-16DD4FFFB70B}"/>
    <cellStyle name="ผลรวม 5 2 5 3" xfId="43904" xr:uid="{3EE2EC20-9E78-40C7-B89E-E88AD2D72E50}"/>
    <cellStyle name="ผลรวม 5 2 5 4" xfId="47792" xr:uid="{D109A7FD-4D11-4493-B58B-2AFB119221C2}"/>
    <cellStyle name="ผลรวม 5 2 6" xfId="17988" xr:uid="{A54E5624-93A0-4359-85E6-813F2481863E}"/>
    <cellStyle name="ผลรวม 5 2 6 2" xfId="31779" xr:uid="{27F8FC60-8D8E-44D5-824C-CBB90B6809D2}"/>
    <cellStyle name="ผลรวม 5 2 6 3" xfId="40436" xr:uid="{831266FA-3A0B-4BB1-845B-2032E5268AE9}"/>
    <cellStyle name="ผลรวม 5 2 6 4" xfId="45533" xr:uid="{C5BFDF64-F54F-44E9-9EDD-0AB8C9458D67}"/>
    <cellStyle name="ผลรวม 5 2 7" xfId="9859" xr:uid="{F11EDC64-A625-4976-931D-DE02BE0B2A26}"/>
    <cellStyle name="ผลรวม 5 2 8" xfId="24497" xr:uid="{DBBBAA51-D2A9-44C5-A48E-B5491D826E3E}"/>
    <cellStyle name="ผลรวม 5 2 9" xfId="33707" xr:uid="{4A6E70DC-6F6D-4601-B5D3-1760FF6603D5}"/>
    <cellStyle name="ผลรวม 5 3" xfId="6988" xr:uid="{1CBBE422-A3D0-4EA5-9340-5C52469E345D}"/>
    <cellStyle name="ผลรวม 5 3 10" xfId="38473" xr:uid="{3E283827-5333-468B-A77B-18D8863FD811}"/>
    <cellStyle name="ผลรวม 5 3 2" xfId="7533" xr:uid="{A658B71F-5929-4752-92BC-EF4926A5B813}"/>
    <cellStyle name="ผลรวม 5 3 2 2" xfId="21114" xr:uid="{27C052E7-29BE-40D3-9460-C19E4D83FD95}"/>
    <cellStyle name="ผลรวม 5 3 2 2 2" xfId="34584" xr:uid="{377C5F55-57CE-44BE-8499-1CCD84BD6184}"/>
    <cellStyle name="ผลรวม 5 3 2 2 3" xfId="42694" xr:uid="{F07C4985-C320-402B-9E75-A7C4BC125127}"/>
    <cellStyle name="ผลรวม 5 3 2 2 4" xfId="47020" xr:uid="{867D53C5-2A79-44D1-B367-B7D6316BB78C}"/>
    <cellStyle name="ผลรวม 5 3 2 3" xfId="19398" xr:uid="{57D4C442-7CAF-4134-AE80-F94CDEF3594E}"/>
    <cellStyle name="ผลรวม 5 3 2 3 2" xfId="33063" xr:uid="{F4D92E27-21EF-4FB4-A482-C0369312E3C3}"/>
    <cellStyle name="ผลรวม 5 3 2 3 3" xfId="41576" xr:uid="{0E1E59DC-1278-406F-BAA8-8D521D59F047}"/>
    <cellStyle name="ผลรวม 5 3 2 3 4" xfId="46329" xr:uid="{950A00E9-3D3C-4DE7-8D11-7F20DE7D5CCD}"/>
    <cellStyle name="ผลรวม 5 3 2 4" xfId="23304" xr:uid="{E3D416F6-0634-4600-9A0B-F2F442EDC2BF}"/>
    <cellStyle name="ผลรวม 5 3 2 4 2" xfId="36727" xr:uid="{C667280D-961C-4220-A809-31BF3E37A8E3}"/>
    <cellStyle name="ผลรวม 5 3 2 4 3" xfId="44257" xr:uid="{EB99EE6A-F4E8-49F6-A6BC-90CEFBD31F76}"/>
    <cellStyle name="ผลรวม 5 3 2 4 4" xfId="48023" xr:uid="{6CBF474D-0C22-494E-8C92-9F49134FD3DE}"/>
    <cellStyle name="ผลรวม 5 3 2 5" xfId="17991" xr:uid="{E2CD494D-1040-4EDF-BD34-B02954CBC16B}"/>
    <cellStyle name="ผลรวม 5 3 2 5 2" xfId="31782" xr:uid="{F8758617-B73D-463F-81DC-73A52EFF68AA}"/>
    <cellStyle name="ผลรวม 5 3 2 5 3" xfId="40439" xr:uid="{5B9BA042-9505-4EAB-A2BF-851F445D88E9}"/>
    <cellStyle name="ผลรวม 5 3 2 5 4" xfId="45536" xr:uid="{17A9A3F8-1FA2-4085-8E4B-59A1071B4A17}"/>
    <cellStyle name="ผลรวม 5 3 2 6" xfId="10393" xr:uid="{238AD3B0-47D4-40F1-A0AA-BB8803DB83AD}"/>
    <cellStyle name="ผลรวม 5 3 2 7" xfId="25008" xr:uid="{3FD3EDE8-3038-4250-98DE-7FE307C29260}"/>
    <cellStyle name="ผลรวม 5 3 2 8" xfId="9494" xr:uid="{F9CCD66D-AF70-4189-8A98-8A8D212D2893}"/>
    <cellStyle name="ผลรวม 5 3 2 9" xfId="38176" xr:uid="{8F4B6C6F-9BF9-4368-B002-F63B7F2CF371}"/>
    <cellStyle name="ผลรวม 5 3 3" xfId="20609" xr:uid="{E6AEEDBA-C6D8-4FA9-AE34-07E627E5AC40}"/>
    <cellStyle name="ผลรวม 5 3 3 2" xfId="34088" xr:uid="{D49DA75B-C0E0-49DB-B204-9AB8342431E3}"/>
    <cellStyle name="ผลรวม 5 3 3 3" xfId="42312" xr:uid="{CD1FA90C-F3B4-4BC8-A483-A46E0309B79F}"/>
    <cellStyle name="ผลรวม 5 3 3 4" xfId="46716" xr:uid="{5E7466A2-537C-4FFD-B1E2-5ABDEE480A32}"/>
    <cellStyle name="ผลรวม 5 3 4" xfId="21406" xr:uid="{AB3D5D8E-03E4-40D6-A78D-C1E8C5BA63A9}"/>
    <cellStyle name="ผลรวม 5 3 4 2" xfId="34872" xr:uid="{7B86450A-C0ED-4289-B052-0F1B0ECE4154}"/>
    <cellStyle name="ผลรวม 5 3 4 3" xfId="42908" xr:uid="{0A215A82-838E-4FBE-90A4-0F0F087C6DFF}"/>
    <cellStyle name="ผลรวม 5 3 4 4" xfId="47176" xr:uid="{CA5B728A-3B06-4CFD-8496-21BF3D2C3148}"/>
    <cellStyle name="ผลรวม 5 3 5" xfId="22797" xr:uid="{DB15324F-38CF-4049-A8E9-D99F991D3F8C}"/>
    <cellStyle name="ผลรวม 5 3 5 2" xfId="36231" xr:uid="{6403559F-0383-47CF-A040-887DD9634F31}"/>
    <cellStyle name="ผลรวม 5 3 5 3" xfId="43905" xr:uid="{08D731ED-F43E-4085-A459-FA9F7C88F142}"/>
    <cellStyle name="ผลรวม 5 3 5 4" xfId="47793" xr:uid="{79B302A9-E86E-4DF7-A9CC-416473244D3E}"/>
    <cellStyle name="ผลรวม 5 3 6" xfId="17990" xr:uid="{8BE26870-A493-45BF-93DD-5F0A7CE3892D}"/>
    <cellStyle name="ผลรวม 5 3 6 2" xfId="31781" xr:uid="{8648E8A5-0DAC-4F97-ABE5-6D5460192C0B}"/>
    <cellStyle name="ผลรวม 5 3 6 3" xfId="40438" xr:uid="{B3720CAA-0391-4966-BF95-8F6EBD73739B}"/>
    <cellStyle name="ผลรวม 5 3 6 4" xfId="45535" xr:uid="{0CD24F05-C79F-4B77-8184-8C13634E14A0}"/>
    <cellStyle name="ผลรวม 5 3 7" xfId="9860" xr:uid="{F8AFEA8E-5222-4616-8E3A-900B67BD2F18}"/>
    <cellStyle name="ผลรวม 5 3 8" xfId="24498" xr:uid="{92CABAB6-D559-4B95-A9AA-C365883ECDF4}"/>
    <cellStyle name="ผลรวม 5 3 9" xfId="29495" xr:uid="{C003DCAC-3A4F-452F-AC0A-B7BC5F8F99CD}"/>
    <cellStyle name="ผลรวม 5 4" xfId="6989" xr:uid="{6E1F5BC7-DE17-4B1F-8C3A-F3318B1FE4F6}"/>
    <cellStyle name="ผลรวม 5 4 10" xfId="38472" xr:uid="{3CCEF109-419E-4A1C-A738-BF868C1B7616}"/>
    <cellStyle name="ผลรวม 5 4 2" xfId="7534" xr:uid="{E078D7C6-18C0-4A87-8932-C62FF307C722}"/>
    <cellStyle name="ผลรวม 5 4 2 2" xfId="21115" xr:uid="{B950EB57-F5B3-453E-BEDD-D62E0A95BE78}"/>
    <cellStyle name="ผลรวม 5 4 2 2 2" xfId="34585" xr:uid="{471C0E6B-7546-4FDA-BB45-A7AA4B57D5D9}"/>
    <cellStyle name="ผลรวม 5 4 2 2 3" xfId="42695" xr:uid="{087198D9-9035-438E-AAD8-B4EAF372E95E}"/>
    <cellStyle name="ผลรวม 5 4 2 2 4" xfId="47021" xr:uid="{D74C8E6E-DC56-4C90-8E4D-5B33C867AE47}"/>
    <cellStyle name="ผลรวม 5 4 2 3" xfId="19399" xr:uid="{28472D7E-7B3B-4072-B3A0-A634176D0171}"/>
    <cellStyle name="ผลรวม 5 4 2 3 2" xfId="33064" xr:uid="{AC93821F-094E-4655-A723-FA3BA611676E}"/>
    <cellStyle name="ผลรวม 5 4 2 3 3" xfId="41577" xr:uid="{3C21A6E3-C71B-4680-9F77-460B95F3A627}"/>
    <cellStyle name="ผลรวม 5 4 2 3 4" xfId="46330" xr:uid="{E42F9DD5-A12A-4275-97FB-F20BB8B00366}"/>
    <cellStyle name="ผลรวม 5 4 2 4" xfId="23305" xr:uid="{D95B510F-DD5B-421F-92CC-9DDCCF42EC3C}"/>
    <cellStyle name="ผลรวม 5 4 2 4 2" xfId="36728" xr:uid="{7B8E00C0-E87F-42F8-BD37-8AC0FF8A0A97}"/>
    <cellStyle name="ผลรวม 5 4 2 4 3" xfId="44258" xr:uid="{9BF7C23D-00BA-4678-8F3A-9DAFD547CD69}"/>
    <cellStyle name="ผลรวม 5 4 2 4 4" xfId="48024" xr:uid="{31AAA03C-7D52-4FE3-8D76-81570C3FEBC2}"/>
    <cellStyle name="ผลรวม 5 4 2 5" xfId="17993" xr:uid="{9F7027AC-16C1-414E-BDBB-91A9EC224F7D}"/>
    <cellStyle name="ผลรวม 5 4 2 5 2" xfId="31784" xr:uid="{AA472610-58C1-4483-9CC6-A865AE62D0BF}"/>
    <cellStyle name="ผลรวม 5 4 2 5 3" xfId="40441" xr:uid="{4DC3FD14-0895-4385-B40B-28611635421F}"/>
    <cellStyle name="ผลรวม 5 4 2 5 4" xfId="45538" xr:uid="{4E095CB4-74C5-4DC9-A85C-F4458DB96586}"/>
    <cellStyle name="ผลรวม 5 4 2 6" xfId="10394" xr:uid="{B5674F82-7926-433A-BF88-29DB83994440}"/>
    <cellStyle name="ผลรวม 5 4 2 7" xfId="25009" xr:uid="{0E61CFB2-144F-47BE-A1A8-88CED3FDFE90}"/>
    <cellStyle name="ผลรวม 5 4 2 8" xfId="9884" xr:uid="{FEE126D4-CC33-4765-B166-A64A32728DF3}"/>
    <cellStyle name="ผลรวม 5 4 2 9" xfId="38175" xr:uid="{8A444AA7-4E49-488F-A52A-00B64E9C4263}"/>
    <cellStyle name="ผลรวม 5 4 3" xfId="20610" xr:uid="{A69AA855-0E96-48C0-B278-D6238272AB8A}"/>
    <cellStyle name="ผลรวม 5 4 3 2" xfId="34089" xr:uid="{F1898A1A-E76F-43CF-B6EC-71580A29633F}"/>
    <cellStyle name="ผลรวม 5 4 3 3" xfId="42313" xr:uid="{2DB45605-1B9B-4751-A056-524916482C63}"/>
    <cellStyle name="ผลรวม 5 4 3 4" xfId="46717" xr:uid="{A1A5B418-6780-4218-BD40-F3AFC7B6B2DF}"/>
    <cellStyle name="ผลรวม 5 4 4" xfId="21405" xr:uid="{CF36540D-ABDD-4C1C-9B5A-F0ABF7CB145A}"/>
    <cellStyle name="ผลรวม 5 4 4 2" xfId="34871" xr:uid="{F48808FA-BB4E-4671-BCD3-200F90B4BA4C}"/>
    <cellStyle name="ผลรวม 5 4 4 3" xfId="42907" xr:uid="{D8ABA581-F930-487B-B5DF-6DAD2FE5B2A6}"/>
    <cellStyle name="ผลรวม 5 4 4 4" xfId="47175" xr:uid="{7B265AAE-D424-4E76-BDD3-B3B9A6D696A0}"/>
    <cellStyle name="ผลรวม 5 4 5" xfId="22798" xr:uid="{CE41EA26-0580-4038-B08A-BBCE92BEE5EC}"/>
    <cellStyle name="ผลรวม 5 4 5 2" xfId="36232" xr:uid="{460619B2-09B4-48B4-AA69-C9EB0AC2FB4C}"/>
    <cellStyle name="ผลรวม 5 4 5 3" xfId="43906" xr:uid="{16804BFA-0959-4036-9D04-015A0C64F053}"/>
    <cellStyle name="ผลรวม 5 4 5 4" xfId="47794" xr:uid="{F30E8BA0-1911-4120-84B5-AA8E37E2A181}"/>
    <cellStyle name="ผลรวม 5 4 6" xfId="17992" xr:uid="{1EF9462D-DA02-4503-8568-7BBA045EA33C}"/>
    <cellStyle name="ผลรวม 5 4 6 2" xfId="31783" xr:uid="{5CE4DBA1-DF57-4CF5-A415-F4C8299F1DD7}"/>
    <cellStyle name="ผลรวม 5 4 6 3" xfId="40440" xr:uid="{7728B791-E1A3-4240-9877-888F84939E4B}"/>
    <cellStyle name="ผลรวม 5 4 6 4" xfId="45537" xr:uid="{1D0E9078-9B34-4060-BE73-192573BE3843}"/>
    <cellStyle name="ผลรวม 5 4 7" xfId="9861" xr:uid="{64B52BE0-8F93-463E-8AEA-91EE944C4983}"/>
    <cellStyle name="ผลรวม 5 4 8" xfId="24499" xr:uid="{A1F9A90A-C23F-4FF3-BEF8-92667A71AEBE}"/>
    <cellStyle name="ผลรวม 5 4 9" xfId="29494" xr:uid="{EAAAB4EA-1893-4638-B88B-E666E1EB6C52}"/>
    <cellStyle name="ผลรวม 5 5" xfId="6990" xr:uid="{4DF0EE31-8C6E-4C40-9CCC-F3FFBF4D7147}"/>
    <cellStyle name="ผลรวม 5 5 10" xfId="38471" xr:uid="{88C5FAB4-B0AB-4ECB-92C5-857838EDB0DD}"/>
    <cellStyle name="ผลรวม 5 5 2" xfId="7535" xr:uid="{9C96ED87-E6F6-4AB1-8C99-1C57164DA082}"/>
    <cellStyle name="ผลรวม 5 5 2 2" xfId="21116" xr:uid="{A406B23D-D219-4E78-B987-4550BFC1E8CB}"/>
    <cellStyle name="ผลรวม 5 5 2 2 2" xfId="34586" xr:uid="{34A2F704-7C20-4AB7-9F26-29D2ADC7CDC5}"/>
    <cellStyle name="ผลรวม 5 5 2 2 3" xfId="42696" xr:uid="{AABA04E2-D556-41A4-BF43-EBBA139A8108}"/>
    <cellStyle name="ผลรวม 5 5 2 2 4" xfId="47022" xr:uid="{69B42012-0F14-4998-917B-201D877E0B0F}"/>
    <cellStyle name="ผลรวม 5 5 2 3" xfId="18797" xr:uid="{FE4C5468-C25A-4825-97ED-5AB0727F5D0A}"/>
    <cellStyle name="ผลรวม 5 5 2 3 2" xfId="32521" xr:uid="{1482AB59-B6A8-442B-9387-5ECD81B2E0E1}"/>
    <cellStyle name="ผลรวม 5 5 2 3 3" xfId="41097" xr:uid="{A237A688-1000-4D18-B965-5FE0A7CEC5D2}"/>
    <cellStyle name="ผลรวม 5 5 2 3 4" xfId="46020" xr:uid="{7EE5471A-9B38-44B3-A4BB-4493579DCCEE}"/>
    <cellStyle name="ผลรวม 5 5 2 4" xfId="23306" xr:uid="{661E479E-618B-449B-B1F8-42D763BA36B9}"/>
    <cellStyle name="ผลรวม 5 5 2 4 2" xfId="36729" xr:uid="{B766DA03-BF36-41A1-AE14-9E130F9371C7}"/>
    <cellStyle name="ผลรวม 5 5 2 4 3" xfId="44259" xr:uid="{008F4AE8-6485-4794-AD4A-D52A4FDC1814}"/>
    <cellStyle name="ผลรวม 5 5 2 4 4" xfId="48025" xr:uid="{F34A042D-F1AE-45DD-A2F2-E9AE863D3D02}"/>
    <cellStyle name="ผลรวม 5 5 2 5" xfId="17995" xr:uid="{F8A9A809-B554-4E25-9169-8DF9F4FE6AD5}"/>
    <cellStyle name="ผลรวม 5 5 2 5 2" xfId="31786" xr:uid="{5F8F6C1C-3F50-4E89-9E3F-14643F7B3861}"/>
    <cellStyle name="ผลรวม 5 5 2 5 3" xfId="40443" xr:uid="{BE7279BB-DB76-4313-9CF2-A26B711935AB}"/>
    <cellStyle name="ผลรวม 5 5 2 5 4" xfId="45540" xr:uid="{8FB9E658-7428-4C93-87F8-A31A4710CE43}"/>
    <cellStyle name="ผลรวม 5 5 2 6" xfId="10395" xr:uid="{9C29BC06-4080-449F-ABB8-FE965D9E2411}"/>
    <cellStyle name="ผลรวม 5 5 2 7" xfId="25010" xr:uid="{38175C90-66DF-434D-B842-516829F083F6}"/>
    <cellStyle name="ผลรวม 5 5 2 8" xfId="25166" xr:uid="{219C5CB8-ABE6-41EF-897D-CAE06D0A470C}"/>
    <cellStyle name="ผลรวม 5 5 2 9" xfId="38174" xr:uid="{35A33F49-E497-4807-A0B6-1D7B122CB53F}"/>
    <cellStyle name="ผลรวม 5 5 3" xfId="20611" xr:uid="{7BD8CD31-F26D-4AE5-BC47-BE9BA8F2F1B7}"/>
    <cellStyle name="ผลรวม 5 5 3 2" xfId="34090" xr:uid="{FDC3A02C-8565-4B6F-9540-4DAE9D4F4B83}"/>
    <cellStyle name="ผลรวม 5 5 3 3" xfId="42314" xr:uid="{4042D17A-E3FB-4728-9AFE-996FADC7E0EB}"/>
    <cellStyle name="ผลรวม 5 5 3 4" xfId="46718" xr:uid="{D34ECF65-EBFD-4602-9DC2-0032B79553C3}"/>
    <cellStyle name="ผลรวม 5 5 4" xfId="21404" xr:uid="{2634EB26-1832-4623-965B-2B4B9F59E42E}"/>
    <cellStyle name="ผลรวม 5 5 4 2" xfId="34870" xr:uid="{1C4DB723-8474-4FF8-8467-4E12EF44F143}"/>
    <cellStyle name="ผลรวม 5 5 4 3" xfId="42906" xr:uid="{E0890DFB-403F-4D88-8A4E-49D27E2FC5E0}"/>
    <cellStyle name="ผลรวม 5 5 4 4" xfId="47174" xr:uid="{8759C87D-0F5B-4485-B7DD-1CF8F401F8DE}"/>
    <cellStyle name="ผลรวม 5 5 5" xfId="22799" xr:uid="{B191E772-C7F5-4D6E-A0B4-1EAFD20BC091}"/>
    <cellStyle name="ผลรวม 5 5 5 2" xfId="36233" xr:uid="{C445CD8E-7D2E-4808-B311-3455F3E90299}"/>
    <cellStyle name="ผลรวม 5 5 5 3" xfId="43907" xr:uid="{633244CF-AF9A-4ED1-BAF2-C61FE169E32A}"/>
    <cellStyle name="ผลรวม 5 5 5 4" xfId="47795" xr:uid="{FC6777B9-0696-4E86-B9ED-4F782106E488}"/>
    <cellStyle name="ผลรวม 5 5 6" xfId="17994" xr:uid="{E7DACE2A-35C1-444D-B002-7956FFE0E536}"/>
    <cellStyle name="ผลรวม 5 5 6 2" xfId="31785" xr:uid="{0AB18E90-BA0C-4C21-8278-5A30E690EB80}"/>
    <cellStyle name="ผลรวม 5 5 6 3" xfId="40442" xr:uid="{34C6B4D0-9C94-416E-B9F7-4459382BEE1D}"/>
    <cellStyle name="ผลรวม 5 5 6 4" xfId="45539" xr:uid="{10DA6B15-6EF7-457B-9F27-445FB6C51DCE}"/>
    <cellStyle name="ผลรวม 5 5 7" xfId="9862" xr:uid="{45805ADF-EDFA-4D92-9D40-F3859F772BA0}"/>
    <cellStyle name="ผลรวม 5 5 8" xfId="24500" xr:uid="{C5BF85C9-2E75-485D-93E5-834BFB25151B}"/>
    <cellStyle name="ผลรวม 5 5 9" xfId="29493" xr:uid="{DBB01FE9-EC06-4CED-B284-330D9FFB074B}"/>
    <cellStyle name="ผลรวม 5 6" xfId="7531" xr:uid="{EFB7AE84-B835-4E17-A9BD-E81BF57BCB29}"/>
    <cellStyle name="ผลรวม 5 6 10" xfId="38178" xr:uid="{68959E89-0962-4150-9080-26CD4EE08F9A}"/>
    <cellStyle name="ผลรวม 5 6 2" xfId="17997" xr:uid="{C634703F-85F1-491A-BA7F-2FA06773C9DB}"/>
    <cellStyle name="ผลรวม 5 6 2 2" xfId="31788" xr:uid="{4ACCB5B5-632A-4740-B5F6-4A99C17F89C9}"/>
    <cellStyle name="ผลรวม 5 6 2 3" xfId="40445" xr:uid="{010AB911-F4A6-48FE-BB2D-0E6818E64B70}"/>
    <cellStyle name="ผลรวม 5 6 2 4" xfId="45542" xr:uid="{46EEF5D5-63AE-4594-9EED-A01E5A1E5094}"/>
    <cellStyle name="ผลรวม 5 6 3" xfId="21112" xr:uid="{D0D70E3A-396E-4761-8ECB-B1FBD301FB9E}"/>
    <cellStyle name="ผลรวม 5 6 3 2" xfId="34582" xr:uid="{B8F33D52-89FD-41B3-A495-BDC979EE3F1A}"/>
    <cellStyle name="ผลรวม 5 6 3 3" xfId="42692" xr:uid="{33E19297-0571-4E4B-9082-AFF13C32A1C7}"/>
    <cellStyle name="ผลรวม 5 6 3 4" xfId="47018" xr:uid="{1BD89332-8CE0-472B-89C9-E2AABA95D066}"/>
    <cellStyle name="ผลรวม 5 6 4" xfId="19396" xr:uid="{C96FDAD4-24E4-470A-B57C-09D188DB1F33}"/>
    <cellStyle name="ผลรวม 5 6 4 2" xfId="33061" xr:uid="{018FC9D8-1927-47B2-9FE5-0639EE6A4628}"/>
    <cellStyle name="ผลรวม 5 6 4 3" xfId="41574" xr:uid="{1A34C35D-FB2D-4603-9900-55A0C0BC64BD}"/>
    <cellStyle name="ผลรวม 5 6 4 4" xfId="46327" xr:uid="{ADE3BA8B-0929-4F8C-AF0F-2C7DDB4F3334}"/>
    <cellStyle name="ผลรวม 5 6 5" xfId="23302" xr:uid="{013B4CF1-89BB-499B-8317-A966D779B0ED}"/>
    <cellStyle name="ผลรวม 5 6 5 2" xfId="36725" xr:uid="{96BF17C6-EADF-4F3A-A2CA-44F9A4831D0E}"/>
    <cellStyle name="ผลรวม 5 6 5 3" xfId="44255" xr:uid="{FA8FD3A0-4DA0-43D1-A9C5-436297B9F0F6}"/>
    <cellStyle name="ผลรวม 5 6 5 4" xfId="48021" xr:uid="{6EE9536D-FFF4-4CA5-94F1-28D63E7BA78A}"/>
    <cellStyle name="ผลรวม 5 6 6" xfId="17996" xr:uid="{96B22D19-59D9-4705-A831-50C01090524B}"/>
    <cellStyle name="ผลรวม 5 6 6 2" xfId="31787" xr:uid="{F0975E00-4939-4FBE-A119-95AEA9086982}"/>
    <cellStyle name="ผลรวม 5 6 6 3" xfId="40444" xr:uid="{4562B47C-8C16-4ED9-84D0-B38C26589139}"/>
    <cellStyle name="ผลรวม 5 6 6 4" xfId="45541" xr:uid="{394F3A63-A6AF-433F-882B-A62E97D73A5C}"/>
    <cellStyle name="ผลรวม 5 6 7" xfId="10391" xr:uid="{6892A5C8-1E15-41BA-9757-7E0B808D3B2A}"/>
    <cellStyle name="ผลรวม 5 6 8" xfId="25006" xr:uid="{C04B4795-AFCD-40BD-8AC8-0736C8969C5F}"/>
    <cellStyle name="ผลรวม 5 6 9" xfId="9419" xr:uid="{494CC99D-3B7B-46E0-8F6E-3740125E9B47}"/>
    <cellStyle name="ผลรวม 5 7" xfId="17998" xr:uid="{9D0173F3-63CC-43EC-B3E4-77B428E68E60}"/>
    <cellStyle name="ผลรวม 5 7 2" xfId="31789" xr:uid="{31373119-B2C6-480C-89B0-89601CC4CE8C}"/>
    <cellStyle name="ผลรวม 5 7 3" xfId="40446" xr:uid="{C67D0F80-900C-4FE1-A542-3F240A646F8D}"/>
    <cellStyle name="ผลรวม 5 7 4" xfId="45543" xr:uid="{77ABDBAB-B928-4F25-A016-A2CA53C599B9}"/>
    <cellStyle name="ผลรวม 5 8" xfId="20607" xr:uid="{7B84842E-7FA8-4A8B-ACFB-E40ACA97AAD3}"/>
    <cellStyle name="ผลรวม 5 8 2" xfId="34086" xr:uid="{EB1A6470-FA34-4F85-97D5-2E9AE3F9ECCC}"/>
    <cellStyle name="ผลรวม 5 8 3" xfId="42310" xr:uid="{C2DB80A5-EE45-4D44-877B-420AE1C43144}"/>
    <cellStyle name="ผลรวม 5 8 4" xfId="46714" xr:uid="{34E5C340-A8F7-4980-8FC0-7DC18135CBD4}"/>
    <cellStyle name="ผลรวม 5 9" xfId="20472" xr:uid="{C2FCF712-D5D1-4CA4-AE07-2E5586FB24CB}"/>
    <cellStyle name="ผลรวม 5 9 2" xfId="33969" xr:uid="{7C8ADD59-DA68-4F1E-80F4-CD3D96168490}"/>
    <cellStyle name="ผลรวม 5 9 3" xfId="42231" xr:uid="{B8E0BDD5-CC76-4307-A827-AE8967400D37}"/>
    <cellStyle name="ผลรวม 5 9 4" xfId="46646" xr:uid="{1E14591F-AFCF-48E0-AF75-980F2CDA195A}"/>
    <cellStyle name="ผลรวม 6" xfId="6991" xr:uid="{20CEE38E-59BC-453A-812A-6FA57B7D3B9B}"/>
    <cellStyle name="ผลรวม 6 10" xfId="17999" xr:uid="{665E89D5-63CF-410C-ACC1-C4E845B9FD62}"/>
    <cellStyle name="ผลรวม 6 10 2" xfId="31790" xr:uid="{14551425-D5CD-4927-AD91-410397326DA2}"/>
    <cellStyle name="ผลรวม 6 10 3" xfId="40447" xr:uid="{FD4B52A1-6484-40B0-A52A-00A5FDEB8D11}"/>
    <cellStyle name="ผลรวม 6 10 4" xfId="45544" xr:uid="{4EFB1AAF-2B47-4681-8D63-23D243D22F27}"/>
    <cellStyle name="ผลรวม 6 11" xfId="9863" xr:uid="{66F80663-8A50-49A8-A01F-8B223277BF6C}"/>
    <cellStyle name="ผลรวม 6 12" xfId="24501" xr:uid="{441316B1-33F2-4085-BA50-9B14EF7D013C}"/>
    <cellStyle name="ผลรวม 6 13" xfId="33708" xr:uid="{521ACDB7-8CAF-445C-940F-443BD1E623D3}"/>
    <cellStyle name="ผลรวม 6 14" xfId="38470" xr:uid="{82C69E38-8418-48E8-86E8-E0ACDC894F5E}"/>
    <cellStyle name="ผลรวม 6 2" xfId="7536" xr:uid="{99348F4D-4D43-4878-9AC8-7A5FD1C8FF96}"/>
    <cellStyle name="ผลรวม 6 2 10" xfId="38173" xr:uid="{FC79AF90-A99C-4785-BBAD-9DCAD9C53C20}"/>
    <cellStyle name="ผลรวม 6 2 2" xfId="18001" xr:uid="{D40F386B-6B4F-4078-9605-1D20886D8AEF}"/>
    <cellStyle name="ผลรวม 6 2 2 2" xfId="31792" xr:uid="{1AE993E0-D159-4913-8535-A0105069821D}"/>
    <cellStyle name="ผลรวม 6 2 2 3" xfId="40449" xr:uid="{FCCC5F31-F4AC-436C-A91A-77FB2AAC1377}"/>
    <cellStyle name="ผลรวม 6 2 2 4" xfId="45546" xr:uid="{2942E9BD-0D3A-43C9-ADA1-7DBD1E9A2F24}"/>
    <cellStyle name="ผลรวม 6 2 3" xfId="21117" xr:uid="{EAA0F40B-949C-4E3C-882F-E7CBB26EF24C}"/>
    <cellStyle name="ผลรวม 6 2 3 2" xfId="34587" xr:uid="{02EED5D3-A539-4275-9C27-628420FC6A55}"/>
    <cellStyle name="ผลรวม 6 2 3 3" xfId="42697" xr:uid="{60C8AFC4-E1A6-4273-A648-F2CD7C56991C}"/>
    <cellStyle name="ผลรวม 6 2 3 4" xfId="47023" xr:uid="{41670C23-36DE-4376-9C15-365A587F7CC2}"/>
    <cellStyle name="ผลรวม 6 2 4" xfId="19400" xr:uid="{95019333-6A91-4198-974A-0709A2A38F7B}"/>
    <cellStyle name="ผลรวม 6 2 4 2" xfId="33065" xr:uid="{FDE06DD7-4DAD-4332-A136-F9FB38AA0AB4}"/>
    <cellStyle name="ผลรวม 6 2 4 3" xfId="41578" xr:uid="{67B6A520-FE04-4663-B910-DD5306FCD57C}"/>
    <cellStyle name="ผลรวม 6 2 4 4" xfId="46331" xr:uid="{58DAC804-6D91-4624-9DA6-DA9C552CEFD7}"/>
    <cellStyle name="ผลรวม 6 2 5" xfId="23307" xr:uid="{20F12854-176F-4B65-BB95-7394B09D54FE}"/>
    <cellStyle name="ผลรวม 6 2 5 2" xfId="36730" xr:uid="{EC464616-5F61-4247-BA71-B29E3F911D42}"/>
    <cellStyle name="ผลรวม 6 2 5 3" xfId="44260" xr:uid="{2F80A684-E0CC-4F94-96DE-6678FA7107CE}"/>
    <cellStyle name="ผลรวม 6 2 5 4" xfId="48026" xr:uid="{75C126F8-FF8E-45DD-A185-C5C02971FB3F}"/>
    <cellStyle name="ผลรวม 6 2 6" xfId="18000" xr:uid="{27DAAD53-4151-4DB6-AAAB-8EC8352132F2}"/>
    <cellStyle name="ผลรวม 6 2 6 2" xfId="31791" xr:uid="{61716F11-6917-4D80-97B9-253000D84A82}"/>
    <cellStyle name="ผลรวม 6 2 6 3" xfId="40448" xr:uid="{CCBA9C78-471E-4FAC-811D-5FECF68CB949}"/>
    <cellStyle name="ผลรวม 6 2 6 4" xfId="45545" xr:uid="{D5016DE7-D127-45E0-976E-D8A5777BFA5A}"/>
    <cellStyle name="ผลรวม 6 2 7" xfId="10396" xr:uid="{8EA3A0D6-3628-4B26-963F-1616B203C22F}"/>
    <cellStyle name="ผลรวม 6 2 8" xfId="25011" xr:uid="{84455586-AEB2-4F23-9D65-CFF9577FA242}"/>
    <cellStyle name="ผลรวม 6 2 9" xfId="9495" xr:uid="{92543C82-F4CE-40C4-8003-458007FB1D9C}"/>
    <cellStyle name="ผลรวม 6 3" xfId="18002" xr:uid="{A0C93BCD-FD16-4CD6-A503-8ADCDB39A515}"/>
    <cellStyle name="ผลรวม 6 3 2" xfId="18003" xr:uid="{FB9EA251-4B7B-4F53-9753-05D59C55F4CC}"/>
    <cellStyle name="ผลรวม 6 3 2 2" xfId="31794" xr:uid="{79E46654-E1B5-4A2E-87FC-0F50AC245685}"/>
    <cellStyle name="ผลรวม 6 3 2 3" xfId="40451" xr:uid="{F82A320D-B121-4C7C-85A1-0FCC5D821CB9}"/>
    <cellStyle name="ผลรวม 6 3 2 4" xfId="45548" xr:uid="{123333AC-B493-4D4F-9074-BDE923A46DC5}"/>
    <cellStyle name="ผลรวม 6 3 3" xfId="31793" xr:uid="{8B994FAD-FC92-48E1-8A1F-754F6EA76AB5}"/>
    <cellStyle name="ผลรวม 6 3 4" xfId="40450" xr:uid="{9C89E87C-413A-4F1D-AC43-1B329CC85835}"/>
    <cellStyle name="ผลรวม 6 3 5" xfId="45547" xr:uid="{A4FFA709-7E1E-4972-B186-A2CB6C9FCC6B}"/>
    <cellStyle name="ผลรวม 6 4" xfId="18004" xr:uid="{20789B1C-E3A8-4239-A2F8-DAEB05B56DFB}"/>
    <cellStyle name="ผลรวม 6 4 2" xfId="18005" xr:uid="{AF9077B6-71EC-48DA-A01C-42DA199603ED}"/>
    <cellStyle name="ผลรวม 6 4 2 2" xfId="31796" xr:uid="{4534DCCF-6C9B-48A3-8806-B0E95507CE0C}"/>
    <cellStyle name="ผลรวม 6 4 2 3" xfId="40453" xr:uid="{D233A8AA-A636-4A5E-85B2-ADB737272460}"/>
    <cellStyle name="ผลรวม 6 4 2 4" xfId="45550" xr:uid="{D13FEF37-8B9F-4465-ACC9-00B93AC87C90}"/>
    <cellStyle name="ผลรวม 6 4 3" xfId="31795" xr:uid="{50313D6B-5861-442B-99AB-6FE4052940CC}"/>
    <cellStyle name="ผลรวม 6 4 4" xfId="40452" xr:uid="{0480881D-9728-402A-9737-18C2E5A6A72D}"/>
    <cellStyle name="ผลรวม 6 4 5" xfId="45549" xr:uid="{58C30C63-268B-4E76-8B42-BA90A83C61E1}"/>
    <cellStyle name="ผลรวม 6 5" xfId="18006" xr:uid="{9B5B99AA-8FB2-43FD-B449-B3347327AF1A}"/>
    <cellStyle name="ผลรวม 6 5 2" xfId="18007" xr:uid="{0117DC9D-A5D0-4F90-91CB-154984AE249A}"/>
    <cellStyle name="ผลรวม 6 5 2 2" xfId="31798" xr:uid="{90D9D868-90D2-4252-99A3-0C748D079F2B}"/>
    <cellStyle name="ผลรวม 6 5 2 3" xfId="40455" xr:uid="{6F2F3048-70E4-405A-998C-26ED45BEF296}"/>
    <cellStyle name="ผลรวม 6 5 2 4" xfId="45552" xr:uid="{E30A47B8-7F22-49A2-8C89-5A23684A22DA}"/>
    <cellStyle name="ผลรวม 6 5 3" xfId="31797" xr:uid="{C06D39D4-FD8A-4CF0-A542-3891996EF4DF}"/>
    <cellStyle name="ผลรวม 6 5 4" xfId="40454" xr:uid="{777806B5-C79A-4FB9-A8A9-646BDB2597F8}"/>
    <cellStyle name="ผลรวม 6 5 5" xfId="45551" xr:uid="{90398FD8-579B-4D62-AE63-6557F1390806}"/>
    <cellStyle name="ผลรวม 6 6" xfId="18008" xr:uid="{F5D1ABCD-9147-4FA4-B83B-595EB6D4F7F8}"/>
    <cellStyle name="ผลรวม 6 6 2" xfId="31799" xr:uid="{6BB30BAF-D4A6-4D7E-BB8D-BB9B0975042E}"/>
    <cellStyle name="ผลรวม 6 6 3" xfId="40456" xr:uid="{051F0913-4009-4D93-9BBA-A806B755AB8A}"/>
    <cellStyle name="ผลรวม 6 6 4" xfId="45553" xr:uid="{91FE24B7-2133-41C3-B607-9E3060A3A458}"/>
    <cellStyle name="ผลรวม 6 7" xfId="20612" xr:uid="{B755F58D-558A-4DCE-BB82-AEA5AAB183B3}"/>
    <cellStyle name="ผลรวม 6 7 2" xfId="34091" xr:uid="{1FA49AE8-3258-408E-B153-45A526E0B2AF}"/>
    <cellStyle name="ผลรวม 6 7 3" xfId="42315" xr:uid="{ABFCD33D-0D0E-4760-A680-D910E976290A}"/>
    <cellStyle name="ผลรวม 6 7 4" xfId="46719" xr:uid="{E0D8D9C2-8111-4D1B-B1F0-F0F980ED489F}"/>
    <cellStyle name="ผลรวม 6 8" xfId="21400" xr:uid="{616AAF08-A7FF-4CD8-A6FB-2A810D8D219E}"/>
    <cellStyle name="ผลรวม 6 8 2" xfId="34866" xr:uid="{263FAD92-A2DE-4915-A737-B8126B79C127}"/>
    <cellStyle name="ผลรวม 6 8 3" xfId="42902" xr:uid="{8794EC53-D15B-4E1D-9AA6-BF530BD86100}"/>
    <cellStyle name="ผลรวม 6 8 4" xfId="47170" xr:uid="{D87B730D-33AF-45D6-AF3C-F8D93EA0A189}"/>
    <cellStyle name="ผลรวม 6 9" xfId="22800" xr:uid="{B23DE62B-44A5-417E-A99A-A09BFE972CE4}"/>
    <cellStyle name="ผลรวม 6 9 2" xfId="36234" xr:uid="{51DF9418-AF61-430B-94E2-FBB0B9B7A6CF}"/>
    <cellStyle name="ผลรวม 6 9 3" xfId="43908" xr:uid="{B796927E-9F3F-4A20-A673-12A51E22A786}"/>
    <cellStyle name="ผลรวม 6 9 4" xfId="47796" xr:uid="{36FB7633-1B91-4F47-8A2F-0EEF69EF1EBF}"/>
    <cellStyle name="ผลรวม 7" xfId="6992" xr:uid="{E37A3257-0FD4-43AB-AE44-6496F374BB83}"/>
    <cellStyle name="ผลรวม 7 10" xfId="18009" xr:uid="{E9A6B0D3-3F6F-4FBB-8D93-84DBA8633A68}"/>
    <cellStyle name="ผลรวม 7 10 2" xfId="31800" xr:uid="{DA36DC1B-EDB6-4324-9C6B-4AEAB16BA50E}"/>
    <cellStyle name="ผลรวม 7 10 3" xfId="40457" xr:uid="{181D7FB1-CC88-4B8C-8B66-69CF0AEE7F4A}"/>
    <cellStyle name="ผลรวม 7 10 4" xfId="45554" xr:uid="{AC37B1B2-0D5B-457A-A894-2D937037880E}"/>
    <cellStyle name="ผลรวม 7 11" xfId="9864" xr:uid="{1909FFA6-B9DB-485A-BCF7-1A017D4D6BA1}"/>
    <cellStyle name="ผลรวม 7 12" xfId="24502" xr:uid="{F2ADAB2B-084D-4EDF-BAFB-42DE21C79C6C}"/>
    <cellStyle name="ผลรวม 7 13" xfId="8359" xr:uid="{5C36B142-9EA6-4A40-B1B9-3B88776760B2}"/>
    <cellStyle name="ผลรวม 7 14" xfId="38468" xr:uid="{9D5BC17D-A4C0-4BE3-9AB3-E261F868EB71}"/>
    <cellStyle name="ผลรวม 7 2" xfId="7537" xr:uid="{36392160-B319-4E9A-AA3B-BF5B429F6AA0}"/>
    <cellStyle name="ผลรวม 7 2 10" xfId="38172" xr:uid="{D99AFCF9-BA26-4D79-B98E-30841721967C}"/>
    <cellStyle name="ผลรวม 7 2 2" xfId="18011" xr:uid="{0C3A4CC5-10B0-4B54-99BA-6CB02C9485E3}"/>
    <cellStyle name="ผลรวม 7 2 2 2" xfId="31802" xr:uid="{BA154980-5922-49CC-A22E-AC819526E290}"/>
    <cellStyle name="ผลรวม 7 2 2 3" xfId="40459" xr:uid="{D0526935-D57D-408D-B3DA-E1C17A9F5607}"/>
    <cellStyle name="ผลรวม 7 2 2 4" xfId="45556" xr:uid="{68CFCB64-55BB-4342-A094-38480AF26D76}"/>
    <cellStyle name="ผลรวม 7 2 3" xfId="21118" xr:uid="{78F0AF7B-CD1F-4265-B0A3-9E7758764DF5}"/>
    <cellStyle name="ผลรวม 7 2 3 2" xfId="34588" xr:uid="{E3C7C577-49AE-4398-A32F-D28924E302C3}"/>
    <cellStyle name="ผลรวม 7 2 3 3" xfId="42698" xr:uid="{AC3CBFE8-2273-488B-93A6-F4BC70C4EC2B}"/>
    <cellStyle name="ผลรวม 7 2 3 4" xfId="47024" xr:uid="{6547B629-42D1-4B5B-87E2-2E01B2B10661}"/>
    <cellStyle name="ผลรวม 7 2 4" xfId="19401" xr:uid="{84870851-2FD5-4AE4-A301-55F9BD63A9CD}"/>
    <cellStyle name="ผลรวม 7 2 4 2" xfId="33066" xr:uid="{4C573BF1-D913-4716-B288-E114D2E55AA9}"/>
    <cellStyle name="ผลรวม 7 2 4 3" xfId="41579" xr:uid="{39B99C1D-2903-4053-BCB5-09D5B0B12E34}"/>
    <cellStyle name="ผลรวม 7 2 4 4" xfId="46332" xr:uid="{90812BD6-102A-4A82-9209-F32B6432ACED}"/>
    <cellStyle name="ผลรวม 7 2 5" xfId="23308" xr:uid="{CF059DFC-A793-4D9C-A9C7-DCAC44D1D0DD}"/>
    <cellStyle name="ผลรวม 7 2 5 2" xfId="36731" xr:uid="{204E8B18-C809-4918-8330-D5EF7E67C5DF}"/>
    <cellStyle name="ผลรวม 7 2 5 3" xfId="44261" xr:uid="{7193CFFA-3BF8-43F8-A53C-112941003851}"/>
    <cellStyle name="ผลรวม 7 2 5 4" xfId="48027" xr:uid="{313EBE35-B8BF-4F67-885D-BBC77CE19DE1}"/>
    <cellStyle name="ผลรวม 7 2 6" xfId="18010" xr:uid="{17FB9109-C4EA-4D75-923B-7683AB2992E8}"/>
    <cellStyle name="ผลรวม 7 2 6 2" xfId="31801" xr:uid="{523A6FA4-791C-4113-BC9E-06740A3DE1C3}"/>
    <cellStyle name="ผลรวม 7 2 6 3" xfId="40458" xr:uid="{56ACAE89-FC70-45DA-8926-541EDE25F43C}"/>
    <cellStyle name="ผลรวม 7 2 6 4" xfId="45555" xr:uid="{D5F55F40-E024-4095-AC37-75A075C31012}"/>
    <cellStyle name="ผลรวม 7 2 7" xfId="10397" xr:uid="{57DF800E-7716-4829-8AFA-616B9FB10F02}"/>
    <cellStyle name="ผลรวม 7 2 8" xfId="25012" xr:uid="{7DBFF629-1DED-4FF6-8FC7-AE8B719CCFFE}"/>
    <cellStyle name="ผลรวม 7 2 9" xfId="9496" xr:uid="{7EF8700B-05C1-429A-87F3-4F79C6751729}"/>
    <cellStyle name="ผลรวม 7 3" xfId="18012" xr:uid="{EC0F0F00-146C-4C70-BF3F-2867B9F6B92D}"/>
    <cellStyle name="ผลรวม 7 3 2" xfId="18013" xr:uid="{176512F6-A791-4CDC-A8AA-C93F9FC6BA0C}"/>
    <cellStyle name="ผลรวม 7 3 2 2" xfId="31804" xr:uid="{204F4DB4-518C-4FD7-AE04-4B1A36CC2FBA}"/>
    <cellStyle name="ผลรวม 7 3 2 3" xfId="40461" xr:uid="{F503C0E6-9480-466A-87A6-EA40820A8451}"/>
    <cellStyle name="ผลรวม 7 3 2 4" xfId="45558" xr:uid="{3B83522C-8A29-4576-BB77-1F627AA00072}"/>
    <cellStyle name="ผลรวม 7 3 3" xfId="31803" xr:uid="{637190A4-5C0C-4A5C-88E1-1B9EF9041FA2}"/>
    <cellStyle name="ผลรวม 7 3 4" xfId="40460" xr:uid="{AEAEF45C-5975-4A25-9397-82FD84CAD0C4}"/>
    <cellStyle name="ผลรวม 7 3 5" xfId="45557" xr:uid="{EAFDD019-44C6-4BF8-A909-28B36E5C57A2}"/>
    <cellStyle name="ผลรวม 7 4" xfId="18014" xr:uid="{2EC75B75-92BC-4115-A1E7-D2DA36BE4970}"/>
    <cellStyle name="ผลรวม 7 4 2" xfId="18015" xr:uid="{32C63280-CBE7-4073-8961-2A3287665FB4}"/>
    <cellStyle name="ผลรวม 7 4 2 2" xfId="31806" xr:uid="{D3F7EF5B-80B9-4CF7-B627-28941F30771E}"/>
    <cellStyle name="ผลรวม 7 4 2 3" xfId="40463" xr:uid="{9062B5FB-1200-465F-AEE1-6A8C1881F20B}"/>
    <cellStyle name="ผลรวม 7 4 2 4" xfId="45560" xr:uid="{9EFEEE49-6757-4C10-BEC1-F38085FAE0C9}"/>
    <cellStyle name="ผลรวม 7 4 3" xfId="31805" xr:uid="{5D2C480D-542F-4BAB-804C-ED5170820A4C}"/>
    <cellStyle name="ผลรวม 7 4 4" xfId="40462" xr:uid="{941C67A4-2E31-4B8D-8644-3B118A2F7A14}"/>
    <cellStyle name="ผลรวม 7 4 5" xfId="45559" xr:uid="{96C19F7A-31CA-42BD-A738-0DF1D8C384B3}"/>
    <cellStyle name="ผลรวม 7 5" xfId="18016" xr:uid="{BE62F7AF-927B-40DC-9A0E-3444A976EFA3}"/>
    <cellStyle name="ผลรวม 7 5 2" xfId="18017" xr:uid="{61A983D2-5DFB-420B-BCA6-9F4A2F5BC1AA}"/>
    <cellStyle name="ผลรวม 7 5 2 2" xfId="31808" xr:uid="{1A8C6DAF-1B5E-4223-BB62-0F5808A46DCC}"/>
    <cellStyle name="ผลรวม 7 5 2 3" xfId="40465" xr:uid="{12BF0787-9527-4512-AA26-BDCB5B5E251A}"/>
    <cellStyle name="ผลรวม 7 5 2 4" xfId="45562" xr:uid="{91B06E4E-98B4-4E7A-999A-742DB5669218}"/>
    <cellStyle name="ผลรวม 7 5 3" xfId="31807" xr:uid="{BB65BBF3-48B5-4FA6-93A0-74F9A266EE96}"/>
    <cellStyle name="ผลรวม 7 5 4" xfId="40464" xr:uid="{4B1CF1F7-935A-4599-8CD6-D999A7B0A2D7}"/>
    <cellStyle name="ผลรวม 7 5 5" xfId="45561" xr:uid="{57B16736-AC11-4188-B7DD-13AC88220B33}"/>
    <cellStyle name="ผลรวม 7 6" xfId="18018" xr:uid="{058304EA-C921-48E3-A88B-ACF65A929877}"/>
    <cellStyle name="ผลรวม 7 6 2" xfId="31809" xr:uid="{8F3984BC-4B85-43A5-ACB7-F9922CEDC9E5}"/>
    <cellStyle name="ผลรวม 7 6 3" xfId="40466" xr:uid="{55ADC1EA-31D2-42BF-84AA-BC64BFCF9C71}"/>
    <cellStyle name="ผลรวม 7 6 4" xfId="45563" xr:uid="{3246578A-9C45-47CB-AD99-0B8A9DF5EF06}"/>
    <cellStyle name="ผลรวม 7 7" xfId="20613" xr:uid="{1E101009-5D3F-49A6-AC22-6FDA07328B74}"/>
    <cellStyle name="ผลรวม 7 7 2" xfId="34092" xr:uid="{8777565D-77D0-4103-87F1-46839D851A74}"/>
    <cellStyle name="ผลรวม 7 7 3" xfId="42316" xr:uid="{F3FE646F-329B-487C-B85D-0102B96C51D5}"/>
    <cellStyle name="ผลรวม 7 7 4" xfId="46720" xr:uid="{FBB82D96-AF3E-4E11-996E-2511464A99AF}"/>
    <cellStyle name="ผลรวม 7 8" xfId="21403" xr:uid="{46CA6E86-C17C-4ABC-8AE6-26BCFC4DA520}"/>
    <cellStyle name="ผลรวม 7 8 2" xfId="34869" xr:uid="{F7177CF2-7830-4578-A604-5A0AD6C2C4B5}"/>
    <cellStyle name="ผลรวม 7 8 3" xfId="42905" xr:uid="{1A80F279-3EE8-4CA1-AAFA-0EA92D3718A9}"/>
    <cellStyle name="ผลรวม 7 8 4" xfId="47173" xr:uid="{5408F738-F0DC-4FBD-9587-04CE2698BDC9}"/>
    <cellStyle name="ผลรวม 7 9" xfId="22801" xr:uid="{29B267C7-635C-4E52-87CB-3D2B28E9F8EA}"/>
    <cellStyle name="ผลรวม 7 9 2" xfId="36235" xr:uid="{1B5FEF7D-B959-4D3A-9828-E7E7866C45BC}"/>
    <cellStyle name="ผลรวม 7 9 3" xfId="43909" xr:uid="{189E884A-A90A-4036-A0BE-1C6F6F6145B0}"/>
    <cellStyle name="ผลรวม 7 9 4" xfId="47797" xr:uid="{C93E4196-C299-499A-BEB3-9008929BA7CE}"/>
    <cellStyle name="ผลรวม 8" xfId="6993" xr:uid="{EE7ECC0A-6008-4371-85F7-465D0344C1CC}"/>
    <cellStyle name="ผลรวม 8 10" xfId="9865" xr:uid="{F7DD9D1C-981E-45AD-8CA3-E8F95F700218}"/>
    <cellStyle name="ผลรวม 8 11" xfId="24503" xr:uid="{DC0478AB-3172-4CF5-B9C0-9EE72E49A1C8}"/>
    <cellStyle name="ผลรวม 8 12" xfId="8360" xr:uid="{CFA3963C-EB57-4679-8E80-091489A998FD}"/>
    <cellStyle name="ผลรวม 8 13" xfId="43002" xr:uid="{1D12A259-6ED0-45C9-BA64-3DCFD1202327}"/>
    <cellStyle name="ผลรวม 8 2" xfId="7538" xr:uid="{1EB84F77-1797-473C-8137-0317D2D35ABB}"/>
    <cellStyle name="ผลรวม 8 2 10" xfId="42228" xr:uid="{E840F00D-1A07-47A7-9657-730CBBB69442}"/>
    <cellStyle name="ผลรวม 8 2 2" xfId="18021" xr:uid="{461723FC-96B5-487E-9239-83B29B593193}"/>
    <cellStyle name="ผลรวม 8 2 2 2" xfId="31812" xr:uid="{E1135129-7430-4E71-9A26-F6C0DF346739}"/>
    <cellStyle name="ผลรวม 8 2 2 3" xfId="40469" xr:uid="{E123CD2D-87B8-4410-A2D2-4807F0B911FF}"/>
    <cellStyle name="ผลรวม 8 2 2 4" xfId="45566" xr:uid="{11E48FBA-2B0C-45CB-9331-E1AFA2A22BC8}"/>
    <cellStyle name="ผลรวม 8 2 3" xfId="21119" xr:uid="{907F174C-C81A-49C3-B242-A9B6DAEF4074}"/>
    <cellStyle name="ผลรวม 8 2 3 2" xfId="34589" xr:uid="{01ABD575-C91B-46E8-B440-874BE73A3EBE}"/>
    <cellStyle name="ผลรวม 8 2 3 3" xfId="42699" xr:uid="{AA547215-CA6D-40FD-8548-AB9EF7933CB3}"/>
    <cellStyle name="ผลรวม 8 2 3 4" xfId="47025" xr:uid="{0D42C69F-2F53-4579-B16E-74726620F84A}"/>
    <cellStyle name="ผลรวม 8 2 4" xfId="18798" xr:uid="{6BB297EA-C04C-424D-9EF5-A2AF4CE1EE73}"/>
    <cellStyle name="ผลรวม 8 2 4 2" xfId="32522" xr:uid="{3716A6EF-0D1C-4717-A306-06A9A7FCBAFA}"/>
    <cellStyle name="ผลรวม 8 2 4 3" xfId="41098" xr:uid="{EAA1FFCE-3773-4FD1-9919-F91753DCCC71}"/>
    <cellStyle name="ผลรวม 8 2 4 4" xfId="46021" xr:uid="{E868CE0B-8770-47D4-936F-72B100150127}"/>
    <cellStyle name="ผลรวม 8 2 5" xfId="23309" xr:uid="{5A04140B-73BB-44AD-8687-044A06821B89}"/>
    <cellStyle name="ผลรวม 8 2 5 2" xfId="36732" xr:uid="{DC353396-06C3-4492-A6D9-D5139DCF1DFF}"/>
    <cellStyle name="ผลรวม 8 2 5 3" xfId="44262" xr:uid="{3990258E-19CC-4D80-A71D-112061A0936D}"/>
    <cellStyle name="ผลรวม 8 2 5 4" xfId="48028" xr:uid="{4E11E27F-68B7-49A3-92FB-7506EDA229D1}"/>
    <cellStyle name="ผลรวม 8 2 6" xfId="18020" xr:uid="{F40FAC35-5142-4812-A64F-74D101C6EE9C}"/>
    <cellStyle name="ผลรวม 8 2 6 2" xfId="31811" xr:uid="{01E66D45-344D-4EDD-B19C-B9AEBDC5E4CD}"/>
    <cellStyle name="ผลรวม 8 2 6 3" xfId="40468" xr:uid="{9D484803-7237-4B9B-9074-21074C5ACCE5}"/>
    <cellStyle name="ผลรวม 8 2 6 4" xfId="45565" xr:uid="{57405B19-E8F5-4AF4-A873-03F631002AF2}"/>
    <cellStyle name="ผลรวม 8 2 7" xfId="10398" xr:uid="{CA6C2ECF-C85E-4BDB-8DDF-45405511ABAE}"/>
    <cellStyle name="ผลรวม 8 2 8" xfId="25013" xr:uid="{F594927C-00B9-420F-9B29-82448B445DA0}"/>
    <cellStyle name="ผลรวม 8 2 9" xfId="9497" xr:uid="{23F6A74A-3F63-42BC-B72C-391B9744DEC4}"/>
    <cellStyle name="ผลรวม 8 3" xfId="18022" xr:uid="{7AA8F15D-2F06-4EDE-8279-507E42A1FFFA}"/>
    <cellStyle name="ผลรวม 8 3 2" xfId="18023" xr:uid="{9D590D3A-050E-4DE1-8821-7B9DB0C40CA7}"/>
    <cellStyle name="ผลรวม 8 3 2 2" xfId="31814" xr:uid="{DC8A8529-5F1B-4273-A379-7FDE8345972E}"/>
    <cellStyle name="ผลรวม 8 3 2 3" xfId="40471" xr:uid="{B18F16A2-E3AE-4C30-B7B8-180379D96D87}"/>
    <cellStyle name="ผลรวม 8 3 2 4" xfId="45568" xr:uid="{554E82B7-D604-4D20-A922-9A9B03BC8FFF}"/>
    <cellStyle name="ผลรวม 8 3 3" xfId="31813" xr:uid="{FAC83625-8485-4E91-A048-E24C9DAF043E}"/>
    <cellStyle name="ผลรวม 8 3 4" xfId="40470" xr:uid="{91BF84B8-EF69-4382-B2FF-B6A9B48C87C2}"/>
    <cellStyle name="ผลรวม 8 3 5" xfId="45567" xr:uid="{18924F87-92DD-443A-95F2-CF3FF389B19C}"/>
    <cellStyle name="ผลรวม 8 4" xfId="18024" xr:uid="{98411C04-8195-4C98-8890-1CA23AA1CEDB}"/>
    <cellStyle name="ผลรวม 8 4 2" xfId="18025" xr:uid="{115414A0-B324-46DD-85E1-2971A5FCCA9B}"/>
    <cellStyle name="ผลรวม 8 4 2 2" xfId="31816" xr:uid="{937721DE-6007-48AD-AF8A-11868A760DF5}"/>
    <cellStyle name="ผลรวม 8 4 2 3" xfId="40473" xr:uid="{E3BCD626-83F4-427B-88FB-BEAC48AF8071}"/>
    <cellStyle name="ผลรวม 8 4 2 4" xfId="45570" xr:uid="{562F2C8C-219D-43B1-A430-08B11E343FCA}"/>
    <cellStyle name="ผลรวม 8 4 3" xfId="31815" xr:uid="{2168914B-A4A9-499B-8A30-F9A67E39B1D8}"/>
    <cellStyle name="ผลรวม 8 4 4" xfId="40472" xr:uid="{2D1E5A0D-C30F-413F-81CF-FA79C2A26C57}"/>
    <cellStyle name="ผลรวม 8 4 5" xfId="45569" xr:uid="{B2018BB9-5603-40F4-AEC6-14D376E26410}"/>
    <cellStyle name="ผลรวม 8 5" xfId="18026" xr:uid="{5009C233-62D1-4A6F-AC59-6A661DF6ADAF}"/>
    <cellStyle name="ผลรวม 8 5 2" xfId="31817" xr:uid="{59250940-9EEB-4BD1-BE4E-A037DBD953FB}"/>
    <cellStyle name="ผลรวม 8 5 3" xfId="40474" xr:uid="{52372215-4924-4D07-A9FB-F016F5627FB5}"/>
    <cellStyle name="ผลรวม 8 5 4" xfId="45571" xr:uid="{AB52AFE6-DB0A-4112-81BC-29753D6CC432}"/>
    <cellStyle name="ผลรวม 8 6" xfId="20614" xr:uid="{411AD790-06C1-4999-BEB9-44E3370EDF59}"/>
    <cellStyle name="ผลรวม 8 6 2" xfId="34093" xr:uid="{CB0D2D71-B7A6-4FEB-A4CD-B36B1A638D67}"/>
    <cellStyle name="ผลรวม 8 6 3" xfId="42317" xr:uid="{DE5781A8-49EE-4669-9424-E1EE3CF1D396}"/>
    <cellStyle name="ผลรวม 8 6 4" xfId="46721" xr:uid="{878C238E-24B7-4F7C-9378-93012F0A6575}"/>
    <cellStyle name="ผลรวม 8 7" xfId="21402" xr:uid="{4F2E6E89-0C0F-46F1-9D8B-1DA67C69B1F6}"/>
    <cellStyle name="ผลรวม 8 7 2" xfId="34868" xr:uid="{D5C865CF-265D-477F-B47B-88DFDA9F6096}"/>
    <cellStyle name="ผลรวม 8 7 3" xfId="42904" xr:uid="{F3668D8A-4860-4523-A9B7-BEDF06542CA5}"/>
    <cellStyle name="ผลรวม 8 7 4" xfId="47172" xr:uid="{2A93C989-3E04-4053-AE63-B2F2D5EDF946}"/>
    <cellStyle name="ผลรวม 8 8" xfId="22802" xr:uid="{5206DE66-4715-4F6F-9007-7FA550408DA9}"/>
    <cellStyle name="ผลรวม 8 8 2" xfId="36236" xr:uid="{92042422-5FD2-4B0A-8104-69B78A8CB244}"/>
    <cellStyle name="ผลรวม 8 8 3" xfId="43910" xr:uid="{E7522E74-E736-40D9-98C1-9E6945DC065E}"/>
    <cellStyle name="ผลรวม 8 8 4" xfId="47798" xr:uid="{4734ADE4-E1C5-4381-8C53-0E79F4B15004}"/>
    <cellStyle name="ผลรวม 8 9" xfId="18019" xr:uid="{B8F440E9-8729-49F7-A6CE-5D0990043459}"/>
    <cellStyle name="ผลรวม 8 9 2" xfId="31810" xr:uid="{9DE0948F-074E-4936-A049-9CE501A1CED4}"/>
    <cellStyle name="ผลรวม 8 9 3" xfId="40467" xr:uid="{B4D8AAC9-BA32-4C02-A46F-1D268F5CA522}"/>
    <cellStyle name="ผลรวม 8 9 4" xfId="45564" xr:uid="{57E11D88-E9F8-4555-AFBB-8AE243AE0293}"/>
    <cellStyle name="ผลรวม 9" xfId="6994" xr:uid="{19B549A4-D370-4C34-BD91-1C9D8DBE21E0}"/>
    <cellStyle name="ผลรวม 9 10" xfId="43417" xr:uid="{F0E8B2EB-5A21-4CE9-BBD8-665B861F08B5}"/>
    <cellStyle name="ผลรวม 9 2" xfId="7539" xr:uid="{FA5388FE-1EF8-46EB-BE98-3A0EA2C0E330}"/>
    <cellStyle name="ผลรวม 9 2 2" xfId="21120" xr:uid="{0F8CC418-D21E-45BE-913C-C1EC8FEC6FAC}"/>
    <cellStyle name="ผลรวม 9 2 2 2" xfId="34590" xr:uid="{AD3FC5AE-A3D3-4662-A1A1-3CB42BD1E241}"/>
    <cellStyle name="ผลรวม 9 2 2 3" xfId="42700" xr:uid="{46BFF574-286B-41B5-947F-3A9B41B816EF}"/>
    <cellStyle name="ผลรวม 9 2 2 4" xfId="47026" xr:uid="{1982562F-A610-44D3-ACFD-510864F0CD66}"/>
    <cellStyle name="ผลรวม 9 2 3" xfId="18799" xr:uid="{BAB95313-834E-4594-A7F9-D126E004D7D2}"/>
    <cellStyle name="ผลรวม 9 2 3 2" xfId="32523" xr:uid="{5BFBF530-9003-4A0E-96DD-C185D8CFDD56}"/>
    <cellStyle name="ผลรวม 9 2 3 3" xfId="41099" xr:uid="{D56118D0-4625-4F2A-94BB-747DDE3521B5}"/>
    <cellStyle name="ผลรวม 9 2 3 4" xfId="46022" xr:uid="{D39E87F3-1341-4D7F-9CED-72A8E70720DC}"/>
    <cellStyle name="ผลรวม 9 2 4" xfId="23310" xr:uid="{4CD0AC6C-BF52-4D9D-B00F-C58BDB3C7E90}"/>
    <cellStyle name="ผลรวม 9 2 4 2" xfId="36733" xr:uid="{BC815102-8554-46DE-87D0-33FF49411756}"/>
    <cellStyle name="ผลรวม 9 2 4 3" xfId="44263" xr:uid="{CCFADD73-C1EA-4AC8-82D9-181CAAAB58F3}"/>
    <cellStyle name="ผลรวม 9 2 4 4" xfId="48029" xr:uid="{51929348-67B1-4603-8C81-42D78543487C}"/>
    <cellStyle name="ผลรวม 9 2 5" xfId="18028" xr:uid="{3079F6F2-8D8E-4CE4-B01F-B2EF4DF1396F}"/>
    <cellStyle name="ผลรวม 9 2 5 2" xfId="31819" xr:uid="{6ACCB750-11F1-44CB-8B0F-9D90D1B8D010}"/>
    <cellStyle name="ผลรวม 9 2 5 3" xfId="40476" xr:uid="{303E57AB-E498-4B23-B5B0-64282B95DD80}"/>
    <cellStyle name="ผลรวม 9 2 5 4" xfId="45573" xr:uid="{DD0C9BAB-0771-409C-85B6-127F23EA0A9D}"/>
    <cellStyle name="ผลรวม 9 2 6" xfId="10399" xr:uid="{7D6A8552-CECD-44D0-B25C-BABEAD3695C8}"/>
    <cellStyle name="ผลรวม 9 2 7" xfId="25014" xr:uid="{D18B4BFE-C969-4DFB-966D-899F6C0005E7}"/>
    <cellStyle name="ผลรวม 9 2 8" xfId="28001" xr:uid="{5B052625-C14F-416E-9E8B-B033294B89D6}"/>
    <cellStyle name="ผลรวม 9 2 9" xfId="29728" xr:uid="{F1AF6D01-061A-43C1-A581-B228DD64B6CF}"/>
    <cellStyle name="ผลรวม 9 3" xfId="20615" xr:uid="{51F3B9DA-3354-4559-8CE1-72E65F6B25B5}"/>
    <cellStyle name="ผลรวม 9 3 2" xfId="34094" xr:uid="{84BB14B9-245A-4C54-89CA-EF1C1FF3E377}"/>
    <cellStyle name="ผลรวม 9 3 3" xfId="42318" xr:uid="{F0311780-9492-4A38-BFAA-FCC99A774C42}"/>
    <cellStyle name="ผลรวม 9 3 4" xfId="46722" xr:uid="{045BC7FE-6BE8-4578-97AC-E5306F23DEAD}"/>
    <cellStyle name="ผลรวม 9 4" xfId="21401" xr:uid="{4AAD2245-6A55-4389-8277-F30EA145A6E8}"/>
    <cellStyle name="ผลรวม 9 4 2" xfId="34867" xr:uid="{B809E3ED-2F27-4FCF-BDCE-CBDB71694376}"/>
    <cellStyle name="ผลรวม 9 4 3" xfId="42903" xr:uid="{8218D880-2B8B-4724-AADC-FFFD58C7E4C2}"/>
    <cellStyle name="ผลรวม 9 4 4" xfId="47171" xr:uid="{C21F76B9-3F9D-4D1E-A6F6-51E1165ADDE6}"/>
    <cellStyle name="ผลรวม 9 5" xfId="22803" xr:uid="{E0848F89-92C7-4FAB-8E79-DB52930C0E89}"/>
    <cellStyle name="ผลรวม 9 5 2" xfId="36237" xr:uid="{4582F69C-B893-4848-A19C-ED75AD81F79A}"/>
    <cellStyle name="ผลรวม 9 5 3" xfId="43911" xr:uid="{473FE8F6-797C-4D5F-B50A-FDFB1213E0B0}"/>
    <cellStyle name="ผลรวม 9 5 4" xfId="47799" xr:uid="{36ED5110-8019-4B10-BA4F-2A894969BDC9}"/>
    <cellStyle name="ผลรวม 9 6" xfId="18027" xr:uid="{83A9D28B-FF01-489C-AAE3-379AA8D461A9}"/>
    <cellStyle name="ผลรวม 9 6 2" xfId="31818" xr:uid="{BEE66771-F853-41A6-9A7C-A1011A371FCA}"/>
    <cellStyle name="ผลรวม 9 6 3" xfId="40475" xr:uid="{8ACD26CD-A0B7-4932-8748-78782E31632B}"/>
    <cellStyle name="ผลรวม 9 6 4" xfId="45572" xr:uid="{CB397E04-23CB-4C19-877D-E28C4BD4C0BF}"/>
    <cellStyle name="ผลรวม 9 7" xfId="9866" xr:uid="{149DB192-DF1D-4D0A-832D-AF748A8101BB}"/>
    <cellStyle name="ผลรวม 9 8" xfId="24504" xr:uid="{67CA8635-DAC1-460F-A87A-33CD79E7779F}"/>
    <cellStyle name="ผลรวม 9 9" xfId="29491" xr:uid="{11BD594A-A1F4-4DCB-BC87-7FDD76F9AA2F}"/>
    <cellStyle name="ฤธถ [0]_95" xfId="6995" xr:uid="{A40AE9DB-7ED2-4D5D-A968-A58BBE648804}"/>
    <cellStyle name="ฤธถ_95" xfId="6996" xr:uid="{D9BC55BD-276A-4586-9B18-4CD32F9F2BFD}"/>
    <cellStyle name="ล๋ศญ [0]_95" xfId="6997" xr:uid="{F782B0BF-18E0-441E-B4FB-F80CD28B1F6F}"/>
    <cellStyle name="ล๋ศญ_95" xfId="6998" xr:uid="{FBEAC6A9-E76C-46B4-BFDB-D1D43014A7F9}"/>
    <cellStyle name="ลักษณะ 1" xfId="6999" xr:uid="{B480E89D-D60A-4134-A70D-97E53EB347DE}"/>
    <cellStyle name="ลักษณะ 1 2" xfId="7000" xr:uid="{8EB22447-ADD5-4C30-9E31-DCAEFE74049A}"/>
    <cellStyle name="ลักษณะ 1 3" xfId="7001" xr:uid="{F5640840-CB57-47D6-A5F4-C39C16732DC7}"/>
    <cellStyle name="วฅมุ_4ฟ๙ฝวภ๛" xfId="7002" xr:uid="{23CF947A-9826-47CA-9568-7FA51054BFFE}"/>
    <cellStyle name="ส่วนที่ถูกเน้น1" xfId="7003" xr:uid="{CCF38959-B63C-4B2B-9E95-A33E78EA6998}"/>
    <cellStyle name="ส่วนที่ถูกเน้น1 2" xfId="7004" xr:uid="{5B7F7563-C053-4CCD-81F3-D28670372165}"/>
    <cellStyle name="ส่วนที่ถูกเน้น1 3" xfId="7005" xr:uid="{2D43CC99-FC37-40CC-AB30-096FC07994C9}"/>
    <cellStyle name="ส่วนที่ถูกเน้น2" xfId="7006" xr:uid="{15D49B72-B946-4B2C-9853-9AE46B6FB51C}"/>
    <cellStyle name="ส่วนที่ถูกเน้น2 2" xfId="7007" xr:uid="{6A6206BE-B9E6-4519-8865-75B33B7A9054}"/>
    <cellStyle name="ส่วนที่ถูกเน้น2 3" xfId="7008" xr:uid="{7BB3FCC4-0528-4EAF-B7BB-4015288EC5AA}"/>
    <cellStyle name="ส่วนที่ถูกเน้น3" xfId="7009" xr:uid="{CC140495-A770-415F-B38B-1BFC363A729D}"/>
    <cellStyle name="ส่วนที่ถูกเน้น3 2" xfId="7010" xr:uid="{DDDF46A4-3397-45FA-8A80-1B48F7FCEAAD}"/>
    <cellStyle name="ส่วนที่ถูกเน้น3 3" xfId="7011" xr:uid="{8EAE06F9-1031-48BB-884A-9C7E181890BD}"/>
    <cellStyle name="ส่วนที่ถูกเน้น4" xfId="7012" xr:uid="{5F2BFD73-C551-47E8-80BD-91FE86B80205}"/>
    <cellStyle name="ส่วนที่ถูกเน้น4 2" xfId="7013" xr:uid="{11E64713-6580-46B8-B2F8-240E12D4C2FA}"/>
    <cellStyle name="ส่วนที่ถูกเน้น4 3" xfId="7014" xr:uid="{5F5ADBFE-D44E-4B07-A97D-0E64341D1FCF}"/>
    <cellStyle name="ส่วนที่ถูกเน้น5" xfId="7015" xr:uid="{15E61C3F-F1AB-47FA-A03A-A69D61BDB5B6}"/>
    <cellStyle name="ส่วนที่ถูกเน้น5 2" xfId="7016" xr:uid="{9ADDE656-E3DD-4BD3-B483-AC2F77E1B5C2}"/>
    <cellStyle name="ส่วนที่ถูกเน้น5 3" xfId="7017" xr:uid="{D3BCDC7C-05D8-4F22-8C99-F90F4C24FF11}"/>
    <cellStyle name="ส่วนที่ถูกเน้น6" xfId="7018" xr:uid="{0171AD4D-749B-423C-8FB9-89A384FAA97C}"/>
    <cellStyle name="ส่วนที่ถูกเน้น6 2" xfId="7019" xr:uid="{F585C3BE-5888-4B9B-889B-A161D1EEE694}"/>
    <cellStyle name="ส่วนที่ถูกเน้น6 3" xfId="7020" xr:uid="{FE8C1D7B-ED34-4152-ABED-AF1AECCF5A6C}"/>
    <cellStyle name="หมายเหตุ" xfId="7021" xr:uid="{3B489DBC-D5EC-45B6-A2D0-233C1EB8884E}"/>
    <cellStyle name="หมายเหตุ 10" xfId="7022" xr:uid="{1B91BA01-6690-4CB9-A415-1649DB7C55E9}"/>
    <cellStyle name="หมายเหตุ 10 10" xfId="42539" xr:uid="{57581F10-4CF9-4FC7-A212-6186EBAEDF12}"/>
    <cellStyle name="หมายเหตุ 10 2" xfId="7541" xr:uid="{AF308942-FA76-4F6E-9EB9-8A73C8481084}"/>
    <cellStyle name="หมายเหตุ 10 2 2" xfId="21122" xr:uid="{AA5525A7-0EE4-4EC5-9151-E0DE708FBAA3}"/>
    <cellStyle name="หมายเหตุ 10 2 2 2" xfId="34592" xr:uid="{9C3128BD-C6F1-46F4-BAF6-A957476D9C9D}"/>
    <cellStyle name="หมายเหตุ 10 2 2 3" xfId="42702" xr:uid="{6E3574BB-3425-4FD3-B0DE-5BB9AC4031F8}"/>
    <cellStyle name="หมายเหตุ 10 2 2 4" xfId="47028" xr:uid="{1947244B-1E0E-4E8C-899C-A2BAA7690474}"/>
    <cellStyle name="หมายเหตุ 10 2 3" xfId="19404" xr:uid="{071F04CE-17DF-49E6-99BF-88E87569C7DC}"/>
    <cellStyle name="หมายเหตุ 10 2 3 2" xfId="33069" xr:uid="{0162E527-D613-42F0-A46D-95A44AA3D3B3}"/>
    <cellStyle name="หมายเหตุ 10 2 3 3" xfId="41582" xr:uid="{53239978-FE8F-4344-B479-51F7189D6B95}"/>
    <cellStyle name="หมายเหตุ 10 2 3 4" xfId="46334" xr:uid="{00F25DA5-209F-4B75-B377-EA2ED3752407}"/>
    <cellStyle name="หมายเหตุ 10 2 4" xfId="23312" xr:uid="{A474A46D-DD73-4385-9074-BCFDB1540724}"/>
    <cellStyle name="หมายเหตุ 10 2 4 2" xfId="36735" xr:uid="{7512149D-60D4-477C-9CD2-9A07D61FC4E2}"/>
    <cellStyle name="หมายเหตุ 10 2 4 3" xfId="44265" xr:uid="{068CB70C-3ABE-47F8-B93A-63CD22201A31}"/>
    <cellStyle name="หมายเหตุ 10 2 4 4" xfId="48031" xr:uid="{47991096-52D8-4C35-B9C1-CBA39BCAFF00}"/>
    <cellStyle name="หมายเหตุ 10 2 5" xfId="18031" xr:uid="{D3BD23D5-ACA7-478C-BFC8-73784C0DE38D}"/>
    <cellStyle name="หมายเหตุ 10 2 5 2" xfId="31822" xr:uid="{DF691228-460A-4E3A-8816-6828B694F769}"/>
    <cellStyle name="หมายเหตุ 10 2 5 3" xfId="40479" xr:uid="{BBBAE40A-C455-4EEC-8D8C-D2464F6067F5}"/>
    <cellStyle name="หมายเหตุ 10 2 5 4" xfId="45576" xr:uid="{A7C5B3CB-6C0C-4845-9A62-6BD48C68154C}"/>
    <cellStyle name="หมายเหตุ 10 2 6" xfId="10401" xr:uid="{52EA694F-841A-4AD7-ABAF-E833BE7045F4}"/>
    <cellStyle name="หมายเหตุ 10 2 7" xfId="25016" xr:uid="{B30E5A00-D94B-4A67-A7F4-5B7A971DBD85}"/>
    <cellStyle name="หมายเหตุ 10 2 8" xfId="28006" xr:uid="{7B53B655-F310-4A84-B827-724B9F57DDF5}"/>
    <cellStyle name="หมายเหตุ 10 2 9" xfId="38170" xr:uid="{BE723FB6-9FC3-4BDF-898B-60064B9C2C15}"/>
    <cellStyle name="หมายเหตุ 10 3" xfId="20617" xr:uid="{BBCFE345-5980-4592-B3FA-CE0514A64EC3}"/>
    <cellStyle name="หมายเหตุ 10 3 2" xfId="34096" xr:uid="{80E48E64-BBBA-4781-9644-CDAB783B94AE}"/>
    <cellStyle name="หมายเหตุ 10 3 3" xfId="42320" xr:uid="{44D1C86C-5B90-4B23-B4DD-FE2B4F1B52FE}"/>
    <cellStyle name="หมายเหตุ 10 3 4" xfId="46724" xr:uid="{2FA5815E-A56B-48BD-9082-A58BB6DC402F}"/>
    <cellStyle name="หมายเหตุ 10 4" xfId="21397" xr:uid="{40513EF4-0B7E-46DE-8816-031BD714ECA3}"/>
    <cellStyle name="หมายเหตุ 10 4 2" xfId="34863" xr:uid="{0BCD4A33-995F-4549-982D-EE351E662313}"/>
    <cellStyle name="หมายเหตุ 10 4 3" xfId="42899" xr:uid="{D14FDB2E-547A-4063-8D3A-22CD55A4F116}"/>
    <cellStyle name="หมายเหตุ 10 4 4" xfId="47167" xr:uid="{CF737E00-5626-44D7-8FE0-D83F2995983D}"/>
    <cellStyle name="หมายเหตุ 10 5" xfId="22807" xr:uid="{62034B5E-6DCB-4FE0-9628-7AC09E165743}"/>
    <cellStyle name="หมายเหตุ 10 5 2" xfId="36241" xr:uid="{883479BF-3D04-4ED3-8123-29106A962505}"/>
    <cellStyle name="หมายเหตุ 10 5 3" xfId="43915" xr:uid="{E585116E-28F8-4EA8-95D6-EB0EF5FDF594}"/>
    <cellStyle name="หมายเหตุ 10 5 4" xfId="47801" xr:uid="{2B60512A-4CE0-4D9E-AB78-6CAB0856CB6C}"/>
    <cellStyle name="หมายเหตุ 10 6" xfId="18030" xr:uid="{7CA2BE00-544F-481A-9C25-F30BDED0F919}"/>
    <cellStyle name="หมายเหตุ 10 6 2" xfId="31821" xr:uid="{10B5DB2F-A59E-4CB8-B5F2-C10F8A979ADD}"/>
    <cellStyle name="หมายเหตุ 10 6 3" xfId="40478" xr:uid="{A1EF973D-3FE9-42FF-981E-BC0A0E8885BF}"/>
    <cellStyle name="หมายเหตุ 10 6 4" xfId="45575" xr:uid="{3DF98708-43F9-458C-9EBB-BDCAB3D629A4}"/>
    <cellStyle name="หมายเหตุ 10 7" xfId="9890" xr:uid="{EC5B0802-8AA5-4235-BF77-7CE2FF5CB69A}"/>
    <cellStyle name="หมายเหตุ 10 8" xfId="24510" xr:uid="{313E12C6-3F33-417F-BD20-FD86337CA61D}"/>
    <cellStyle name="หมายเหตุ 10 9" xfId="8196" xr:uid="{41505E47-05E0-4EA1-A4AC-EA5AA76CADCF}"/>
    <cellStyle name="หมายเหตุ 11" xfId="7023" xr:uid="{E6D3FF10-1534-4635-9FCF-89A9CC36AD09}"/>
    <cellStyle name="หมายเหตุ 11 2" xfId="7542" xr:uid="{57470433-9CE3-4772-BEA6-09E663CF3087}"/>
    <cellStyle name="หมายเหตุ 11 2 2" xfId="19405" xr:uid="{AA5B7CB4-56C8-4432-B3B5-836964084306}"/>
    <cellStyle name="หมายเหตุ 11 2 2 2" xfId="33070" xr:uid="{5167081E-5BF2-4A20-B008-093EB487C45A}"/>
    <cellStyle name="หมายเหตุ 11 2 2 3" xfId="41583" xr:uid="{18EC0753-410A-4C70-B7BC-16EE2CA9D2AC}"/>
    <cellStyle name="หมายเหตุ 11 2 2 4" xfId="46335" xr:uid="{FAC922CA-F235-470B-BD34-54C50F3CDAA5}"/>
    <cellStyle name="หมายเหตุ 11 2 3" xfId="23313" xr:uid="{E1616DAE-2B84-4FD6-81AC-32F106F6BF61}"/>
    <cellStyle name="หมายเหตุ 11 2 3 2" xfId="36736" xr:uid="{DE82AD5F-49FD-4C06-9DC4-D22CD63731F8}"/>
    <cellStyle name="หมายเหตุ 11 2 3 3" xfId="44266" xr:uid="{1FBA3D52-74AF-459F-AE7C-A2A1F844A6F8}"/>
    <cellStyle name="หมายเหตุ 11 2 3 4" xfId="48032" xr:uid="{BF5E212B-63EF-485D-8D95-36EE4B5A168E}"/>
    <cellStyle name="หมายเหตุ 11 2 4" xfId="21123" xr:uid="{76A63D08-FFD5-4720-A87B-BE31F5D7992F}"/>
    <cellStyle name="หมายเหตุ 11 2 4 2" xfId="34593" xr:uid="{8EA77F41-0CC0-45F8-A811-7A4ED066F721}"/>
    <cellStyle name="หมายเหตุ 11 2 4 3" xfId="42703" xr:uid="{E55700D6-B6A5-463B-94EA-16BCB51C91CE}"/>
    <cellStyle name="หมายเหตุ 11 2 4 4" xfId="47029" xr:uid="{841CC4BD-C18A-44E2-93C4-D771A2AA6976}"/>
    <cellStyle name="หมายเหตุ 11 2 5" xfId="10402" xr:uid="{45E93B1F-A53D-480B-9D32-8F55E9B384CB}"/>
    <cellStyle name="หมายเหตุ 11 2 6" xfId="25017" xr:uid="{E6923091-2F92-4729-A83A-4CFDB9EB0A5C}"/>
    <cellStyle name="หมายเหตุ 11 2 7" xfId="28005" xr:uid="{8A48D0A5-A7F9-4786-B46B-2372BB81537B}"/>
    <cellStyle name="หมายเหตุ 11 2 8" xfId="38169" xr:uid="{E643E445-A568-4930-A48B-BEB594AF2C2D}"/>
    <cellStyle name="หมายเหตุ 11 3" xfId="20122" xr:uid="{CD3F1030-EAE6-4A1E-A7EC-54C0BC0179CA}"/>
    <cellStyle name="หมายเหตุ 11 3 2" xfId="33711" xr:uid="{1D7DBC42-DDEB-4A8B-9BB1-7A8334482A12}"/>
    <cellStyle name="หมายเหตุ 11 3 3" xfId="42013" xr:uid="{C8707DAD-1EE1-44CC-802D-C08112B413AA}"/>
    <cellStyle name="หมายเหตุ 11 3 4" xfId="46513" xr:uid="{FCED8E92-1E7E-4FE3-B729-5036A8567328}"/>
    <cellStyle name="หมายเหตุ 11 4" xfId="22808" xr:uid="{52DA4784-5D0D-45DA-9EE2-5F3930244D48}"/>
    <cellStyle name="หมายเหตุ 11 4 2" xfId="36242" xr:uid="{C8A47733-3C9B-4C8F-81E1-582D6E0A5733}"/>
    <cellStyle name="หมายเหตุ 11 4 3" xfId="43916" xr:uid="{DF78D274-9F77-47AF-AEC2-5FDD35052F65}"/>
    <cellStyle name="หมายเหตุ 11 4 4" xfId="47802" xr:uid="{02ADE081-4F13-46BA-ABA4-DA7782EA1E6F}"/>
    <cellStyle name="หมายเหตุ 11 5" xfId="20618" xr:uid="{3B7C29E5-D743-43A1-AE62-37DF252CA166}"/>
    <cellStyle name="หมายเหตุ 11 5 2" xfId="34097" xr:uid="{7FAF8B90-D889-482F-AA07-BCDADDD47BF1}"/>
    <cellStyle name="หมายเหตุ 11 5 3" xfId="42321" xr:uid="{7FEEDC7C-1719-4838-8270-C030A2B769B0}"/>
    <cellStyle name="หมายเหตุ 11 5 4" xfId="46725" xr:uid="{026D69E4-8E8A-4BF5-A633-C7731AEDE672}"/>
    <cellStyle name="หมายเหตุ 11 6" xfId="9891" xr:uid="{EDC60B27-FC32-46F7-8ACB-15EE3BDA8D3E}"/>
    <cellStyle name="หมายเหตุ 11 7" xfId="24511" xr:uid="{F57AD424-E36E-43DC-BC29-D9EFCA8860FD}"/>
    <cellStyle name="หมายเหตุ 11 8" xfId="9453" xr:uid="{57850ED4-253D-4576-A490-0EFECC1830B2}"/>
    <cellStyle name="หมายเหตุ 11 9" xfId="38467" xr:uid="{EFC81D2A-396F-4534-8536-9FCA69B2D472}"/>
    <cellStyle name="หมายเหตุ 12" xfId="7024" xr:uid="{E7E70B35-8981-48AF-B272-95755B1B3F9A}"/>
    <cellStyle name="หมายเหตุ 12 2" xfId="7543" xr:uid="{1E3D79FE-C132-43D6-8926-B7E8366243A2}"/>
    <cellStyle name="หมายเหตุ 12 2 2" xfId="19002" xr:uid="{8D074AB1-62B3-4EB5-B194-22AE23681045}"/>
    <cellStyle name="หมายเหตุ 12 2 2 2" xfId="32702" xr:uid="{8AE667E9-460F-48EB-BA9D-CF2E764A3C4D}"/>
    <cellStyle name="หมายเหตุ 12 2 2 3" xfId="41239" xr:uid="{AF872D3F-1701-4761-874C-42DD59326798}"/>
    <cellStyle name="หมายเหตุ 12 2 2 4" xfId="46120" xr:uid="{AFE7404C-C208-4AEC-83C8-FCA9A5DFB5F2}"/>
    <cellStyle name="หมายเหตุ 12 2 3" xfId="23314" xr:uid="{F1C0F6B4-68A7-4CAF-95C5-DA0FD432076D}"/>
    <cellStyle name="หมายเหตุ 12 2 3 2" xfId="36737" xr:uid="{8BE61B14-FD4C-4869-BFBD-106F3CA04E0F}"/>
    <cellStyle name="หมายเหตุ 12 2 3 3" xfId="44267" xr:uid="{C2B53E59-490E-4B93-BE81-3D154A847842}"/>
    <cellStyle name="หมายเหตุ 12 2 3 4" xfId="48033" xr:uid="{8CD9A9CC-659C-45A1-B629-461B2B7563C9}"/>
    <cellStyle name="หมายเหตุ 12 2 4" xfId="21124" xr:uid="{AED7DDA5-7396-481B-895D-60E8EC2D7DDF}"/>
    <cellStyle name="หมายเหตุ 12 2 4 2" xfId="34594" xr:uid="{D5A58002-E136-466B-B21B-F028DEE963D7}"/>
    <cellStyle name="หมายเหตุ 12 2 4 3" xfId="42704" xr:uid="{9BB9A93D-4EAF-4E3B-AB7E-2F5788A82784}"/>
    <cellStyle name="หมายเหตุ 12 2 4 4" xfId="47030" xr:uid="{51DB6731-D950-490F-B1A2-1641AA2AD692}"/>
    <cellStyle name="หมายเหตุ 12 2 5" xfId="10403" xr:uid="{4ABC8E3C-3E8D-4FE5-900A-B4E6CEB8D82C}"/>
    <cellStyle name="หมายเหตุ 12 2 6" xfId="25018" xr:uid="{39E28BEF-C356-4CAA-A431-AAF3357F2616}"/>
    <cellStyle name="หมายเหตุ 12 2 7" xfId="28004" xr:uid="{E1545D50-55DA-4709-B479-4C1AF9E14FD9}"/>
    <cellStyle name="หมายเหตุ 12 2 8" xfId="38168" xr:uid="{F19E547D-1AAE-4F2C-837D-F7FEB335631D}"/>
    <cellStyle name="หมายเหตุ 12 3" xfId="22408" xr:uid="{831BA697-8757-44E0-85DD-A819E4CF86BF}"/>
    <cellStyle name="หมายเหตุ 12 3 2" xfId="35852" xr:uid="{1D07C6B0-B109-4D43-A90D-9945FA5E7A6F}"/>
    <cellStyle name="หมายเหตุ 12 3 3" xfId="43571" xr:uid="{E0F2B6FC-6F54-40EF-B447-565B84EE54E5}"/>
    <cellStyle name="หมายเหตุ 12 3 4" xfId="47522" xr:uid="{BD3B2454-BF84-41DF-9B54-585C12B77ACE}"/>
    <cellStyle name="หมายเหตุ 12 4" xfId="22809" xr:uid="{85FBF42D-6390-4A25-84FB-E7073D4F860A}"/>
    <cellStyle name="หมายเหตุ 12 4 2" xfId="36243" xr:uid="{CF3290C1-936B-4807-8D65-2D5AF89F6247}"/>
    <cellStyle name="หมายเหตุ 12 4 3" xfId="43917" xr:uid="{CD5B20F5-B94E-4625-AAD2-1AE545BD1832}"/>
    <cellStyle name="หมายเหตุ 12 4 4" xfId="47803" xr:uid="{42FFCCFC-89FE-4CA2-B042-F00AEC0C3B6F}"/>
    <cellStyle name="หมายเหตุ 12 5" xfId="20619" xr:uid="{24FE5788-A073-457B-B2B4-40496BA24356}"/>
    <cellStyle name="หมายเหตุ 12 5 2" xfId="34098" xr:uid="{D3BA9CA0-91CA-4D8C-8026-47996D25CB66}"/>
    <cellStyle name="หมายเหตุ 12 5 3" xfId="42322" xr:uid="{0F4EE3BE-CE89-42A5-9DC1-0342590F60A8}"/>
    <cellStyle name="หมายเหตุ 12 5 4" xfId="46726" xr:uid="{FDAE7CF8-B49C-453E-8132-6C6C6384AEE2}"/>
    <cellStyle name="หมายเหตุ 12 6" xfId="9892" xr:uid="{AB661BD0-F6BF-41BD-ABD2-08183C5B90EC}"/>
    <cellStyle name="หมายเหตุ 12 7" xfId="24512" xr:uid="{905EE370-5140-467A-B2A7-F2BA55E664F7}"/>
    <cellStyle name="หมายเหตุ 12 8" xfId="9413" xr:uid="{50DAC486-DDA7-4E4D-ADC0-35CE3933E592}"/>
    <cellStyle name="หมายเหตุ 12 9" xfId="38466" xr:uid="{5433CD8B-9731-4003-BC90-25E7CD26B6E9}"/>
    <cellStyle name="หมายเหตุ 13" xfId="7025" xr:uid="{155CF5B9-26CD-42B3-8392-BDDAF6AD300B}"/>
    <cellStyle name="หมายเหตุ 13 2" xfId="7544" xr:uid="{A0472EF3-9383-46F9-8309-5505E0C8E137}"/>
    <cellStyle name="หมายเหตุ 13 2 2" xfId="19406" xr:uid="{6A4F003A-2FB7-4D87-8508-3F018A6DC2B7}"/>
    <cellStyle name="หมายเหตุ 13 2 2 2" xfId="33071" xr:uid="{8B2BA5DD-40C1-4BBB-8523-5A98E9F53AE6}"/>
    <cellStyle name="หมายเหตุ 13 2 2 3" xfId="41584" xr:uid="{F41DEB42-394B-45FC-8D6A-CB25C145F61B}"/>
    <cellStyle name="หมายเหตุ 13 2 2 4" xfId="46336" xr:uid="{115F84F4-77B0-4CD7-9A0F-1F51232F461A}"/>
    <cellStyle name="หมายเหตุ 13 2 3" xfId="23315" xr:uid="{3A7F652C-1FFD-429D-A02C-6D26B7DD7D83}"/>
    <cellStyle name="หมายเหตุ 13 2 3 2" xfId="36738" xr:uid="{097806E4-1B9D-4E69-962D-58475F569F8B}"/>
    <cellStyle name="หมายเหตุ 13 2 3 3" xfId="44268" xr:uid="{F9AF0BEA-8E89-457C-9C3D-6D6F8AD9C350}"/>
    <cellStyle name="หมายเหตุ 13 2 3 4" xfId="48034" xr:uid="{D9E6A168-0937-4EDB-92E5-89389C8DCBDE}"/>
    <cellStyle name="หมายเหตุ 13 2 4" xfId="21125" xr:uid="{D0A3AF7A-9B03-4B9D-9659-8B4415736F5A}"/>
    <cellStyle name="หมายเหตุ 13 2 4 2" xfId="34595" xr:uid="{B7E53444-A92E-4258-A00C-C75BBB8D8C7C}"/>
    <cellStyle name="หมายเหตุ 13 2 4 3" xfId="42705" xr:uid="{B55041EA-99E9-49F9-AAC7-59A0D2E9B042}"/>
    <cellStyle name="หมายเหตุ 13 2 4 4" xfId="47031" xr:uid="{FD004BFF-0276-4DCA-B2DD-73CC90811427}"/>
    <cellStyle name="หมายเหตุ 13 2 5" xfId="10404" xr:uid="{700A0981-B4DB-4687-89D3-0A4AD5E012D5}"/>
    <cellStyle name="หมายเหตุ 13 2 6" xfId="25019" xr:uid="{D3C324A9-7A9E-46DE-94FF-A69116BD1DC7}"/>
    <cellStyle name="หมายเหตุ 13 2 7" xfId="28002" xr:uid="{2348A5EE-A979-45BF-BCC0-61B26E0A5C04}"/>
    <cellStyle name="หมายเหตุ 13 2 8" xfId="38167" xr:uid="{F38D56D0-3094-4CC1-BD85-9F0934932997}"/>
    <cellStyle name="หมายเหตุ 13 3" xfId="21395" xr:uid="{C31C22A9-2C70-4BD8-8944-6216B7C4A67F}"/>
    <cellStyle name="หมายเหตุ 13 3 2" xfId="34861" xr:uid="{2131E75A-F756-44EF-B620-F9E533C55488}"/>
    <cellStyle name="หมายเหตุ 13 3 3" xfId="42897" xr:uid="{8179AC75-4D12-427B-A400-57CAD556367E}"/>
    <cellStyle name="หมายเหตุ 13 3 4" xfId="47165" xr:uid="{E1B2A38E-0CE5-423F-9B22-60F619225B3C}"/>
    <cellStyle name="หมายเหตุ 13 4" xfId="22810" xr:uid="{74691956-C12A-43ED-BE79-D6C2C7519487}"/>
    <cellStyle name="หมายเหตุ 13 4 2" xfId="36244" xr:uid="{C9330085-504D-4014-99FF-3D5AAD9D178D}"/>
    <cellStyle name="หมายเหตุ 13 4 3" xfId="43918" xr:uid="{46D8AE94-05E5-40D1-B85B-96A6F81FBD6C}"/>
    <cellStyle name="หมายเหตุ 13 4 4" xfId="47804" xr:uid="{9619AA53-B946-439C-8FC1-D41AE4E3A08E}"/>
    <cellStyle name="หมายเหตุ 13 5" xfId="20620" xr:uid="{DE53407D-CA87-42B5-BA9C-2BF60F8032AF}"/>
    <cellStyle name="หมายเหตุ 13 5 2" xfId="34099" xr:uid="{1464D93E-7347-4108-8332-5C56B1A0E416}"/>
    <cellStyle name="หมายเหตุ 13 5 3" xfId="42323" xr:uid="{7FC129CC-89AD-473E-8C38-70C5744CB617}"/>
    <cellStyle name="หมายเหตุ 13 5 4" xfId="46727" xr:uid="{02ED943C-9B20-4CD7-8A0A-6DF309B055D6}"/>
    <cellStyle name="หมายเหตุ 13 6" xfId="9893" xr:uid="{C322C1B5-7FF7-44EC-92DB-50720943481D}"/>
    <cellStyle name="หมายเหตุ 13 7" xfId="24513" xr:uid="{389532EF-E6ED-43F5-80BF-8C27762C1ACC}"/>
    <cellStyle name="หมายเหตุ 13 8" xfId="32490" xr:uid="{D452B384-D132-4B76-869D-FC9ABE5F40BB}"/>
    <cellStyle name="หมายเหตุ 13 9" xfId="38465" xr:uid="{CA4B4980-B5C2-4FC1-804E-304C88486E70}"/>
    <cellStyle name="หมายเหตุ 14" xfId="7540" xr:uid="{D846B06F-2016-4745-BE8F-A1F261D7B759}"/>
    <cellStyle name="หมายเหตุ 14 2" xfId="19403" xr:uid="{E4983CBE-B7E6-4E6C-A02A-673292F6C91F}"/>
    <cellStyle name="หมายเหตุ 14 2 2" xfId="33068" xr:uid="{F58B4EA2-9860-4550-83DB-47D73006AA49}"/>
    <cellStyle name="หมายเหตุ 14 2 3" xfId="41581" xr:uid="{D7DA53DE-1DC5-412A-A3D2-46025D0EDB5D}"/>
    <cellStyle name="หมายเหตุ 14 2 4" xfId="46333" xr:uid="{F5CF5423-3E34-401E-8510-494CAB31E382}"/>
    <cellStyle name="หมายเหตุ 14 3" xfId="23311" xr:uid="{2ED8BADB-0FCD-4BAE-BE3B-A241038D1892}"/>
    <cellStyle name="หมายเหตุ 14 3 2" xfId="36734" xr:uid="{685BD0FA-36EB-48DE-8138-509521FC70E1}"/>
    <cellStyle name="หมายเหตุ 14 3 3" xfId="44264" xr:uid="{440A1429-FB8E-450C-B3AF-3C1E79B7C763}"/>
    <cellStyle name="หมายเหตุ 14 3 4" xfId="48030" xr:uid="{273BFACF-2837-4CFA-8F7F-D02954FBB899}"/>
    <cellStyle name="หมายเหตุ 14 4" xfId="21121" xr:uid="{E451B161-EA7F-4CA4-8CF4-B72C01AA9841}"/>
    <cellStyle name="หมายเหตุ 14 4 2" xfId="34591" xr:uid="{43231064-56E3-40BE-A6CA-7A197EA89666}"/>
    <cellStyle name="หมายเหตุ 14 4 3" xfId="42701" xr:uid="{D6ED32B9-E38B-40E6-A280-62EC7E78D769}"/>
    <cellStyle name="หมายเหตุ 14 4 4" xfId="47027" xr:uid="{079C84A4-3E97-4372-BF6B-3CB4B1FBC9E9}"/>
    <cellStyle name="หมายเหตุ 14 5" xfId="10400" xr:uid="{59529048-A0F1-4AAE-BDE7-FD03863AABE3}"/>
    <cellStyle name="หมายเหตุ 14 6" xfId="25015" xr:uid="{8B3CF148-01FE-4576-AF83-3239CE97D550}"/>
    <cellStyle name="หมายเหตุ 14 7" xfId="32666" xr:uid="{6C18358F-0779-4D89-9FA8-76B92DA45396}"/>
    <cellStyle name="หมายเหตุ 14 8" xfId="38171" xr:uid="{947FC011-BB39-40DE-9ECC-1251F7BBB246}"/>
    <cellStyle name="หมายเหตุ 15" xfId="20616" xr:uid="{9E219337-CB54-4033-BD40-6D4B84A659ED}"/>
    <cellStyle name="หมายเหตุ 15 2" xfId="34095" xr:uid="{1EF7BB28-FF0B-4077-9227-4D7EBA7611CF}"/>
    <cellStyle name="หมายเหตุ 15 3" xfId="42319" xr:uid="{B60C0540-1C66-4809-8229-22CD3C95B959}"/>
    <cellStyle name="หมายเหตุ 15 4" xfId="46723" xr:uid="{25ECE8D1-200B-4207-9A14-D06CDCC24E58}"/>
    <cellStyle name="หมายเหตุ 16" xfId="21398" xr:uid="{1BCA4C06-6C3E-4BD8-A81B-9CA35087467E}"/>
    <cellStyle name="หมายเหตุ 16 2" xfId="34864" xr:uid="{D294DE11-F245-41AA-AB85-0BCA2BFCAEFE}"/>
    <cellStyle name="หมายเหตุ 16 3" xfId="42900" xr:uid="{07F342A0-25B5-4881-9259-3891F27AB237}"/>
    <cellStyle name="หมายเหตุ 16 4" xfId="47168" xr:uid="{511F873C-B295-4853-9F25-E67A6CD626E2}"/>
    <cellStyle name="หมายเหตุ 17" xfId="22806" xr:uid="{1F1D9EA3-BAC9-48A0-AB36-126B64F9E716}"/>
    <cellStyle name="หมายเหตุ 17 2" xfId="36240" xr:uid="{B438ABED-63C5-4AE2-AE50-BFB58B049D0D}"/>
    <cellStyle name="หมายเหตุ 17 3" xfId="43914" xr:uid="{6D85117B-744D-4404-8F40-A948B6A15D7C}"/>
    <cellStyle name="หมายเหตุ 17 4" xfId="47800" xr:uid="{1A116C09-D604-4059-824A-3467CF2F791A}"/>
    <cellStyle name="หมายเหตุ 18" xfId="18029" xr:uid="{88E337AA-DB58-4FFE-9AFB-3DC0C727093C}"/>
    <cellStyle name="หมายเหตุ 18 2" xfId="31820" xr:uid="{8FF24B3C-B385-4387-8364-C7C5A3991788}"/>
    <cellStyle name="หมายเหตุ 18 3" xfId="40477" xr:uid="{ED802ED3-48F0-435B-AB0F-4594F38ADF8F}"/>
    <cellStyle name="หมายเหตุ 18 4" xfId="45574" xr:uid="{2BADCB33-4E67-42DF-BEB5-01D64BA96BC6}"/>
    <cellStyle name="หมายเหตุ 19" xfId="9889" xr:uid="{22A0FA23-C203-4B4A-8CF6-87E8547ACAE3}"/>
    <cellStyle name="หมายเหตุ 2" xfId="7026" xr:uid="{745C28F0-53A7-41E4-AC21-6476689E41B1}"/>
    <cellStyle name="หมายเหตุ 2 10" xfId="21396" xr:uid="{0AE33211-A57A-483A-AF93-70C068E695AE}"/>
    <cellStyle name="หมายเหตุ 2 10 2" xfId="34862" xr:uid="{3B1762DC-D1FA-4819-971E-A7F7C4C006D3}"/>
    <cellStyle name="หมายเหตุ 2 10 3" xfId="42898" xr:uid="{8EAB6C5C-C0F1-41F0-BA3F-557A40E54298}"/>
    <cellStyle name="หมายเหตุ 2 10 4" xfId="47166" xr:uid="{EA5C2530-732C-4836-B567-6DDDE981BF9F}"/>
    <cellStyle name="หมายเหตุ 2 11" xfId="22811" xr:uid="{75E62AEA-192A-4BE8-88A9-92C005BD8F2C}"/>
    <cellStyle name="หมายเหตุ 2 11 2" xfId="36245" xr:uid="{CD3C6899-347F-4C99-9F38-D51A6737C1A2}"/>
    <cellStyle name="หมายเหตุ 2 11 3" xfId="43919" xr:uid="{47DBF6BE-8C29-4DFF-98F4-1534DD769A5F}"/>
    <cellStyle name="หมายเหตุ 2 11 4" xfId="47805" xr:uid="{B6D82B5E-4355-4408-9A38-D9CFEE13358B}"/>
    <cellStyle name="หมายเหตุ 2 12" xfId="18032" xr:uid="{A4842FF9-50EE-4CBD-9C8A-0934C2D71D5B}"/>
    <cellStyle name="หมายเหตุ 2 12 2" xfId="31823" xr:uid="{A8F8AE0C-E85D-49AB-A817-6DD9409B4C1F}"/>
    <cellStyle name="หมายเหตุ 2 12 3" xfId="40480" xr:uid="{19664EDA-9C74-4182-A2E3-2E4048390C7C}"/>
    <cellStyle name="หมายเหตุ 2 12 4" xfId="45577" xr:uid="{7724F01C-6061-4634-807D-A6DFB7140E0F}"/>
    <cellStyle name="หมายเหตุ 2 13" xfId="9894" xr:uid="{B6A6CF67-1263-414D-B5FB-A566896A9FAC}"/>
    <cellStyle name="หมายเหตุ 2 14" xfId="24514" xr:uid="{0AFFE6FB-BA1A-445C-A78F-FB9AD86A9EC8}"/>
    <cellStyle name="หมายเหตุ 2 15" xfId="33698" xr:uid="{F484B8F4-B6D5-4CBD-991C-4C0E0AB1652C}"/>
    <cellStyle name="หมายเหตุ 2 16" xfId="38464" xr:uid="{1AD5C0F3-5345-4633-8398-80803E69E29B}"/>
    <cellStyle name="หมายเหตุ 2 2" xfId="7027" xr:uid="{2752C4FF-176C-46E9-87F2-7699C4E0C301}"/>
    <cellStyle name="หมายเหตุ 2 2 10" xfId="22812" xr:uid="{B41DDFA0-69CD-4497-B6CE-C566638E59EC}"/>
    <cellStyle name="หมายเหตุ 2 2 10 2" xfId="36246" xr:uid="{09E4251E-DF4D-4247-9B5A-BE370E48B68B}"/>
    <cellStyle name="หมายเหตุ 2 2 10 3" xfId="43920" xr:uid="{27AE77C4-940A-4EAD-AF19-DDC7447B5FA5}"/>
    <cellStyle name="หมายเหตุ 2 2 10 4" xfId="47806" xr:uid="{B4A188BD-4C48-41AA-B050-6F5B8F3FA217}"/>
    <cellStyle name="หมายเหตุ 2 2 11" xfId="18033" xr:uid="{A9F36FE7-7C1A-42AE-AB5C-F086B3C336B1}"/>
    <cellStyle name="หมายเหตุ 2 2 11 2" xfId="31824" xr:uid="{55E49C90-6128-4399-AB64-AACF77314086}"/>
    <cellStyle name="หมายเหตุ 2 2 11 3" xfId="40481" xr:uid="{FEBFF8E8-B0DC-43F4-BF78-4C910CC379CF}"/>
    <cellStyle name="หมายเหตุ 2 2 11 4" xfId="45578" xr:uid="{C7398685-5FC6-4E19-AE00-7C675A0AE188}"/>
    <cellStyle name="หมายเหตุ 2 2 12" xfId="9895" xr:uid="{8EB57CC2-7C86-4022-9ECF-50992BF6FDDF}"/>
    <cellStyle name="หมายเหตุ 2 2 13" xfId="24515" xr:uid="{F861E84F-3125-462C-B4C8-E3F96FAB39C5}"/>
    <cellStyle name="หมายเหตุ 2 2 14" xfId="7851" xr:uid="{712A6AF2-3D52-4009-A1DC-9F3F762B04C3}"/>
    <cellStyle name="หมายเหตุ 2 2 15" xfId="38463" xr:uid="{CE63EA83-0621-4ECB-8B93-41650709A241}"/>
    <cellStyle name="หมายเหตุ 2 2 2" xfId="7028" xr:uid="{94B9AE24-4ACB-4BD6-B370-1403CC3CA632}"/>
    <cellStyle name="หมายเหตุ 2 2 2 10" xfId="22530" xr:uid="{C20326BA-ECF6-449C-9626-F67CF338191B}"/>
    <cellStyle name="หมายเหตุ 2 2 2 10 2" xfId="35973" xr:uid="{6F99A00D-37EF-467A-98B4-E70CC5ACFDC8}"/>
    <cellStyle name="หมายเหตุ 2 2 2 10 3" xfId="43666" xr:uid="{66931BAD-5881-4D5E-9C6D-382D7DB7B0BA}"/>
    <cellStyle name="หมายเหตุ 2 2 2 10 4" xfId="47588" xr:uid="{8A6DAF2F-F732-4614-8C17-F1E51794FE1A}"/>
    <cellStyle name="หมายเหตุ 2 2 2 11" xfId="22813" xr:uid="{EAA12424-0B17-44EA-B4D3-1790A8453FF2}"/>
    <cellStyle name="หมายเหตุ 2 2 2 11 2" xfId="36247" xr:uid="{BAE217E5-495F-4D13-BE05-F15FC1660EDB}"/>
    <cellStyle name="หมายเหตุ 2 2 2 11 3" xfId="43921" xr:uid="{09DA9C37-F959-4924-A12A-A0B1D9DBDB31}"/>
    <cellStyle name="หมายเหตุ 2 2 2 11 4" xfId="47807" xr:uid="{94CD2EBA-A394-4583-BA17-C863569D58AA}"/>
    <cellStyle name="หมายเหตุ 2 2 2 12" xfId="18034" xr:uid="{01AED144-EE51-4F8E-A40C-97A52AE8530E}"/>
    <cellStyle name="หมายเหตุ 2 2 2 12 2" xfId="31825" xr:uid="{C1C2FD2B-33A4-4193-9089-239841B8F78E}"/>
    <cellStyle name="หมายเหตุ 2 2 2 12 3" xfId="40482" xr:uid="{52F70BD1-BD78-485B-9044-3D4C2B5DCBC1}"/>
    <cellStyle name="หมายเหตุ 2 2 2 12 4" xfId="45579" xr:uid="{9FA2C6F5-8C7C-42AE-8969-6F80931B8AEB}"/>
    <cellStyle name="หมายเหตุ 2 2 2 13" xfId="9896" xr:uid="{DD536048-82D8-4837-A030-739E6D5BDCB9}"/>
    <cellStyle name="หมายเหตุ 2 2 2 14" xfId="24516" xr:uid="{9EA2D7D5-FFD1-4B35-954A-3A07615EEF9E}"/>
    <cellStyle name="หมายเหตุ 2 2 2 15" xfId="9454" xr:uid="{1DFAB0FC-DF18-4195-8D35-BB40795A55D1}"/>
    <cellStyle name="หมายเหตุ 2 2 2 16" xfId="38462" xr:uid="{16894D67-3B80-43BB-96D6-5655C6D6FB1B}"/>
    <cellStyle name="หมายเหตุ 2 2 2 2" xfId="7547" xr:uid="{F4FF2771-C2BE-467C-9F2C-C1F6DEF14BA1}"/>
    <cellStyle name="หมายเหตุ 2 2 2 2 10" xfId="38164" xr:uid="{10FE2B09-2000-49A4-9E40-B9E06DC211E3}"/>
    <cellStyle name="หมายเหตุ 2 2 2 2 2" xfId="18036" xr:uid="{DAD22EBE-F0C2-41E1-BFDF-FE3D31522D74}"/>
    <cellStyle name="หมายเหตุ 2 2 2 2 2 2" xfId="31827" xr:uid="{7CA2EAE0-3B0E-414A-B1D7-30F23795152B}"/>
    <cellStyle name="หมายเหตุ 2 2 2 2 2 3" xfId="40484" xr:uid="{81BDA736-1A8A-431C-B2E3-10E8D1E3B028}"/>
    <cellStyle name="หมายเหตุ 2 2 2 2 2 4" xfId="45581" xr:uid="{F3384C29-7C11-4075-B42E-AEDCC5F0216D}"/>
    <cellStyle name="หมายเหตุ 2 2 2 2 3" xfId="21128" xr:uid="{8829512C-C5C2-4823-93C1-74236B553596}"/>
    <cellStyle name="หมายเหตุ 2 2 2 2 3 2" xfId="34598" xr:uid="{7369CB24-B87F-4561-BC1B-C5C13C37A496}"/>
    <cellStyle name="หมายเหตุ 2 2 2 2 3 3" xfId="42708" xr:uid="{0F55F01B-A268-45B4-BAD2-4270184BF991}"/>
    <cellStyle name="หมายเหตุ 2 2 2 2 3 4" xfId="47034" xr:uid="{97D6C8EC-F1C3-419F-991D-0CB30C73E0EC}"/>
    <cellStyle name="หมายเหตุ 2 2 2 2 4" xfId="20350" xr:uid="{DE0850B7-F5B5-448A-B2F4-9C004CB57908}"/>
    <cellStyle name="หมายเหตุ 2 2 2 2 4 2" xfId="33864" xr:uid="{F7A36F25-7FE0-4A00-918E-9BB6FFB2BD9D}"/>
    <cellStyle name="หมายเหตุ 2 2 2 2 4 3" xfId="42123" xr:uid="{75C24FAD-45A8-4310-A8FB-C83B77C4299C}"/>
    <cellStyle name="หมายเหตุ 2 2 2 2 4 4" xfId="46554" xr:uid="{144581FB-9C66-4D38-B0D1-5D492AFE5256}"/>
    <cellStyle name="หมายเหตุ 2 2 2 2 5" xfId="23318" xr:uid="{7BAB68C2-3D5F-4BDC-8BC9-78C59B04191F}"/>
    <cellStyle name="หมายเหตุ 2 2 2 2 5 2" xfId="36741" xr:uid="{5FAC56DF-1CC3-4966-9340-EF8882568B40}"/>
    <cellStyle name="หมายเหตุ 2 2 2 2 5 3" xfId="44271" xr:uid="{7781DB6D-4F9C-4D0B-BF45-EACFE05D9535}"/>
    <cellStyle name="หมายเหตุ 2 2 2 2 5 4" xfId="48037" xr:uid="{5385E4CC-A44E-4295-8E83-FE4F4D239481}"/>
    <cellStyle name="หมายเหตุ 2 2 2 2 6" xfId="18035" xr:uid="{39FDB4A7-D22A-4435-BB12-8232A051034D}"/>
    <cellStyle name="หมายเหตุ 2 2 2 2 6 2" xfId="31826" xr:uid="{63D29CFB-9B31-4295-8665-79F1F8214B73}"/>
    <cellStyle name="หมายเหตุ 2 2 2 2 6 3" xfId="40483" xr:uid="{3FAE4AC4-C908-45E6-B439-3C3CC88989EF}"/>
    <cellStyle name="หมายเหตุ 2 2 2 2 6 4" xfId="45580" xr:uid="{62F2B15D-872F-4719-B03C-1180BBE676C0}"/>
    <cellStyle name="หมายเหตุ 2 2 2 2 7" xfId="10407" xr:uid="{9EF3533E-63E9-449B-A196-BBAB510361FC}"/>
    <cellStyle name="หมายเหตุ 2 2 2 2 8" xfId="25022" xr:uid="{BF84BB62-3CFC-4083-8052-EC83027DEED3}"/>
    <cellStyle name="หมายเหตุ 2 2 2 2 9" xfId="25120" xr:uid="{0681C7E9-F151-45EF-975F-178B213966D5}"/>
    <cellStyle name="หมายเหตุ 2 2 2 3" xfId="18037" xr:uid="{72E0BCB4-AA2B-4A9D-8D8C-230BA9A94037}"/>
    <cellStyle name="หมายเหตุ 2 2 2 3 2" xfId="18038" xr:uid="{5BD12E83-A7C0-4D0B-A6C4-E793938CD47B}"/>
    <cellStyle name="หมายเหตุ 2 2 2 3 2 2" xfId="31829" xr:uid="{5AF6A081-DC5B-4F9D-8A3B-D1C5EB35B446}"/>
    <cellStyle name="หมายเหตุ 2 2 2 3 2 3" xfId="40486" xr:uid="{D1071497-CC0C-47F3-BDB6-97FEFF552F68}"/>
    <cellStyle name="หมายเหตุ 2 2 2 3 2 4" xfId="45583" xr:uid="{B806CC85-0A68-48AF-992C-031C47B0F268}"/>
    <cellStyle name="หมายเหตุ 2 2 2 3 3" xfId="31828" xr:uid="{1D2A7861-BC27-4E5B-AC67-8125DE0EA169}"/>
    <cellStyle name="หมายเหตุ 2 2 2 3 4" xfId="40485" xr:uid="{6E6E61A7-D727-4B28-ADBA-3E32DD411F26}"/>
    <cellStyle name="หมายเหตุ 2 2 2 3 5" xfId="45582" xr:uid="{B218F063-81C3-4A43-BC07-E7D16CBDE7F8}"/>
    <cellStyle name="หมายเหตุ 2 2 2 4" xfId="18039" xr:uid="{CE93CE6A-2524-4F9E-A056-7B5CC5CA80EC}"/>
    <cellStyle name="หมายเหตุ 2 2 2 4 2" xfId="31830" xr:uid="{3DD9B840-B31F-494F-BFFE-FBE4BC889345}"/>
    <cellStyle name="หมายเหตุ 2 2 2 4 3" xfId="40487" xr:uid="{7C64E83D-1837-411B-9CED-A635EF505A17}"/>
    <cellStyle name="หมายเหตุ 2 2 2 4 4" xfId="45584" xr:uid="{FCCF61A9-A812-47AF-A7EB-2408363AECE4}"/>
    <cellStyle name="หมายเหตุ 2 2 2 5" xfId="18040" xr:uid="{2C968C38-FF0F-4B76-A009-F57DDE33EF54}"/>
    <cellStyle name="หมายเหตุ 2 2 2 5 2" xfId="18041" xr:uid="{EAA9DC3E-55FD-44CF-A54E-942852AB80B0}"/>
    <cellStyle name="หมายเหตุ 2 2 2 5 2 2" xfId="31832" xr:uid="{CB06C0EA-45A1-42B4-AA0E-28A89015D5A2}"/>
    <cellStyle name="หมายเหตุ 2 2 2 5 2 3" xfId="40489" xr:uid="{5ADE9552-9D51-461A-AF5A-719B2137125D}"/>
    <cellStyle name="หมายเหตุ 2 2 2 5 2 4" xfId="45586" xr:uid="{8CF727ED-7BA9-4033-BF1F-9FFC038159E6}"/>
    <cellStyle name="หมายเหตุ 2 2 2 5 3" xfId="31831" xr:uid="{43508438-CD75-4135-A5AE-58A64D9D6692}"/>
    <cellStyle name="หมายเหตุ 2 2 2 5 4" xfId="40488" xr:uid="{F90F5329-7E73-4BF7-A9E3-DEA9DCD0957E}"/>
    <cellStyle name="หมายเหตุ 2 2 2 5 5" xfId="45585" xr:uid="{2EF915F2-E7C1-432A-92F2-971BBAFC0489}"/>
    <cellStyle name="หมายเหตุ 2 2 2 6" xfId="18042" xr:uid="{71445CBB-3995-4BCA-B3B1-975076A21E7D}"/>
    <cellStyle name="หมายเหตุ 2 2 2 6 2" xfId="18043" xr:uid="{60861E90-3D9F-41A7-983C-3214FFD85CFF}"/>
    <cellStyle name="หมายเหตุ 2 2 2 6 2 2" xfId="31834" xr:uid="{C39A6DA6-1724-4056-A5B0-2B9A8B23ECA4}"/>
    <cellStyle name="หมายเหตุ 2 2 2 6 2 3" xfId="40491" xr:uid="{5DC11E5B-4FE7-4C86-8B64-BE0485C52D40}"/>
    <cellStyle name="หมายเหตุ 2 2 2 6 2 4" xfId="45588" xr:uid="{DB1BFC50-84A1-44B3-A51B-8F402B014B30}"/>
    <cellStyle name="หมายเหตุ 2 2 2 6 3" xfId="31833" xr:uid="{0E9CE8EB-1999-4AEC-AD46-8860551CAAC1}"/>
    <cellStyle name="หมายเหตุ 2 2 2 6 4" xfId="40490" xr:uid="{67F89407-5A68-4B8F-8FE3-BB2F8AC774D3}"/>
    <cellStyle name="หมายเหตุ 2 2 2 6 5" xfId="45587" xr:uid="{AC23286E-EEFF-484E-9CA9-2DEF3C6A6735}"/>
    <cellStyle name="หมายเหตุ 2 2 2 7" xfId="18044" xr:uid="{C56A96FE-9C80-4F09-885F-F7C79A86A18B}"/>
    <cellStyle name="หมายเหตุ 2 2 2 7 2" xfId="31835" xr:uid="{6E547E96-24A4-43A2-A30C-8EF4B8387BA0}"/>
    <cellStyle name="หมายเหตุ 2 2 2 7 3" xfId="40492" xr:uid="{E1E503FF-9CD4-4E91-B213-4A0906A5FBC2}"/>
    <cellStyle name="หมายเหตุ 2 2 2 7 4" xfId="45589" xr:uid="{2B805F27-0FC1-4F29-9205-3A4C84F80277}"/>
    <cellStyle name="หมายเหตุ 2 2 2 8" xfId="18045" xr:uid="{E5700DA7-4559-4E60-8C26-2D7A408635D0}"/>
    <cellStyle name="หมายเหตุ 2 2 2 8 2" xfId="18046" xr:uid="{82B77019-C611-442A-A0AB-A51D0213993D}"/>
    <cellStyle name="หมายเหตุ 2 2 2 8 2 2" xfId="31837" xr:uid="{5629A0A3-65FD-4A06-B414-485C02724E50}"/>
    <cellStyle name="หมายเหตุ 2 2 2 8 2 3" xfId="40494" xr:uid="{562218AC-B1F4-4227-B876-BC2034925E57}"/>
    <cellStyle name="หมายเหตุ 2 2 2 8 2 4" xfId="45591" xr:uid="{5C1E05CB-9F96-4835-8BFC-ABDCD75DB31D}"/>
    <cellStyle name="หมายเหตุ 2 2 2 8 3" xfId="31836" xr:uid="{BDE1C8D4-1BE7-48CE-9C9C-0C86CDF111FF}"/>
    <cellStyle name="หมายเหตุ 2 2 2 8 4" xfId="40493" xr:uid="{A90A6614-95E8-4B49-B9E1-2A4A5FEFA21D}"/>
    <cellStyle name="หมายเหตุ 2 2 2 8 5" xfId="45590" xr:uid="{FA4C557C-C77A-48B1-BA6B-0B2532E8F34A}"/>
    <cellStyle name="หมายเหตุ 2 2 2 9" xfId="20623" xr:uid="{FD7524EE-80F7-4F77-B506-B872B5512FFC}"/>
    <cellStyle name="หมายเหตุ 2 2 2 9 2" xfId="34102" xr:uid="{7CF198CC-1A8A-421A-890B-411C52C449C0}"/>
    <cellStyle name="หมายเหตุ 2 2 2 9 3" xfId="42326" xr:uid="{99978030-FDC0-40F8-8847-DAB357F42118}"/>
    <cellStyle name="หมายเหตุ 2 2 2 9 4" xfId="46730" xr:uid="{344074C6-9248-46BF-AFB4-41D21730C529}"/>
    <cellStyle name="หมายเหตุ 2 2 3" xfId="7546" xr:uid="{569CEEBA-A760-455E-8C3B-58B2612F2A54}"/>
    <cellStyle name="หมายเหตุ 2 2 3 10" xfId="23317" xr:uid="{D59F88EC-AC0B-4889-95EB-32EAF2900049}"/>
    <cellStyle name="หมายเหตุ 2 2 3 10 2" xfId="36740" xr:uid="{AFF23446-5B24-4842-95A8-0F3CE068F3B5}"/>
    <cellStyle name="หมายเหตุ 2 2 3 10 3" xfId="44270" xr:uid="{606DA788-AEE7-467A-8752-5DB804B7EC3D}"/>
    <cellStyle name="หมายเหตุ 2 2 3 10 4" xfId="48036" xr:uid="{C996B549-2C01-4A72-86AD-1BC5A9C49F0C}"/>
    <cellStyle name="หมายเหตุ 2 2 3 11" xfId="18047" xr:uid="{D1318F79-C9FE-4745-B26C-2459664DB0F4}"/>
    <cellStyle name="หมายเหตุ 2 2 3 11 2" xfId="31838" xr:uid="{E09940CD-653A-4195-B184-085A453A73BD}"/>
    <cellStyle name="หมายเหตุ 2 2 3 11 3" xfId="40495" xr:uid="{B1ECBB99-70D1-4AE0-B2DC-4E125DCF7593}"/>
    <cellStyle name="หมายเหตุ 2 2 3 11 4" xfId="45592" xr:uid="{7ADB2F93-71CE-41F6-94E1-22281B7A255C}"/>
    <cellStyle name="หมายเหตุ 2 2 3 12" xfId="10406" xr:uid="{D52724AA-CF1F-4752-B88E-09031EC7BB40}"/>
    <cellStyle name="หมายเหตุ 2 2 3 13" xfId="25021" xr:uid="{5A0063F0-3D80-4585-AB0A-C793DD1AFDB4}"/>
    <cellStyle name="หมายเหตุ 2 2 3 14" xfId="28003" xr:uid="{2395DD47-3838-460A-9A51-5BBD87F3EE56}"/>
    <cellStyle name="หมายเหตุ 2 2 3 15" xfId="38165" xr:uid="{C1168431-A7A0-4ED2-98A0-C6E444DA8A79}"/>
    <cellStyle name="หมายเหตุ 2 2 3 2" xfId="18048" xr:uid="{67B4CCC0-366A-4021-9045-E149EDBAA2CC}"/>
    <cellStyle name="หมายเหตุ 2 2 3 2 2" xfId="18049" xr:uid="{8C161F6E-CD74-44DD-8150-7342D61B3E5E}"/>
    <cellStyle name="หมายเหตุ 2 2 3 2 2 2" xfId="31840" xr:uid="{375E8DFA-B30C-46D6-8125-92BEF9E2214F}"/>
    <cellStyle name="หมายเหตุ 2 2 3 2 2 3" xfId="40497" xr:uid="{D8397257-69C8-41B8-BFC2-0DA3054034F8}"/>
    <cellStyle name="หมายเหตุ 2 2 3 2 2 4" xfId="45594" xr:uid="{4F19337A-4A08-48E8-AFB4-5578FC7AF23A}"/>
    <cellStyle name="หมายเหตุ 2 2 3 2 3" xfId="31839" xr:uid="{45E965C6-9F4B-4EED-B357-00A3F3799D65}"/>
    <cellStyle name="หมายเหตุ 2 2 3 2 4" xfId="40496" xr:uid="{79F3130A-FEA5-4DE6-B944-984F05392787}"/>
    <cellStyle name="หมายเหตุ 2 2 3 2 5" xfId="45593" xr:uid="{81C1A81B-04AE-4CE4-A1A3-CC4E2B98DD53}"/>
    <cellStyle name="หมายเหตุ 2 2 3 3" xfId="18050" xr:uid="{50AC1B97-251F-4090-8226-69B5B7C611D6}"/>
    <cellStyle name="หมายเหตุ 2 2 3 3 2" xfId="31841" xr:uid="{ED9403B6-82BB-4C05-9B75-3606EBDE0B17}"/>
    <cellStyle name="หมายเหตุ 2 2 3 3 3" xfId="40498" xr:uid="{CD5B458F-D332-4E74-B728-DAB893926EA4}"/>
    <cellStyle name="หมายเหตุ 2 2 3 3 4" xfId="45595" xr:uid="{672941DC-E7E0-4BE4-855B-88E59A3D0D43}"/>
    <cellStyle name="หมายเหตุ 2 2 3 4" xfId="18051" xr:uid="{065157A4-117E-43E2-B1F6-979F34F045D1}"/>
    <cellStyle name="หมายเหตุ 2 2 3 4 2" xfId="18052" xr:uid="{B1C64552-6217-45ED-ADB7-FFBC56AAB056}"/>
    <cellStyle name="หมายเหตุ 2 2 3 4 2 2" xfId="31843" xr:uid="{9330C0EE-5AA6-4E38-BC91-209B05C1CCCA}"/>
    <cellStyle name="หมายเหตุ 2 2 3 4 2 3" xfId="40500" xr:uid="{76DF3CF9-F63D-49B7-94DA-FC7C75EB599C}"/>
    <cellStyle name="หมายเหตุ 2 2 3 4 2 4" xfId="45597" xr:uid="{A4B93275-3396-4A19-B32A-D3D7E121ECEA}"/>
    <cellStyle name="หมายเหตุ 2 2 3 4 3" xfId="31842" xr:uid="{DFBE1662-4424-476F-A68E-2C23E774577A}"/>
    <cellStyle name="หมายเหตุ 2 2 3 4 4" xfId="40499" xr:uid="{E2179ADD-FD2D-49D5-AD95-008AED817A4C}"/>
    <cellStyle name="หมายเหตุ 2 2 3 4 5" xfId="45596" xr:uid="{DF12C19E-1C0C-4F31-87FC-5DAAE8E80589}"/>
    <cellStyle name="หมายเหตุ 2 2 3 5" xfId="18053" xr:uid="{9FDC3912-A77D-433D-BB57-BEF30F910F16}"/>
    <cellStyle name="หมายเหตุ 2 2 3 5 2" xfId="18054" xr:uid="{59708441-B99A-4AFB-8DC4-3733F6E537E2}"/>
    <cellStyle name="หมายเหตุ 2 2 3 5 2 2" xfId="31845" xr:uid="{24C101FA-0887-41EA-9C6F-77169BAABC13}"/>
    <cellStyle name="หมายเหตุ 2 2 3 5 2 3" xfId="40502" xr:uid="{197A0D8A-F011-4F47-93B1-8E8C4CE9359B}"/>
    <cellStyle name="หมายเหตุ 2 2 3 5 2 4" xfId="45599" xr:uid="{B53F8F9A-9C0B-4998-9114-33294B7E75F6}"/>
    <cellStyle name="หมายเหตุ 2 2 3 5 3" xfId="31844" xr:uid="{39C7AF58-FC86-480F-BA1A-5BA9C95F9537}"/>
    <cellStyle name="หมายเหตุ 2 2 3 5 4" xfId="40501" xr:uid="{46486970-61BC-4217-88DB-B3B632D1C0AD}"/>
    <cellStyle name="หมายเหตุ 2 2 3 5 5" xfId="45598" xr:uid="{0E7F1DBC-D5CA-412F-B9F3-F4EEFB0C45D7}"/>
    <cellStyle name="หมายเหตุ 2 2 3 6" xfId="18055" xr:uid="{AC9A3085-80B7-4329-BDBC-591C02450FD1}"/>
    <cellStyle name="หมายเหตุ 2 2 3 6 2" xfId="31846" xr:uid="{2E471B96-A8D4-4B70-B64B-9EC599619A0F}"/>
    <cellStyle name="หมายเหตุ 2 2 3 6 3" xfId="40503" xr:uid="{D8006CE2-5DF4-4949-BA89-72FD00FA9FE9}"/>
    <cellStyle name="หมายเหตุ 2 2 3 6 4" xfId="45600" xr:uid="{09BA2AE2-2F63-4A23-9222-F930A0894F61}"/>
    <cellStyle name="หมายเหตุ 2 2 3 7" xfId="18056" xr:uid="{1DEB1C8A-1AEE-4C4F-9D29-B78760D632E2}"/>
    <cellStyle name="หมายเหตุ 2 2 3 7 2" xfId="18057" xr:uid="{C994B0D8-B781-45A9-8B74-78EE06D5A66D}"/>
    <cellStyle name="หมายเหตุ 2 2 3 7 2 2" xfId="31848" xr:uid="{AA123013-64AC-4FC1-8DA1-55DEFC80D0E6}"/>
    <cellStyle name="หมายเหตุ 2 2 3 7 2 3" xfId="40505" xr:uid="{25A65033-A513-49B6-9994-35A5BB5A2148}"/>
    <cellStyle name="หมายเหตุ 2 2 3 7 2 4" xfId="45602" xr:uid="{A68B7EEA-B2A7-4E89-9333-C8951F61B5DE}"/>
    <cellStyle name="หมายเหตุ 2 2 3 7 3" xfId="31847" xr:uid="{8F612CF9-8BA6-423B-BCC4-61075F5A487D}"/>
    <cellStyle name="หมายเหตุ 2 2 3 7 4" xfId="40504" xr:uid="{7680D951-DAE0-4D43-9796-E264384FBC4E}"/>
    <cellStyle name="หมายเหตุ 2 2 3 7 5" xfId="45601" xr:uid="{A575E8EA-4C47-451A-94D1-DEB1FF16E724}"/>
    <cellStyle name="หมายเหตุ 2 2 3 8" xfId="21127" xr:uid="{541B564C-31DF-45C4-880A-03C85BBA64E7}"/>
    <cellStyle name="หมายเหตุ 2 2 3 8 2" xfId="34597" xr:uid="{67E11A71-60F8-4A0F-A687-40986E90AA7C}"/>
    <cellStyle name="หมายเหตุ 2 2 3 8 3" xfId="42707" xr:uid="{E82D7801-B6C2-416C-9611-AB0833B2A0D7}"/>
    <cellStyle name="หมายเหตุ 2 2 3 8 4" xfId="47033" xr:uid="{7711EBFB-A42B-43D4-9CF8-B4396EC6E8ED}"/>
    <cellStyle name="หมายเหตุ 2 2 3 9" xfId="19407" xr:uid="{8567336F-362B-40F6-8F7E-91E000A9C26C}"/>
    <cellStyle name="หมายเหตุ 2 2 3 9 2" xfId="33072" xr:uid="{CE78BF63-1861-4C5A-98DE-2DF40B827443}"/>
    <cellStyle name="หมายเหตุ 2 2 3 9 3" xfId="41585" xr:uid="{EA00D44E-9923-4F56-AE4D-BAC13BAA6BDA}"/>
    <cellStyle name="หมายเหตุ 2 2 3 9 4" xfId="46337" xr:uid="{7ECCE293-511E-40EC-9DC8-E8385B2F804C}"/>
    <cellStyle name="หมายเหตุ 2 2 4" xfId="18058" xr:uid="{874CF98B-B6BA-4401-AD58-85AC3E94C8A2}"/>
    <cellStyle name="หมายเหตุ 2 2 4 10" xfId="45603" xr:uid="{E9FF86C6-83F8-47F5-A28D-F172F33F444B}"/>
    <cellStyle name="หมายเหตุ 2 2 4 2" xfId="18059" xr:uid="{343C6139-9E01-4081-9093-9DE2972F35AF}"/>
    <cellStyle name="หมายเหตุ 2 2 4 2 2" xfId="18060" xr:uid="{2514DE62-EDD4-4231-8541-DF9CB43B60BD}"/>
    <cellStyle name="หมายเหตุ 2 2 4 2 2 2" xfId="31851" xr:uid="{61F19C5E-FBEF-46D6-84E5-5E655D3C2EE7}"/>
    <cellStyle name="หมายเหตุ 2 2 4 2 2 3" xfId="40508" xr:uid="{CBFC7812-8380-4006-AF1D-1950AFC32AE8}"/>
    <cellStyle name="หมายเหตุ 2 2 4 2 2 4" xfId="45605" xr:uid="{C404C4C9-5B34-410E-BC3D-24A16A8A4F95}"/>
    <cellStyle name="หมายเหตุ 2 2 4 2 3" xfId="31850" xr:uid="{D92E6182-BCEA-4866-AF69-F19582827D67}"/>
    <cellStyle name="หมายเหตุ 2 2 4 2 4" xfId="40507" xr:uid="{95667754-E2D1-4819-889E-9FD9E261DDFB}"/>
    <cellStyle name="หมายเหตุ 2 2 4 2 5" xfId="45604" xr:uid="{EEBE8978-5002-4961-8127-E97EF42C5288}"/>
    <cellStyle name="หมายเหตุ 2 2 4 3" xfId="18061" xr:uid="{D50874C0-9592-4B90-8093-E72DC836B8F3}"/>
    <cellStyle name="หมายเหตุ 2 2 4 3 2" xfId="31852" xr:uid="{F6A2DE1C-86B5-4728-8E09-364CBED601F8}"/>
    <cellStyle name="หมายเหตุ 2 2 4 3 3" xfId="40509" xr:uid="{059C352B-3F87-4A92-86D1-54BA57FD58A0}"/>
    <cellStyle name="หมายเหตุ 2 2 4 3 4" xfId="45606" xr:uid="{EA868845-BF65-4BA2-A092-6D6EDE63AF57}"/>
    <cellStyle name="หมายเหตุ 2 2 4 4" xfId="18062" xr:uid="{8F10F670-D0F1-4728-9EBB-095787F059CC}"/>
    <cellStyle name="หมายเหตุ 2 2 4 4 2" xfId="18063" xr:uid="{B168C581-E335-4675-9408-EF1E749DEB04}"/>
    <cellStyle name="หมายเหตุ 2 2 4 4 2 2" xfId="31854" xr:uid="{9E04740D-E741-4C26-9E67-C13F0956CFC0}"/>
    <cellStyle name="หมายเหตุ 2 2 4 4 2 3" xfId="40511" xr:uid="{F13004DD-85A2-4A0D-8386-86D177402593}"/>
    <cellStyle name="หมายเหตุ 2 2 4 4 2 4" xfId="45608" xr:uid="{4395345B-43B0-43FA-8C10-91767455AF38}"/>
    <cellStyle name="หมายเหตุ 2 2 4 4 3" xfId="31853" xr:uid="{3DE26773-99B2-4196-8B5B-EA9AA8AA2568}"/>
    <cellStyle name="หมายเหตุ 2 2 4 4 4" xfId="40510" xr:uid="{77DC30D0-1E1E-4D13-A8E8-C9B19A7F6EFF}"/>
    <cellStyle name="หมายเหตุ 2 2 4 4 5" xfId="45607" xr:uid="{3952655A-1163-4F60-BD3A-A3126896BE35}"/>
    <cellStyle name="หมายเหตุ 2 2 4 5" xfId="18064" xr:uid="{19C0D694-AF14-4E38-A5F0-8BDD17AD35BA}"/>
    <cellStyle name="หมายเหตุ 2 2 4 5 2" xfId="18065" xr:uid="{0399BE4B-D06F-4AF3-B976-0F679581B966}"/>
    <cellStyle name="หมายเหตุ 2 2 4 5 2 2" xfId="31856" xr:uid="{DF3EF7C8-646D-4419-A701-56D4291FE1CB}"/>
    <cellStyle name="หมายเหตุ 2 2 4 5 2 3" xfId="40513" xr:uid="{E8BCEE16-2620-490E-806D-82EADC67A58E}"/>
    <cellStyle name="หมายเหตุ 2 2 4 5 2 4" xfId="45610" xr:uid="{0BCC8AFE-3405-49F4-BEC4-A610AC662401}"/>
    <cellStyle name="หมายเหตุ 2 2 4 5 3" xfId="31855" xr:uid="{212122C8-1899-48E8-BD62-C2526A6CD521}"/>
    <cellStyle name="หมายเหตุ 2 2 4 5 4" xfId="40512" xr:uid="{4E8B2370-D8B4-4655-AAA9-7A4EC8F46CBA}"/>
    <cellStyle name="หมายเหตุ 2 2 4 5 5" xfId="45609" xr:uid="{4FF90F39-1067-4885-A363-969A13277016}"/>
    <cellStyle name="หมายเหตุ 2 2 4 6" xfId="18066" xr:uid="{737B4824-99D3-4146-BF5B-8E0AB7E267FE}"/>
    <cellStyle name="หมายเหตุ 2 2 4 6 2" xfId="31857" xr:uid="{3F5AEF22-6FB7-44E3-A384-4146FD8687F7}"/>
    <cellStyle name="หมายเหตุ 2 2 4 6 3" xfId="40514" xr:uid="{FF4ED6DD-99B8-4CCB-8096-CB471625186A}"/>
    <cellStyle name="หมายเหตุ 2 2 4 6 4" xfId="45611" xr:uid="{6FAF6B7D-D326-477E-BAE4-C9E24F2E091B}"/>
    <cellStyle name="หมายเหตุ 2 2 4 7" xfId="18067" xr:uid="{6758B80B-E220-4319-AA08-B754E92164CE}"/>
    <cellStyle name="หมายเหตุ 2 2 4 7 2" xfId="18068" xr:uid="{C0217670-323D-4217-949A-E7D02CA7778C}"/>
    <cellStyle name="หมายเหตุ 2 2 4 7 2 2" xfId="31859" xr:uid="{FD2CE556-5E3A-4861-A835-9E404F534EDF}"/>
    <cellStyle name="หมายเหตุ 2 2 4 7 2 3" xfId="40516" xr:uid="{F198A78A-A367-49AE-AC21-54A64180D78D}"/>
    <cellStyle name="หมายเหตุ 2 2 4 7 2 4" xfId="45613" xr:uid="{3D6D1EF2-D36E-4926-B383-AF04B6706CBB}"/>
    <cellStyle name="หมายเหตุ 2 2 4 7 3" xfId="31858" xr:uid="{B40AB51E-AB90-43A7-836C-1CF4E4CF237F}"/>
    <cellStyle name="หมายเหตุ 2 2 4 7 4" xfId="40515" xr:uid="{AB966635-1AF4-4F11-B04B-36679B63E58F}"/>
    <cellStyle name="หมายเหตุ 2 2 4 7 5" xfId="45612" xr:uid="{D01F0754-D73D-48C4-A3D9-FB55F92CE85E}"/>
    <cellStyle name="หมายเหตุ 2 2 4 8" xfId="31849" xr:uid="{A12F0562-28C4-41B5-81AD-98F01BDE0423}"/>
    <cellStyle name="หมายเหตุ 2 2 4 9" xfId="40506" xr:uid="{3B1B113A-E3B8-409C-9817-7586935E47C1}"/>
    <cellStyle name="หมายเหตุ 2 2 5" xfId="18069" xr:uid="{CD3FBF54-9A4C-4028-A179-D148D38FFD41}"/>
    <cellStyle name="หมายเหตุ 2 2 5 10" xfId="45614" xr:uid="{5FBE7D84-E5B9-47E7-A046-87AD088047F0}"/>
    <cellStyle name="หมายเหตุ 2 2 5 2" xfId="18070" xr:uid="{A4D65B45-9D45-40B1-A0B9-2C706FC3B0A0}"/>
    <cellStyle name="หมายเหตุ 2 2 5 2 2" xfId="18071" xr:uid="{64088042-6DFF-4ED1-8316-B94E99850D1B}"/>
    <cellStyle name="หมายเหตุ 2 2 5 2 2 2" xfId="31862" xr:uid="{AD840710-0F32-489E-927A-3E9F66E1F929}"/>
    <cellStyle name="หมายเหตุ 2 2 5 2 2 3" xfId="40519" xr:uid="{41CE1D87-576F-48AD-9BE0-392F8B4C8712}"/>
    <cellStyle name="หมายเหตุ 2 2 5 2 2 4" xfId="45616" xr:uid="{40392DF0-D9EE-475E-8C73-72F3EE6C308E}"/>
    <cellStyle name="หมายเหตุ 2 2 5 2 3" xfId="31861" xr:uid="{4A3FFF75-443F-4CC3-92E4-2CDEEB55E90C}"/>
    <cellStyle name="หมายเหตุ 2 2 5 2 4" xfId="40518" xr:uid="{60DF3E22-7189-4F2C-A61D-C65B88948A73}"/>
    <cellStyle name="หมายเหตุ 2 2 5 2 5" xfId="45615" xr:uid="{95701E33-734B-4D6A-B2F5-6CA55D5F7485}"/>
    <cellStyle name="หมายเหตุ 2 2 5 3" xfId="18072" xr:uid="{61F091AD-B1B2-4642-B84C-E18DCF8FA0F7}"/>
    <cellStyle name="หมายเหตุ 2 2 5 3 2" xfId="31863" xr:uid="{6BB04251-257C-4C45-8B2C-CB0423695A21}"/>
    <cellStyle name="หมายเหตุ 2 2 5 3 3" xfId="40520" xr:uid="{945BD18B-FA03-47B5-A9FF-C4E94DA8AE3E}"/>
    <cellStyle name="หมายเหตุ 2 2 5 3 4" xfId="45617" xr:uid="{EC881A5B-363F-4AD7-B37B-D861041B8CE7}"/>
    <cellStyle name="หมายเหตุ 2 2 5 4" xfId="18073" xr:uid="{1FB36775-3B8E-4F30-89BB-CE2BBA53DA58}"/>
    <cellStyle name="หมายเหตุ 2 2 5 4 2" xfId="18074" xr:uid="{B642C7B6-AF83-468E-8B4C-ACBDC2DBF517}"/>
    <cellStyle name="หมายเหตุ 2 2 5 4 2 2" xfId="31865" xr:uid="{6D3E5CA2-2262-421B-A0A6-F7D2F330EC07}"/>
    <cellStyle name="หมายเหตุ 2 2 5 4 2 3" xfId="40522" xr:uid="{BCA21E47-1197-47C2-91C9-DD8A6B862211}"/>
    <cellStyle name="หมายเหตุ 2 2 5 4 2 4" xfId="45619" xr:uid="{7114EEC2-51F7-4C30-B5F1-3C5FE34F6608}"/>
    <cellStyle name="หมายเหตุ 2 2 5 4 3" xfId="31864" xr:uid="{1B16DD36-9141-43C1-BA36-4754E3BD297F}"/>
    <cellStyle name="หมายเหตุ 2 2 5 4 4" xfId="40521" xr:uid="{F6CA7279-2FA2-4B24-B759-944CBFD32AE3}"/>
    <cellStyle name="หมายเหตุ 2 2 5 4 5" xfId="45618" xr:uid="{CE61E497-212D-43AB-A6D9-1644FEF608AA}"/>
    <cellStyle name="หมายเหตุ 2 2 5 5" xfId="18075" xr:uid="{CDEBCBFC-02F2-43D6-9590-D60339E6C79D}"/>
    <cellStyle name="หมายเหตุ 2 2 5 5 2" xfId="18076" xr:uid="{F8BFE8AA-AB22-4C61-B30E-3B4AA15B6CDC}"/>
    <cellStyle name="หมายเหตุ 2 2 5 5 2 2" xfId="31867" xr:uid="{67DE7FD1-C06E-46B3-9C8B-EAA021130008}"/>
    <cellStyle name="หมายเหตุ 2 2 5 5 2 3" xfId="40524" xr:uid="{35BCB4EE-0102-425C-8DE8-B7F9DA8C9EEE}"/>
    <cellStyle name="หมายเหตุ 2 2 5 5 2 4" xfId="45621" xr:uid="{3FCA016E-4C8C-49C4-AC7F-BC34E4491070}"/>
    <cellStyle name="หมายเหตุ 2 2 5 5 3" xfId="31866" xr:uid="{03A52A53-0262-48FD-81C5-BE1D9A60AC4C}"/>
    <cellStyle name="หมายเหตุ 2 2 5 5 4" xfId="40523" xr:uid="{485A184F-50E3-49BB-9AF2-877305F06024}"/>
    <cellStyle name="หมายเหตุ 2 2 5 5 5" xfId="45620" xr:uid="{A45A311C-3C82-4FC3-BEE9-11FB5DF23C5A}"/>
    <cellStyle name="หมายเหตุ 2 2 5 6" xfId="18077" xr:uid="{871931B5-EEA0-43C9-8F12-FE00EA1E635D}"/>
    <cellStyle name="หมายเหตุ 2 2 5 6 2" xfId="31868" xr:uid="{77564D8F-51BD-4EB9-BF58-68D83BE576F1}"/>
    <cellStyle name="หมายเหตุ 2 2 5 6 3" xfId="40525" xr:uid="{D5B89994-B711-4BA4-B400-53299972DAB5}"/>
    <cellStyle name="หมายเหตุ 2 2 5 6 4" xfId="45622" xr:uid="{C9BDAA02-65F4-4A5F-9826-435FB7CB421E}"/>
    <cellStyle name="หมายเหตุ 2 2 5 7" xfId="18078" xr:uid="{8B8628F9-5A48-4464-B6F9-03A39BAB3B63}"/>
    <cellStyle name="หมายเหตุ 2 2 5 7 2" xfId="18079" xr:uid="{6407A057-FFDA-41CE-BB9F-6B67AF4F9D31}"/>
    <cellStyle name="หมายเหตุ 2 2 5 7 2 2" xfId="31870" xr:uid="{99CF4CF1-40E8-43AD-BF8F-EB5419D8A27D}"/>
    <cellStyle name="หมายเหตุ 2 2 5 7 2 3" xfId="40527" xr:uid="{ED93F547-79C3-43E1-A1EE-2FB30F5DBA06}"/>
    <cellStyle name="หมายเหตุ 2 2 5 7 2 4" xfId="45624" xr:uid="{D8786040-E572-42D3-991D-6B59744E7FE9}"/>
    <cellStyle name="หมายเหตุ 2 2 5 7 3" xfId="31869" xr:uid="{54352E31-C30E-4C82-9F86-EF1DF3E46051}"/>
    <cellStyle name="หมายเหตุ 2 2 5 7 4" xfId="40526" xr:uid="{F8C2873F-8E09-46D2-B207-FA334EBA153E}"/>
    <cellStyle name="หมายเหตุ 2 2 5 7 5" xfId="45623" xr:uid="{BB151A95-4D4C-4D24-B712-961091DD9C3A}"/>
    <cellStyle name="หมายเหตุ 2 2 5 8" xfId="31860" xr:uid="{818531A9-A4D5-4445-9E74-F7536DF38011}"/>
    <cellStyle name="หมายเหตุ 2 2 5 9" xfId="40517" xr:uid="{CE556405-D053-4A68-AC87-120F700D3607}"/>
    <cellStyle name="หมายเหตุ 2 2 6" xfId="18080" xr:uid="{7FF39CE2-BF57-4E8F-BD10-F501D1C92DA6}"/>
    <cellStyle name="หมายเหตุ 2 2 6 2" xfId="18081" xr:uid="{DF400AC8-90B9-41D4-8676-6B9BD7351290}"/>
    <cellStyle name="หมายเหตุ 2 2 6 2 2" xfId="18082" xr:uid="{EB5FB4EB-B454-4BDA-AC6C-2DF1B29D11B0}"/>
    <cellStyle name="หมายเหตุ 2 2 6 2 2 2" xfId="31873" xr:uid="{A92CB5A2-4798-499F-A592-8CFA7EAE5C38}"/>
    <cellStyle name="หมายเหตุ 2 2 6 2 2 3" xfId="40530" xr:uid="{BE47AFCB-EDEC-41A7-8A44-C3CEA28B87A7}"/>
    <cellStyle name="หมายเหตุ 2 2 6 2 2 4" xfId="45627" xr:uid="{1C80110C-80EF-41E0-890B-BB7B0C441128}"/>
    <cellStyle name="หมายเหตุ 2 2 6 2 3" xfId="31872" xr:uid="{6120EDAF-0CF6-4323-8308-E28BD6FEFF9C}"/>
    <cellStyle name="หมายเหตุ 2 2 6 2 4" xfId="40529" xr:uid="{FC0105B0-D057-4FA9-83DA-30E8B1577B95}"/>
    <cellStyle name="หมายเหตุ 2 2 6 2 5" xfId="45626" xr:uid="{83528AE7-CE9F-4AD2-8C62-D76FB9FC30AF}"/>
    <cellStyle name="หมายเหตุ 2 2 6 3" xfId="18083" xr:uid="{B7056886-11EF-4819-B271-7C411CFDC5CC}"/>
    <cellStyle name="หมายเหตุ 2 2 6 3 2" xfId="18084" xr:uid="{942531BE-A6D0-47B4-8936-7C86EF1AD568}"/>
    <cellStyle name="หมายเหตุ 2 2 6 3 2 2" xfId="31875" xr:uid="{81EBD6C8-7EF7-472C-8DCE-3BC5AA7138C6}"/>
    <cellStyle name="หมายเหตุ 2 2 6 3 2 3" xfId="40532" xr:uid="{78A70E18-2A11-4A4E-9273-20954E464671}"/>
    <cellStyle name="หมายเหตุ 2 2 6 3 2 4" xfId="45629" xr:uid="{74F0B62E-4160-4BC1-B762-C8872E9B04CD}"/>
    <cellStyle name="หมายเหตุ 2 2 6 3 3" xfId="31874" xr:uid="{A22A5812-B62D-4868-A320-9BD346FFC461}"/>
    <cellStyle name="หมายเหตุ 2 2 6 3 4" xfId="40531" xr:uid="{96346FC3-7C69-4863-B1DE-4004BA186922}"/>
    <cellStyle name="หมายเหตุ 2 2 6 3 5" xfId="45628" xr:uid="{DEDA3374-9BE8-45D3-BAC3-0B9877639A8B}"/>
    <cellStyle name="หมายเหตุ 2 2 6 4" xfId="18085" xr:uid="{5B2ACF0A-A312-4E59-8944-E3E960877677}"/>
    <cellStyle name="หมายเหตุ 2 2 6 4 2" xfId="31876" xr:uid="{8D651AFC-A82A-456D-840F-F01930BF5AC5}"/>
    <cellStyle name="หมายเหตุ 2 2 6 4 3" xfId="40533" xr:uid="{18884889-A7FC-45BC-A45E-AA4EFBCCA1C2}"/>
    <cellStyle name="หมายเหตุ 2 2 6 4 4" xfId="45630" xr:uid="{2F552453-5706-4DA2-A013-300B6D704B44}"/>
    <cellStyle name="หมายเหตุ 2 2 6 5" xfId="18086" xr:uid="{BE949DEF-95B8-4BB6-947A-FD5270AEDD8C}"/>
    <cellStyle name="หมายเหตุ 2 2 6 5 2" xfId="31877" xr:uid="{D71B8223-1034-437D-82A4-CC13DF593B33}"/>
    <cellStyle name="หมายเหตุ 2 2 6 5 3" xfId="40534" xr:uid="{CA0BE711-7A2B-4F7F-91CF-34CC7C84155A}"/>
    <cellStyle name="หมายเหตุ 2 2 6 5 4" xfId="45631" xr:uid="{D5C84366-136A-48BB-AB84-A2BC462D1EB6}"/>
    <cellStyle name="หมายเหตุ 2 2 6 6" xfId="18087" xr:uid="{B5962C33-2053-44C2-B6B4-03AB5DDC028C}"/>
    <cellStyle name="หมายเหตุ 2 2 6 6 2" xfId="18088" xr:uid="{A4363B33-8565-46D4-BC7E-7622C763D8DF}"/>
    <cellStyle name="หมายเหตุ 2 2 6 6 2 2" xfId="31879" xr:uid="{9026838C-B9EC-43D2-A2D1-15B8834D93DB}"/>
    <cellStyle name="หมายเหตุ 2 2 6 6 2 3" xfId="40536" xr:uid="{7555461D-75CB-4AC3-9C30-9E6DC098BFDC}"/>
    <cellStyle name="หมายเหตุ 2 2 6 6 2 4" xfId="45633" xr:uid="{4738C0BA-F06B-4F64-A26B-A58A686D5102}"/>
    <cellStyle name="หมายเหตุ 2 2 6 6 3" xfId="31878" xr:uid="{8E4E8F1E-7375-40A5-A761-D7800DEC41CE}"/>
    <cellStyle name="หมายเหตุ 2 2 6 6 4" xfId="40535" xr:uid="{8CCD258F-FCB3-4A8C-9F27-167D5F5B1C31}"/>
    <cellStyle name="หมายเหตุ 2 2 6 6 5" xfId="45632" xr:uid="{4C363F5E-6C37-4A7D-BE04-A644B0147B31}"/>
    <cellStyle name="หมายเหตุ 2 2 6 7" xfId="31871" xr:uid="{B46A4D77-7720-4527-A039-1761B7648E56}"/>
    <cellStyle name="หมายเหตุ 2 2 6 8" xfId="40528" xr:uid="{D6E071A4-6A2A-41FD-883E-9E83EAE85D03}"/>
    <cellStyle name="หมายเหตุ 2 2 6 9" xfId="45625" xr:uid="{0A5E1DD7-55E2-4861-A211-11DD3968438C}"/>
    <cellStyle name="หมายเหตุ 2 2 7" xfId="18089" xr:uid="{841DB8BC-2EBD-4362-833A-2A1BB14299E7}"/>
    <cellStyle name="หมายเหตุ 2 2 7 2" xfId="18090" xr:uid="{E269C734-0CE2-4543-8939-36CD08929FCF}"/>
    <cellStyle name="หมายเหตุ 2 2 7 2 2" xfId="31881" xr:uid="{67E31A81-C7AC-4EA7-88B7-19344F1E410B}"/>
    <cellStyle name="หมายเหตุ 2 2 7 2 3" xfId="40538" xr:uid="{E5F4199B-0021-449C-84D9-97F5833EA468}"/>
    <cellStyle name="หมายเหตุ 2 2 7 2 4" xfId="45635" xr:uid="{A8E53266-D650-4BB6-BB3D-4655ED44F30B}"/>
    <cellStyle name="หมายเหตุ 2 2 7 3" xfId="31880" xr:uid="{9CB42257-B256-4339-8614-319BC1AE0A80}"/>
    <cellStyle name="หมายเหตุ 2 2 7 4" xfId="40537" xr:uid="{0ADBDA08-96F4-41AD-AC0D-B5F1070AF5B7}"/>
    <cellStyle name="หมายเหตุ 2 2 7 5" xfId="45634" xr:uid="{33F819B4-0354-4BB1-8953-149E689B4818}"/>
    <cellStyle name="หมายเหตุ 2 2 8" xfId="20622" xr:uid="{9D9F885D-302B-4798-9AA2-5DE46B8F91A3}"/>
    <cellStyle name="หมายเหตุ 2 2 8 2" xfId="34101" xr:uid="{16BC4E39-0617-4E6B-8895-E9875EA410EB}"/>
    <cellStyle name="หมายเหตุ 2 2 8 3" xfId="42325" xr:uid="{AA8442EA-420B-49D5-BFA0-20CFBE32B4D6}"/>
    <cellStyle name="หมายเหตุ 2 2 8 4" xfId="46729" xr:uid="{C0B3A884-61A5-44B5-BCB4-FEF79D7110F3}"/>
    <cellStyle name="หมายเหตุ 2 2 9" xfId="20123" xr:uid="{7077C5D0-3776-4AC5-AB72-911C4285A863}"/>
    <cellStyle name="หมายเหตุ 2 2 9 2" xfId="33712" xr:uid="{5EF375D7-66CC-46F0-9B25-61BBE0752E52}"/>
    <cellStyle name="หมายเหตุ 2 2 9 3" xfId="42014" xr:uid="{7F7C2569-5DD7-4268-A678-FEF4679AB339}"/>
    <cellStyle name="หมายเหตุ 2 2 9 4" xfId="46514" xr:uid="{D6230286-01AA-41D8-A629-60F76E4DC429}"/>
    <cellStyle name="หมายเหตุ 2 3" xfId="7029" xr:uid="{452EE836-16E2-4D8D-945D-C3DC69A2D5CD}"/>
    <cellStyle name="หมายเหตุ 2 3 10" xfId="21394" xr:uid="{988EA65C-4C9E-4F27-A772-323E0FF44DAE}"/>
    <cellStyle name="หมายเหตุ 2 3 10 2" xfId="34860" xr:uid="{0E2E7112-66EA-4F6F-949F-E0A3A7A5B2B0}"/>
    <cellStyle name="หมายเหตุ 2 3 10 3" xfId="42896" xr:uid="{01EC22C5-D4DA-41A9-ADBD-C04EEBD748A8}"/>
    <cellStyle name="หมายเหตุ 2 3 10 4" xfId="47164" xr:uid="{F1FFB11E-FFE5-4A10-9AE9-64ADCF202BC3}"/>
    <cellStyle name="หมายเหตุ 2 3 11" xfId="22814" xr:uid="{BB62A294-8AB9-42ED-B290-A4E00EA318E8}"/>
    <cellStyle name="หมายเหตุ 2 3 11 2" xfId="36248" xr:uid="{9C414025-8C7D-411F-A262-709BC5270730}"/>
    <cellStyle name="หมายเหตุ 2 3 11 3" xfId="43922" xr:uid="{40B29FD1-85B8-4D07-8746-D0D0793CD05E}"/>
    <cellStyle name="หมายเหตุ 2 3 11 4" xfId="47808" xr:uid="{A154BC2E-02C9-4D15-BD59-8BB0FD487A6D}"/>
    <cellStyle name="หมายเหตุ 2 3 12" xfId="18091" xr:uid="{746F14BF-805D-4AE5-A51E-EA7CDCCDF017}"/>
    <cellStyle name="หมายเหตุ 2 3 12 2" xfId="31882" xr:uid="{16234EE2-14E8-4729-AA78-57ACCC69CFA3}"/>
    <cellStyle name="หมายเหตุ 2 3 12 3" xfId="40539" xr:uid="{1FCA0366-0CB4-4ED4-AEA8-13C0004A3A52}"/>
    <cellStyle name="หมายเหตุ 2 3 12 4" xfId="45636" xr:uid="{5DC26518-11C4-478E-96A7-3DA90EBE5541}"/>
    <cellStyle name="หมายเหตุ 2 3 13" xfId="9897" xr:uid="{B3DBBC1D-FF7F-4CA8-BE29-F4CBDF18E424}"/>
    <cellStyle name="หมายเหตุ 2 3 14" xfId="24517" xr:uid="{2BAB55C5-EE03-4182-A28D-53A2BF6CA62A}"/>
    <cellStyle name="หมายเหตุ 2 3 15" xfId="29490" xr:uid="{1B2423BC-EA2F-46AD-A072-894C955F2E16}"/>
    <cellStyle name="หมายเหตุ 2 3 16" xfId="38455" xr:uid="{2EE0C9FC-E6BD-45B2-B15D-BB833737DDC0}"/>
    <cellStyle name="หมายเหตุ 2 3 2" xfId="7548" xr:uid="{E5E29B56-6C5D-4458-A7F7-09606F5210CF}"/>
    <cellStyle name="หมายเหตุ 2 3 2 10" xfId="38163" xr:uid="{0C44E47D-38AC-4365-9182-F86837D039A9}"/>
    <cellStyle name="หมายเหตุ 2 3 2 2" xfId="18093" xr:uid="{2130B8AA-8B0C-4514-AB8A-DD66B8E8FBF9}"/>
    <cellStyle name="หมายเหตุ 2 3 2 2 2" xfId="31884" xr:uid="{D4C5C1DE-FA75-4E2E-9013-D932F9D89C4D}"/>
    <cellStyle name="หมายเหตุ 2 3 2 2 3" xfId="40541" xr:uid="{E6AA89C9-160F-4439-8E83-F0FCF7F8610B}"/>
    <cellStyle name="หมายเหตุ 2 3 2 2 4" xfId="45638" xr:uid="{763093F2-F7BE-4516-91C5-1CCFA63580E6}"/>
    <cellStyle name="หมายเหตุ 2 3 2 3" xfId="21129" xr:uid="{BCBE3E16-10DB-45A7-B71C-3C531345763C}"/>
    <cellStyle name="หมายเหตุ 2 3 2 3 2" xfId="34599" xr:uid="{C7C69A72-B9AD-4500-A531-49D70054DD37}"/>
    <cellStyle name="หมายเหตุ 2 3 2 3 3" xfId="42709" xr:uid="{436C2B0A-AF4B-4F9D-A105-2AF6DAE339E0}"/>
    <cellStyle name="หมายเหตุ 2 3 2 3 4" xfId="47035" xr:uid="{3865A77D-3F28-476D-9CFA-D428B4B9E868}"/>
    <cellStyle name="หมายเหตุ 2 3 2 4" xfId="18762" xr:uid="{1AF28155-31D9-47F5-AF1B-FAD3953552AD}"/>
    <cellStyle name="หมายเหตุ 2 3 2 4 2" xfId="32489" xr:uid="{BDE0D540-4C76-48A9-84E3-DC3EF33779D2}"/>
    <cellStyle name="หมายเหตุ 2 3 2 4 3" xfId="41065" xr:uid="{EE0375F6-E820-4898-864C-652D917853F5}"/>
    <cellStyle name="หมายเหตุ 2 3 2 4 4" xfId="45989" xr:uid="{F9CE132F-C057-497A-8D14-867276869E1D}"/>
    <cellStyle name="หมายเหตุ 2 3 2 5" xfId="23319" xr:uid="{625590BE-2A64-4CC8-9BA1-3F75323691F1}"/>
    <cellStyle name="หมายเหตุ 2 3 2 5 2" xfId="36742" xr:uid="{7B217B95-390F-417D-B58C-93EEDD3DD98C}"/>
    <cellStyle name="หมายเหตุ 2 3 2 5 3" xfId="44272" xr:uid="{69009719-2912-4AB0-8969-45AC4B76ED65}"/>
    <cellStyle name="หมายเหตุ 2 3 2 5 4" xfId="48038" xr:uid="{4D58A1F4-E395-4138-BC2A-893B6310FDD0}"/>
    <cellStyle name="หมายเหตุ 2 3 2 6" xfId="18092" xr:uid="{0130F2A8-AA8E-4A38-AC0A-000F9E905A18}"/>
    <cellStyle name="หมายเหตุ 2 3 2 6 2" xfId="31883" xr:uid="{2BF4ABB2-7E79-46CA-ADF6-D98EC46E071A}"/>
    <cellStyle name="หมายเหตุ 2 3 2 6 3" xfId="40540" xr:uid="{DF4A4219-CE2B-4E3D-BA15-3F5627BB5BD7}"/>
    <cellStyle name="หมายเหตุ 2 3 2 6 4" xfId="45637" xr:uid="{BFAE417D-D77E-4998-92C6-F938FB8B05C5}"/>
    <cellStyle name="หมายเหตุ 2 3 2 7" xfId="10408" xr:uid="{86BDFEA9-F133-45B1-9953-7479AA477BAA}"/>
    <cellStyle name="หมายเหตุ 2 3 2 8" xfId="25023" xr:uid="{FA2FD2A7-89D7-49B2-A1C3-C1A1608F8374}"/>
    <cellStyle name="หมายเหตุ 2 3 2 9" xfId="9498" xr:uid="{080E58CE-00A4-4A00-A0C5-95D12DE32A17}"/>
    <cellStyle name="หมายเหตุ 2 3 3" xfId="18094" xr:uid="{84997D79-1E72-433B-B0CB-A9CA4322DC8A}"/>
    <cellStyle name="หมายเหตุ 2 3 3 2" xfId="18095" xr:uid="{5BD066FA-98AE-4CB6-8CDD-F573CE0C5F38}"/>
    <cellStyle name="หมายเหตุ 2 3 3 2 2" xfId="31886" xr:uid="{B1E277AC-3185-46F5-B73F-46A2B0C5AF78}"/>
    <cellStyle name="หมายเหตุ 2 3 3 2 3" xfId="40543" xr:uid="{9E3BE89C-7181-4E9D-AEAE-600D8AA7BCCE}"/>
    <cellStyle name="หมายเหตุ 2 3 3 2 4" xfId="45640" xr:uid="{4F9A883D-D3C5-487F-9756-54BC0063E36E}"/>
    <cellStyle name="หมายเหตุ 2 3 3 3" xfId="31885" xr:uid="{1D13E3A4-B520-4038-851D-2C5950884CEB}"/>
    <cellStyle name="หมายเหตุ 2 3 3 4" xfId="40542" xr:uid="{9F071469-C2EF-4B9A-AB31-5C10E408EEA0}"/>
    <cellStyle name="หมายเหตุ 2 3 3 5" xfId="45639" xr:uid="{F4AEB87C-6D14-4119-98BE-41E491857DC3}"/>
    <cellStyle name="หมายเหตุ 2 3 4" xfId="18096" xr:uid="{2ADEB52C-9BD4-457E-BAFE-CFAC75EEAFF6}"/>
    <cellStyle name="หมายเหตุ 2 3 4 2" xfId="31887" xr:uid="{DF9FE35A-E0F1-41D5-BB5B-1FB195801C71}"/>
    <cellStyle name="หมายเหตุ 2 3 4 3" xfId="40544" xr:uid="{E2A0C50D-24B9-4315-9F36-3463013454EC}"/>
    <cellStyle name="หมายเหตุ 2 3 4 4" xfId="45641" xr:uid="{ECB37D13-2F81-4336-8418-0EAD76A65D3F}"/>
    <cellStyle name="หมายเหตุ 2 3 5" xfId="18097" xr:uid="{E0C814ED-5E75-466D-831A-ACBA7BDCAEDA}"/>
    <cellStyle name="หมายเหตุ 2 3 5 2" xfId="18098" xr:uid="{8ADACE77-500C-4D4A-A3AE-69E9F0560CF9}"/>
    <cellStyle name="หมายเหตุ 2 3 5 2 2" xfId="31889" xr:uid="{79D85DAA-6EC9-4881-ACAB-F6A7DD7E5B19}"/>
    <cellStyle name="หมายเหตุ 2 3 5 2 3" xfId="40546" xr:uid="{747935F8-0549-44C0-A7E3-73DCDA701011}"/>
    <cellStyle name="หมายเหตุ 2 3 5 2 4" xfId="45643" xr:uid="{ED43120F-C2E8-4A40-9D73-979D7E55692B}"/>
    <cellStyle name="หมายเหตุ 2 3 5 3" xfId="31888" xr:uid="{06D6724A-D3AC-425B-A707-B1E0FF36A057}"/>
    <cellStyle name="หมายเหตุ 2 3 5 4" xfId="40545" xr:uid="{83E580BD-3F49-465F-89B3-2193B36E610B}"/>
    <cellStyle name="หมายเหตุ 2 3 5 5" xfId="45642" xr:uid="{2F7A81F0-EA58-4903-A30E-ADF3AC085FD0}"/>
    <cellStyle name="หมายเหตุ 2 3 6" xfId="18099" xr:uid="{EA9C3D4C-C316-4422-938D-2E1FA9AA7477}"/>
    <cellStyle name="หมายเหตุ 2 3 6 2" xfId="18100" xr:uid="{32BD55C9-D124-4CED-95D1-C8EF8FB84BA3}"/>
    <cellStyle name="หมายเหตุ 2 3 6 2 2" xfId="31891" xr:uid="{FEEB4A31-0FB5-4E71-AB97-4A05F71049CE}"/>
    <cellStyle name="หมายเหตุ 2 3 6 2 3" xfId="40548" xr:uid="{FD891B17-ECDE-4F34-963B-B784846486FF}"/>
    <cellStyle name="หมายเหตุ 2 3 6 2 4" xfId="45645" xr:uid="{3EC64331-C5AB-4D89-8C29-296A0604F0AA}"/>
    <cellStyle name="หมายเหตุ 2 3 6 3" xfId="31890" xr:uid="{9835BEF2-D59F-4DDA-96EA-2E8EE4650D7C}"/>
    <cellStyle name="หมายเหตุ 2 3 6 4" xfId="40547" xr:uid="{B7A88B33-9696-4BE5-9BD4-1944D26B8D81}"/>
    <cellStyle name="หมายเหตุ 2 3 6 5" xfId="45644" xr:uid="{DD7AB36B-D2A1-4DEA-B7A4-1AC41E4066F0}"/>
    <cellStyle name="หมายเหตุ 2 3 7" xfId="18101" xr:uid="{08E34759-05CB-43C8-A9BA-48C118D23B6E}"/>
    <cellStyle name="หมายเหตุ 2 3 7 2" xfId="31892" xr:uid="{0114DF65-D552-4463-B9BF-129B9A01B04E}"/>
    <cellStyle name="หมายเหตุ 2 3 7 3" xfId="40549" xr:uid="{A595FEF3-5A24-4C22-AC5E-1B4227C2494B}"/>
    <cellStyle name="หมายเหตุ 2 3 7 4" xfId="45646" xr:uid="{B6643098-C15D-4D63-AE7D-2A07F7452FD8}"/>
    <cellStyle name="หมายเหตุ 2 3 8" xfId="18102" xr:uid="{83B19918-AD80-4D06-81CE-D984446D09FD}"/>
    <cellStyle name="หมายเหตุ 2 3 8 2" xfId="18103" xr:uid="{36D50741-AA45-433A-865F-F52B7708A0CB}"/>
    <cellStyle name="หมายเหตุ 2 3 8 2 2" xfId="31894" xr:uid="{477709D7-F2A0-4A10-8742-7DC8CFBBB463}"/>
    <cellStyle name="หมายเหตุ 2 3 8 2 3" xfId="40551" xr:uid="{D755FB19-F591-4815-842D-1906CD4408E5}"/>
    <cellStyle name="หมายเหตุ 2 3 8 2 4" xfId="45648" xr:uid="{735340FE-BA65-47F1-9135-421B43D8955E}"/>
    <cellStyle name="หมายเหตุ 2 3 8 3" xfId="31893" xr:uid="{BDDCF371-DEDC-48F5-8737-7F2AAED15316}"/>
    <cellStyle name="หมายเหตุ 2 3 8 4" xfId="40550" xr:uid="{72E1DD9D-7077-4761-BB1F-5356C1F92442}"/>
    <cellStyle name="หมายเหตุ 2 3 8 5" xfId="45647" xr:uid="{1A86EB45-4AAA-4E76-9AC4-F5467BD88D5C}"/>
    <cellStyle name="หมายเหตุ 2 3 9" xfId="20624" xr:uid="{9A9565E2-6418-43DE-B83F-EB4B44D83315}"/>
    <cellStyle name="หมายเหตุ 2 3 9 2" xfId="34103" xr:uid="{5BC97810-2181-4760-86CF-415E13465C4B}"/>
    <cellStyle name="หมายเหตุ 2 3 9 3" xfId="42327" xr:uid="{73C5914F-292E-4C42-8C0A-808A13F786D3}"/>
    <cellStyle name="หมายเหตุ 2 3 9 4" xfId="46731" xr:uid="{CF705658-6448-4D58-B235-CBAFF7A03BD8}"/>
    <cellStyle name="หมายเหตุ 2 4" xfId="7030" xr:uid="{8AFF3844-656A-4B96-AEDB-AD203CAD5523}"/>
    <cellStyle name="หมายเหตุ 2 4 10" xfId="22815" xr:uid="{84E9D9F0-1FEE-4E32-A2AD-90789B1722F5}"/>
    <cellStyle name="หมายเหตุ 2 4 10 2" xfId="36249" xr:uid="{8AE7EBA6-9E4A-4C10-A111-68609B496170}"/>
    <cellStyle name="หมายเหตุ 2 4 10 3" xfId="43923" xr:uid="{C5CEDCD5-16BE-4BFE-BE60-CFC85D0E98BA}"/>
    <cellStyle name="หมายเหตุ 2 4 10 4" xfId="47809" xr:uid="{7322DDE6-17F0-4320-9ED8-969DF8303312}"/>
    <cellStyle name="หมายเหตุ 2 4 11" xfId="18104" xr:uid="{684B0A2A-2D00-4253-BC03-00659A395D61}"/>
    <cellStyle name="หมายเหตุ 2 4 11 2" xfId="31895" xr:uid="{0ED8766C-D52E-4F6E-9325-D28199F65C28}"/>
    <cellStyle name="หมายเหตุ 2 4 11 3" xfId="40552" xr:uid="{5E79949B-82EA-4641-B1C1-6EC980F91FF5}"/>
    <cellStyle name="หมายเหตุ 2 4 11 4" xfId="45649" xr:uid="{07115188-DD0F-4EDE-BAB5-D5722A511795}"/>
    <cellStyle name="หมายเหตุ 2 4 12" xfId="9898" xr:uid="{B96399E0-D787-480D-A626-D27B8A3256B9}"/>
    <cellStyle name="หมายเหตุ 2 4 13" xfId="24518" xr:uid="{A5D1BDDE-1388-4381-A0D6-B9CDB9BB9601}"/>
    <cellStyle name="หมายเหตุ 2 4 14" xfId="29489" xr:uid="{02A01653-A457-4C34-95D4-1FD93575E770}"/>
    <cellStyle name="หมายเหตุ 2 4 15" xfId="44462" xr:uid="{385BDEAF-1F85-4CDE-925D-B59FFC192BFB}"/>
    <cellStyle name="หมายเหตุ 2 4 2" xfId="7549" xr:uid="{81141EF9-3185-4054-83BE-399AA5B65F10}"/>
    <cellStyle name="หมายเหตุ 2 4 2 10" xfId="38162" xr:uid="{6A4C976C-0964-451D-8098-5DB57A9A485A}"/>
    <cellStyle name="หมายเหตุ 2 4 2 2" xfId="18106" xr:uid="{270DE8D9-2F82-4F92-BB0A-FB29B77E404D}"/>
    <cellStyle name="หมายเหตุ 2 4 2 2 2" xfId="31897" xr:uid="{360391AA-6FCB-4832-B902-5DB123F830BE}"/>
    <cellStyle name="หมายเหตุ 2 4 2 2 3" xfId="40554" xr:uid="{5B1B785B-4AA6-47CF-AFF6-4B8B1D0D4FE1}"/>
    <cellStyle name="หมายเหตุ 2 4 2 2 4" xfId="45651" xr:uid="{F41DA627-A218-497F-ABAF-2CE734A1091A}"/>
    <cellStyle name="หมายเหตุ 2 4 2 3" xfId="21130" xr:uid="{23287D32-BECD-42FC-81B4-670472C876F0}"/>
    <cellStyle name="หมายเหตุ 2 4 2 3 2" xfId="34600" xr:uid="{C349BFFF-A780-4D5F-8574-BE04700DD2FB}"/>
    <cellStyle name="หมายเหตุ 2 4 2 3 3" xfId="42710" xr:uid="{56690970-C6AF-4868-9D44-482330D6465C}"/>
    <cellStyle name="หมายเหตุ 2 4 2 3 4" xfId="47036" xr:uid="{A2E10735-200E-4A93-887E-08AC301BBA1B}"/>
    <cellStyle name="หมายเหตุ 2 4 2 4" xfId="19408" xr:uid="{3386BA8E-74CA-4AC2-B383-F9D284CCE9B7}"/>
    <cellStyle name="หมายเหตุ 2 4 2 4 2" xfId="33073" xr:uid="{C8004E09-52CE-4BF9-B934-4AB357969A63}"/>
    <cellStyle name="หมายเหตุ 2 4 2 4 3" xfId="41586" xr:uid="{023B3616-8F18-4E91-A9BF-50C1CF0F85F6}"/>
    <cellStyle name="หมายเหตุ 2 4 2 4 4" xfId="46338" xr:uid="{76799E1C-855A-48E4-BDC6-970BF644DB6F}"/>
    <cellStyle name="หมายเหตุ 2 4 2 5" xfId="23320" xr:uid="{8CA7BD22-62F0-4767-A52D-F14FDE1DE470}"/>
    <cellStyle name="หมายเหตุ 2 4 2 5 2" xfId="36743" xr:uid="{CE720D8D-319D-4FF0-BE21-341F029FBB62}"/>
    <cellStyle name="หมายเหตุ 2 4 2 5 3" xfId="44273" xr:uid="{6E3EBF4B-D3B1-407F-90A0-04A421322DC6}"/>
    <cellStyle name="หมายเหตุ 2 4 2 5 4" xfId="48039" xr:uid="{073A6447-65C0-4EE6-BA23-4414438992BB}"/>
    <cellStyle name="หมายเหตุ 2 4 2 6" xfId="18105" xr:uid="{ECADAD85-D439-44DA-B750-DDF2EE8E23A3}"/>
    <cellStyle name="หมายเหตุ 2 4 2 6 2" xfId="31896" xr:uid="{161FB877-4B77-419A-B432-F21A70792782}"/>
    <cellStyle name="หมายเหตุ 2 4 2 6 3" xfId="40553" xr:uid="{D42D9041-14BA-41F2-B0F3-CDDDDE66E1A0}"/>
    <cellStyle name="หมายเหตุ 2 4 2 6 4" xfId="45650" xr:uid="{C48A53C1-919E-42F0-941C-A2D19E6C6F27}"/>
    <cellStyle name="หมายเหตุ 2 4 2 7" xfId="10409" xr:uid="{11726BAA-9078-4F58-820A-2C4DD3F6CB9D}"/>
    <cellStyle name="หมายเหตุ 2 4 2 8" xfId="25024" xr:uid="{D522E62F-E07C-4F99-AA44-1512DE7A2116}"/>
    <cellStyle name="หมายเหตุ 2 4 2 9" xfId="27995" xr:uid="{2DA40E86-A3ED-46A9-8697-B8FBC834FAAF}"/>
    <cellStyle name="หมายเหตุ 2 4 3" xfId="18107" xr:uid="{60BD5D6E-BEF3-4709-A339-DC1E30939E34}"/>
    <cellStyle name="หมายเหตุ 2 4 3 2" xfId="31898" xr:uid="{88F1FDBE-CFC2-4913-8CFF-5652069B170D}"/>
    <cellStyle name="หมายเหตุ 2 4 3 3" xfId="40555" xr:uid="{6FA198F1-D78C-42AF-96E6-FD1A7CA32991}"/>
    <cellStyle name="หมายเหตุ 2 4 3 4" xfId="45652" xr:uid="{9639D5E3-A5E2-40A2-B678-9CAFD25A0B49}"/>
    <cellStyle name="หมายเหตุ 2 4 4" xfId="18108" xr:uid="{0111E10B-5F0E-48AA-B7FF-C6A112699A4E}"/>
    <cellStyle name="หมายเหตุ 2 4 4 2" xfId="18109" xr:uid="{37EEA363-2CFA-4C13-8FDB-C05644FA664A}"/>
    <cellStyle name="หมายเหตุ 2 4 4 2 2" xfId="31900" xr:uid="{CF3AEC04-050A-4BBD-99F3-85A2E80D8247}"/>
    <cellStyle name="หมายเหตุ 2 4 4 2 3" xfId="40557" xr:uid="{AA62C455-837C-4B07-84DA-51F1EC68F889}"/>
    <cellStyle name="หมายเหตุ 2 4 4 2 4" xfId="45654" xr:uid="{93C79A10-DB3A-40D3-AF26-4D79B736B59E}"/>
    <cellStyle name="หมายเหตุ 2 4 4 3" xfId="31899" xr:uid="{94F51F56-FF89-4D1C-9536-3B98CDABC36C}"/>
    <cellStyle name="หมายเหตุ 2 4 4 4" xfId="40556" xr:uid="{50264016-12FE-4A98-AEB7-034409C6A9CC}"/>
    <cellStyle name="หมายเหตุ 2 4 4 5" xfId="45653" xr:uid="{9A60E24E-B583-4824-B750-73EA198E4188}"/>
    <cellStyle name="หมายเหตุ 2 4 5" xfId="18110" xr:uid="{73EA4907-B285-44F1-8958-C11EAFAD9D43}"/>
    <cellStyle name="หมายเหตุ 2 4 5 2" xfId="18111" xr:uid="{7AADB190-8516-4F76-9BBD-6FCBC87C0802}"/>
    <cellStyle name="หมายเหตุ 2 4 5 2 2" xfId="31902" xr:uid="{2C076375-5CC0-4FFD-8FE8-ADFC23A3F0F6}"/>
    <cellStyle name="หมายเหตุ 2 4 5 2 3" xfId="40559" xr:uid="{B8A8EF0D-51BB-4E1F-9E23-332B12A2795F}"/>
    <cellStyle name="หมายเหตุ 2 4 5 2 4" xfId="45656" xr:uid="{33823EE0-0505-40E5-A590-325B19176696}"/>
    <cellStyle name="หมายเหตุ 2 4 5 3" xfId="31901" xr:uid="{1A41C10F-98BB-4492-9AF4-001690108E7F}"/>
    <cellStyle name="หมายเหตุ 2 4 5 4" xfId="40558" xr:uid="{56E3CA51-12F5-4069-88AD-79444934ABED}"/>
    <cellStyle name="หมายเหตุ 2 4 5 5" xfId="45655" xr:uid="{F9BDC960-C2FC-4466-971E-90042DBCB7FD}"/>
    <cellStyle name="หมายเหตุ 2 4 6" xfId="18112" xr:uid="{0ED5FCAD-1379-4EA3-97FA-2A2FE078C0DE}"/>
    <cellStyle name="หมายเหตุ 2 4 6 2" xfId="31903" xr:uid="{B2195EA5-7F15-4E53-88EF-88C2323E3EA7}"/>
    <cellStyle name="หมายเหตุ 2 4 6 3" xfId="40560" xr:uid="{76164575-4A6E-4E64-8D12-74F8F9C5117C}"/>
    <cellStyle name="หมายเหตุ 2 4 6 4" xfId="45657" xr:uid="{2E012E3C-2D0C-4A04-BD2B-8463CABF377E}"/>
    <cellStyle name="หมายเหตุ 2 4 7" xfId="18113" xr:uid="{9ED24755-17F8-40BB-817F-DB7A955F5E69}"/>
    <cellStyle name="หมายเหตุ 2 4 7 2" xfId="18114" xr:uid="{E14B7903-C1B1-4303-BD15-FEB6076FCB4F}"/>
    <cellStyle name="หมายเหตุ 2 4 7 2 2" xfId="31905" xr:uid="{0E8D405C-3502-4569-915C-CFAFF131749E}"/>
    <cellStyle name="หมายเหตุ 2 4 7 2 3" xfId="40562" xr:uid="{5C53447A-7611-4818-BABF-A13940AB549A}"/>
    <cellStyle name="หมายเหตุ 2 4 7 2 4" xfId="45659" xr:uid="{43AA2F2C-0A96-4F71-8C50-4E4FF9EDD80C}"/>
    <cellStyle name="หมายเหตุ 2 4 7 3" xfId="31904" xr:uid="{050441B9-7466-4951-A1D4-7D1039C2F663}"/>
    <cellStyle name="หมายเหตุ 2 4 7 4" xfId="40561" xr:uid="{9B3A16E6-74F1-4044-B522-A8D1416DF190}"/>
    <cellStyle name="หมายเหตุ 2 4 7 5" xfId="45658" xr:uid="{0B8ADBA2-00AB-45D6-97C7-3CB9163B262F}"/>
    <cellStyle name="หมายเหตุ 2 4 8" xfId="20625" xr:uid="{854B0840-2773-401C-8839-3D5475BB249B}"/>
    <cellStyle name="หมายเหตุ 2 4 8 2" xfId="34104" xr:uid="{C8DC26E9-8849-4F74-98B4-FDB6D6830D7B}"/>
    <cellStyle name="หมายเหตุ 2 4 8 3" xfId="42328" xr:uid="{05FAE419-5D10-4C4E-AE5B-2E96D7E7158B}"/>
    <cellStyle name="หมายเหตุ 2 4 8 4" xfId="46732" xr:uid="{0FBA9634-0094-468D-A36E-1F174ED906E3}"/>
    <cellStyle name="หมายเหตุ 2 4 9" xfId="22529" xr:uid="{1D50FBF8-1793-4A3E-9FC6-B59E7A7DB640}"/>
    <cellStyle name="หมายเหตุ 2 4 9 2" xfId="35972" xr:uid="{C8D14753-891D-4664-AB32-3DD29AD41204}"/>
    <cellStyle name="หมายเหตุ 2 4 9 3" xfId="43665" xr:uid="{E4733838-79BC-46AD-9C40-017C2874F7AE}"/>
    <cellStyle name="หมายเหตุ 2 4 9 4" xfId="47587" xr:uid="{72DFFD3D-ACFD-4FDC-B3DA-FDD89BACF6B6}"/>
    <cellStyle name="หมายเหตุ 2 5" xfId="7031" xr:uid="{0EFAC308-2A5A-4096-9BD0-6E17FA9EC001}"/>
    <cellStyle name="หมายเหตุ 2 5 10" xfId="22816" xr:uid="{D68DFB4E-9BAA-4729-8B3A-50420767B4CA}"/>
    <cellStyle name="หมายเหตุ 2 5 10 2" xfId="36250" xr:uid="{44D98E8E-9AD8-42AF-8A2E-B10363E8343B}"/>
    <cellStyle name="หมายเหตุ 2 5 10 3" xfId="43924" xr:uid="{3D2E9494-0582-4A61-8DA5-920BB07E8FEF}"/>
    <cellStyle name="หมายเหตุ 2 5 10 4" xfId="47810" xr:uid="{E0213DC6-9BD4-4F5A-8B9B-DAC7665AEEF6}"/>
    <cellStyle name="หมายเหตุ 2 5 11" xfId="18115" xr:uid="{8F39245F-7725-47CC-99B9-152543002A7F}"/>
    <cellStyle name="หมายเหตุ 2 5 11 2" xfId="31906" xr:uid="{726AFD0C-BAE6-4664-90E9-098D7268A72A}"/>
    <cellStyle name="หมายเหตุ 2 5 11 3" xfId="40563" xr:uid="{885309C0-9677-43B9-A28F-369249EC90E5}"/>
    <cellStyle name="หมายเหตุ 2 5 11 4" xfId="45660" xr:uid="{6CE2ECD8-4950-469E-AA3B-6CC20B7695F5}"/>
    <cellStyle name="หมายเหตุ 2 5 12" xfId="9899" xr:uid="{998E1A3F-852F-4752-B8E0-54BC41F701AA}"/>
    <cellStyle name="หมายเหตุ 2 5 13" xfId="24519" xr:uid="{0B5C599B-F433-40B0-B96D-079530D6F27F}"/>
    <cellStyle name="หมายเหตุ 2 5 14" xfId="33697" xr:uid="{503D49BC-3FB9-4CA4-9A05-6A70CC239022}"/>
    <cellStyle name="หมายเหตุ 2 5 15" xfId="43368" xr:uid="{929FD0D6-0AE0-4BBD-8915-9097D641E223}"/>
    <cellStyle name="หมายเหตุ 2 5 2" xfId="7550" xr:uid="{FAAD0B89-2002-4649-8A4E-0BC123AB16BE}"/>
    <cellStyle name="หมายเหตุ 2 5 2 10" xfId="38161" xr:uid="{F1095214-1516-4753-AABB-D9676668CF41}"/>
    <cellStyle name="หมายเหตุ 2 5 2 2" xfId="18117" xr:uid="{1CB0010B-9123-43FC-93BB-896BB2012BDF}"/>
    <cellStyle name="หมายเหตุ 2 5 2 2 2" xfId="31908" xr:uid="{9045B853-E2F3-4AAF-84D8-D0F9C8594E06}"/>
    <cellStyle name="หมายเหตุ 2 5 2 2 3" xfId="40565" xr:uid="{384731DD-1680-4418-BBCD-E5A16D51121E}"/>
    <cellStyle name="หมายเหตุ 2 5 2 2 4" xfId="45662" xr:uid="{73F3BFC5-DCF9-4F10-A3B0-D98F9FBD8F87}"/>
    <cellStyle name="หมายเหตุ 2 5 2 3" xfId="21131" xr:uid="{4F7E0AB9-C0DE-4B8E-9AE6-6A905B9206BD}"/>
    <cellStyle name="หมายเหตุ 2 5 2 3 2" xfId="34601" xr:uid="{541905AD-7C7C-427D-9DDE-2BD937C68616}"/>
    <cellStyle name="หมายเหตุ 2 5 2 3 3" xfId="42711" xr:uid="{07A4DD44-CA45-41EA-84AE-08FFAD2187E7}"/>
    <cellStyle name="หมายเหตุ 2 5 2 3 4" xfId="47037" xr:uid="{3A5676E3-A20F-45C8-AC18-0F11D006C9E7}"/>
    <cellStyle name="หมายเหตุ 2 5 2 4" xfId="20351" xr:uid="{4AD09463-5A73-4C3E-B854-50AD3A7D5769}"/>
    <cellStyle name="หมายเหตุ 2 5 2 4 2" xfId="33865" xr:uid="{3F5E6669-5032-4BB5-898B-964979216EEE}"/>
    <cellStyle name="หมายเหตุ 2 5 2 4 3" xfId="42124" xr:uid="{13A30BF1-BB8E-4FB8-BBC8-DE3C8EDA4A35}"/>
    <cellStyle name="หมายเหตุ 2 5 2 4 4" xfId="46555" xr:uid="{60033256-017A-4281-909C-5247A776A065}"/>
    <cellStyle name="หมายเหตุ 2 5 2 5" xfId="23321" xr:uid="{DEFE703F-D771-41D5-88A8-58DDD5449646}"/>
    <cellStyle name="หมายเหตุ 2 5 2 5 2" xfId="36744" xr:uid="{A1978777-6872-4E57-AA36-BB00C87A688A}"/>
    <cellStyle name="หมายเหตุ 2 5 2 5 3" xfId="44274" xr:uid="{943F2AC1-B0EF-48C8-A2E7-64E200186C80}"/>
    <cellStyle name="หมายเหตุ 2 5 2 5 4" xfId="48040" xr:uid="{BA72E605-0BD4-4B1C-A772-BB2A2F981201}"/>
    <cellStyle name="หมายเหตุ 2 5 2 6" xfId="18116" xr:uid="{DDD2977F-A793-4E03-9A5E-555D5ED101D1}"/>
    <cellStyle name="หมายเหตุ 2 5 2 6 2" xfId="31907" xr:uid="{0CF265DE-6AE3-4D09-8C65-17BF03FB8508}"/>
    <cellStyle name="หมายเหตุ 2 5 2 6 3" xfId="40564" xr:uid="{7FA31367-6245-4F60-B1DB-138006BE3CC5}"/>
    <cellStyle name="หมายเหตุ 2 5 2 6 4" xfId="45661" xr:uid="{56E127BD-6AB3-4C98-871C-482B81791F17}"/>
    <cellStyle name="หมายเหตุ 2 5 2 7" xfId="10410" xr:uid="{F22A6DBD-116B-4413-A434-0B6CC69CA3D9}"/>
    <cellStyle name="หมายเหตุ 2 5 2 8" xfId="25025" xr:uid="{D71944F7-9D2F-4095-9DEA-9A015E45C3C1}"/>
    <cellStyle name="หมายเหตุ 2 5 2 9" xfId="32665" xr:uid="{58A6161B-211B-4A25-83B4-F80AF8009F11}"/>
    <cellStyle name="หมายเหตุ 2 5 3" xfId="18118" xr:uid="{F3B6E601-084E-45C1-BBDB-F09544A0BC1B}"/>
    <cellStyle name="หมายเหตุ 2 5 3 2" xfId="31909" xr:uid="{C15F05EF-1501-4AE1-BDB1-A90EC075C5A8}"/>
    <cellStyle name="หมายเหตุ 2 5 3 3" xfId="40566" xr:uid="{AC414224-D682-4FF7-B49E-127637485C77}"/>
    <cellStyle name="หมายเหตุ 2 5 3 4" xfId="45663" xr:uid="{513E2512-5BA4-483D-84F0-C2B8A1FBA529}"/>
    <cellStyle name="หมายเหตุ 2 5 4" xfId="18119" xr:uid="{24851BA7-3A4F-4780-843F-BC1F85A46840}"/>
    <cellStyle name="หมายเหตุ 2 5 4 2" xfId="18120" xr:uid="{F0761D6B-A435-42F0-9C33-561C78B8F69D}"/>
    <cellStyle name="หมายเหตุ 2 5 4 2 2" xfId="31911" xr:uid="{AA1B3B36-D7B5-45E6-8D59-2044D48F02FF}"/>
    <cellStyle name="หมายเหตุ 2 5 4 2 3" xfId="40568" xr:uid="{1032909A-2E53-42B7-92A2-BAAA9AA0EEE8}"/>
    <cellStyle name="หมายเหตุ 2 5 4 2 4" xfId="45665" xr:uid="{6D50528E-6E91-4C9D-BA86-0A762D7F5957}"/>
    <cellStyle name="หมายเหตุ 2 5 4 3" xfId="31910" xr:uid="{479D68A1-3B3F-4703-A2DD-627ED25B413B}"/>
    <cellStyle name="หมายเหตุ 2 5 4 4" xfId="40567" xr:uid="{F75D2CE1-CE9D-407E-822D-EB7B98AAE8F2}"/>
    <cellStyle name="หมายเหตุ 2 5 4 5" xfId="45664" xr:uid="{FAD2CD45-EF36-4CA8-BEE6-CD35BEC4C324}"/>
    <cellStyle name="หมายเหตุ 2 5 5" xfId="18121" xr:uid="{560F78CE-FC3C-45D6-990F-495650FAB79B}"/>
    <cellStyle name="หมายเหตุ 2 5 5 2" xfId="18122" xr:uid="{0752078A-6F8D-4BD6-905F-55B711B5B656}"/>
    <cellStyle name="หมายเหตุ 2 5 5 2 2" xfId="31913" xr:uid="{3FE1B689-163D-4362-A5EE-4A8025B31F81}"/>
    <cellStyle name="หมายเหตุ 2 5 5 2 3" xfId="40570" xr:uid="{3A6015C8-CB31-48DA-B3F7-B338DF337650}"/>
    <cellStyle name="หมายเหตุ 2 5 5 2 4" xfId="45667" xr:uid="{21F19A9F-7449-4F66-95A0-6AEDF278EC2F}"/>
    <cellStyle name="หมายเหตุ 2 5 5 3" xfId="31912" xr:uid="{591BC940-B993-4B44-BB66-A3F1634D8F3D}"/>
    <cellStyle name="หมายเหตุ 2 5 5 4" xfId="40569" xr:uid="{91FBBD3F-8F58-486C-8E2E-9891935163E3}"/>
    <cellStyle name="หมายเหตุ 2 5 5 5" xfId="45666" xr:uid="{26834D42-BC4D-40C8-9AEA-807C5562DC80}"/>
    <cellStyle name="หมายเหตุ 2 5 6" xfId="18123" xr:uid="{B314D974-E181-4566-B46E-32C8ED925AFB}"/>
    <cellStyle name="หมายเหตุ 2 5 6 2" xfId="31914" xr:uid="{65B0909D-2D50-461F-B00A-CFA116AE9EB2}"/>
    <cellStyle name="หมายเหตุ 2 5 6 3" xfId="40571" xr:uid="{5819AED2-FF1F-47ED-AF29-CF63252197B5}"/>
    <cellStyle name="หมายเหตุ 2 5 6 4" xfId="45668" xr:uid="{BAD8C466-9DC6-4A4F-9DBC-D7E2D34CFE31}"/>
    <cellStyle name="หมายเหตุ 2 5 7" xfId="18124" xr:uid="{23E1F16F-4C33-4619-92D8-36E3600E4F2F}"/>
    <cellStyle name="หมายเหตุ 2 5 7 2" xfId="18125" xr:uid="{3FBBF9F2-7F50-469D-B2DB-48D9A0113B34}"/>
    <cellStyle name="หมายเหตุ 2 5 7 2 2" xfId="31916" xr:uid="{95C4FC5A-75D6-46F5-9627-40CA7FA3B426}"/>
    <cellStyle name="หมายเหตุ 2 5 7 2 3" xfId="40573" xr:uid="{23619BC3-3151-4735-AB6F-1E77771C690D}"/>
    <cellStyle name="หมายเหตุ 2 5 7 2 4" xfId="45670" xr:uid="{45612B9C-694D-488E-8B07-DC3086F47113}"/>
    <cellStyle name="หมายเหตุ 2 5 7 3" xfId="31915" xr:uid="{2EE809DE-7296-4669-A6C4-F8F07C1EA076}"/>
    <cellStyle name="หมายเหตุ 2 5 7 4" xfId="40572" xr:uid="{0B6F4C7E-A67D-4462-8685-ACE93275F3BB}"/>
    <cellStyle name="หมายเหตุ 2 5 7 5" xfId="45669" xr:uid="{D6BFF679-D5A1-4683-AA75-BB4315BA22F2}"/>
    <cellStyle name="หมายเหตุ 2 5 8" xfId="20626" xr:uid="{9FCFD887-0A65-4020-BB85-FC3AFB76133F}"/>
    <cellStyle name="หมายเหตุ 2 5 8 2" xfId="34105" xr:uid="{FB2E8EEA-D5A2-43CA-B776-4ADF15B177B0}"/>
    <cellStyle name="หมายเหตุ 2 5 8 3" xfId="42329" xr:uid="{4D88B019-C5E6-4FF7-AA94-400BBCE27E4C}"/>
    <cellStyle name="หมายเหตุ 2 5 8 4" xfId="46733" xr:uid="{1452A1E3-4923-46A2-8C72-9E82FAA405E7}"/>
    <cellStyle name="หมายเหตุ 2 5 9" xfId="21393" xr:uid="{F325157C-0BAF-4629-80A0-E9BED4DF2E27}"/>
    <cellStyle name="หมายเหตุ 2 5 9 2" xfId="34859" xr:uid="{33EBA8C1-EB0A-4F91-B087-02E33A6DEA76}"/>
    <cellStyle name="หมายเหตุ 2 5 9 3" xfId="42895" xr:uid="{73C2156B-5D6E-414F-AB58-4F97840CDC2C}"/>
    <cellStyle name="หมายเหตุ 2 5 9 4" xfId="47163" xr:uid="{E8785533-41DF-42AB-9BE8-F49ACBB2F518}"/>
    <cellStyle name="หมายเหตุ 2 6" xfId="7032" xr:uid="{CA4D16E4-A5BD-48C9-8D32-37875A0EBAE5}"/>
    <cellStyle name="หมายเหตุ 2 6 10" xfId="22817" xr:uid="{11DE8E75-B76C-4D6D-9D3E-5665E665638B}"/>
    <cellStyle name="หมายเหตุ 2 6 10 2" xfId="36251" xr:uid="{064AFEFC-6EE3-417A-B5AB-54A6B38C8E2C}"/>
    <cellStyle name="หมายเหตุ 2 6 10 3" xfId="43925" xr:uid="{99CC6B69-7313-478A-85BE-0820FD132E63}"/>
    <cellStyle name="หมายเหตุ 2 6 10 4" xfId="47811" xr:uid="{0DA9B72C-88EA-4AF7-BAEE-5AC616E146FE}"/>
    <cellStyle name="หมายเหตุ 2 6 11" xfId="18126" xr:uid="{2FD322BD-7B06-4E13-9CAD-76E9018DEFC9}"/>
    <cellStyle name="หมายเหตุ 2 6 11 2" xfId="31917" xr:uid="{717636F6-AE11-4165-B562-BDCFE1ECFE26}"/>
    <cellStyle name="หมายเหตุ 2 6 11 3" xfId="40574" xr:uid="{2E7D84C1-B0B7-456A-9B19-5FE515D3B8F8}"/>
    <cellStyle name="หมายเหตุ 2 6 11 4" xfId="45671" xr:uid="{0905F661-B0C9-483D-8FF1-35A5EA65D177}"/>
    <cellStyle name="หมายเหตุ 2 6 12" xfId="9900" xr:uid="{102B56BD-F967-47B5-8EFA-CDE6476318C7}"/>
    <cellStyle name="หมายเหตุ 2 6 13" xfId="24520" xr:uid="{B2C413FA-0030-47D2-AF9B-DAA0747A85E5}"/>
    <cellStyle name="หมายเหตุ 2 6 14" xfId="8362" xr:uid="{C8C37F3E-9B68-4018-9599-06822A9D093E}"/>
    <cellStyle name="หมายเหตุ 2 6 15" xfId="43037" xr:uid="{E55EC1F4-4905-40DC-9B4B-F720E2BE66ED}"/>
    <cellStyle name="หมายเหตุ 2 6 2" xfId="7551" xr:uid="{F4C187D4-C51E-47BD-B122-FE1A450B8D3E}"/>
    <cellStyle name="หมายเหตุ 2 6 2 10" xfId="38160" xr:uid="{F2505F92-EB61-4D22-AE36-12F625DE4A8E}"/>
    <cellStyle name="หมายเหตุ 2 6 2 2" xfId="18128" xr:uid="{7770ACC2-C4F6-4767-824F-31A5FC30F05C}"/>
    <cellStyle name="หมายเหตุ 2 6 2 2 2" xfId="31919" xr:uid="{BD4744DF-F97F-4B19-B189-03E8A1271360}"/>
    <cellStyle name="หมายเหตุ 2 6 2 2 3" xfId="40576" xr:uid="{DF06137E-0D16-45D5-B01D-B36A3FBB20BB}"/>
    <cellStyle name="หมายเหตุ 2 6 2 2 4" xfId="45673" xr:uid="{3B7BCF12-652D-40E0-835E-E7F90864841A}"/>
    <cellStyle name="หมายเหตุ 2 6 2 3" xfId="21132" xr:uid="{DC4A1513-00F1-4D3F-B794-54B246D7B4C4}"/>
    <cellStyle name="หมายเหตุ 2 6 2 3 2" xfId="34602" xr:uid="{E4BC3152-31C1-4B22-86D8-E2C6745FF89D}"/>
    <cellStyle name="หมายเหตุ 2 6 2 3 3" xfId="42712" xr:uid="{8B00F98C-F3A6-4A32-BF42-B159F0855FE3}"/>
    <cellStyle name="หมายเหตุ 2 6 2 3 4" xfId="47038" xr:uid="{FC4EF986-EABC-4744-88D6-4A8D4BE740E7}"/>
    <cellStyle name="หมายเหตุ 2 6 2 4" xfId="19409" xr:uid="{5933A888-9262-4086-BE9A-A7B338D52F97}"/>
    <cellStyle name="หมายเหตุ 2 6 2 4 2" xfId="33074" xr:uid="{70C02A96-9FCC-4318-B355-C97481DB17B1}"/>
    <cellStyle name="หมายเหตุ 2 6 2 4 3" xfId="41587" xr:uid="{60A9A598-A129-42B1-808E-A99116502A81}"/>
    <cellStyle name="หมายเหตุ 2 6 2 4 4" xfId="46339" xr:uid="{00D9C96C-3EBF-4F69-837F-D0B8F2D3FA05}"/>
    <cellStyle name="หมายเหตุ 2 6 2 5" xfId="23322" xr:uid="{3A817718-21BB-4B6A-BB38-9D6F375C956A}"/>
    <cellStyle name="หมายเหตุ 2 6 2 5 2" xfId="36745" xr:uid="{D86B267A-953F-4BBD-9463-9E1F297F3E3A}"/>
    <cellStyle name="หมายเหตุ 2 6 2 5 3" xfId="44275" xr:uid="{70374876-7273-4C86-A651-A467635323BF}"/>
    <cellStyle name="หมายเหตุ 2 6 2 5 4" xfId="48041" xr:uid="{E4864EFA-180D-43A8-9D45-1101421B397D}"/>
    <cellStyle name="หมายเหตุ 2 6 2 6" xfId="18127" xr:uid="{44C94C61-51E8-46C3-A631-C231B1DD00A0}"/>
    <cellStyle name="หมายเหตุ 2 6 2 6 2" xfId="31918" xr:uid="{760F6C50-3D60-4DBF-A144-3125A2D7D374}"/>
    <cellStyle name="หมายเหตุ 2 6 2 6 3" xfId="40575" xr:uid="{FDD1B5E0-F604-400A-8205-5E8E76F41518}"/>
    <cellStyle name="หมายเหตุ 2 6 2 6 4" xfId="45672" xr:uid="{A671830F-90F6-4B57-8119-F2D882FCC571}"/>
    <cellStyle name="หมายเหตุ 2 6 2 7" xfId="10411" xr:uid="{362ECE5A-838A-486B-9645-1D452C9FE91E}"/>
    <cellStyle name="หมายเหตุ 2 6 2 8" xfId="25026" xr:uid="{6274495D-6BDD-46A3-89C9-3E493216A093}"/>
    <cellStyle name="หมายเหตุ 2 6 2 9" xfId="28000" xr:uid="{E54910C5-CDBE-48A1-94CD-A7FAF0951281}"/>
    <cellStyle name="หมายเหตุ 2 6 3" xfId="18129" xr:uid="{3A66FB42-712B-4EBC-B276-2393409679B6}"/>
    <cellStyle name="หมายเหตุ 2 6 3 2" xfId="31920" xr:uid="{CBA9140F-8E0F-4222-909A-EC6BB1A57BC8}"/>
    <cellStyle name="หมายเหตุ 2 6 3 3" xfId="40577" xr:uid="{EAC87FE4-F7C4-488E-9542-3C1AF6164C52}"/>
    <cellStyle name="หมายเหตุ 2 6 3 4" xfId="45674" xr:uid="{3D067CB0-CB08-41A0-A24D-62F6FA1EB7A8}"/>
    <cellStyle name="หมายเหตุ 2 6 4" xfId="18130" xr:uid="{DB4BFD89-4A0D-4F71-9CFD-B5527135F03A}"/>
    <cellStyle name="หมายเหตุ 2 6 4 2" xfId="18131" xr:uid="{E500213E-8E6E-4E8E-8729-FA6903119422}"/>
    <cellStyle name="หมายเหตุ 2 6 4 2 2" xfId="31922" xr:uid="{E57E48F9-AA84-46FC-AD80-F58406236B5D}"/>
    <cellStyle name="หมายเหตุ 2 6 4 2 3" xfId="40579" xr:uid="{D0B1492A-DB87-41D5-8A0E-D410091D8B3B}"/>
    <cellStyle name="หมายเหตุ 2 6 4 2 4" xfId="45676" xr:uid="{251948DE-357A-4C3A-A97D-7FF5C8424020}"/>
    <cellStyle name="หมายเหตุ 2 6 4 3" xfId="31921" xr:uid="{AEE1CA53-E265-43EF-957D-1921AD371DFE}"/>
    <cellStyle name="หมายเหตุ 2 6 4 4" xfId="40578" xr:uid="{79A5F85A-F222-4681-804F-B4B84C25097E}"/>
    <cellStyle name="หมายเหตุ 2 6 4 5" xfId="45675" xr:uid="{E68E021B-A744-44E5-BE28-73F626B01316}"/>
    <cellStyle name="หมายเหตุ 2 6 5" xfId="18132" xr:uid="{8AD96E62-FB19-4A4B-8A5E-245204D573C8}"/>
    <cellStyle name="หมายเหตุ 2 6 5 2" xfId="18133" xr:uid="{49D1E8FF-2980-46F1-B687-8A7C0DF27FC5}"/>
    <cellStyle name="หมายเหตุ 2 6 5 2 2" xfId="31924" xr:uid="{C2E22073-1372-4DF1-BCC6-C2C880EEB1B3}"/>
    <cellStyle name="หมายเหตุ 2 6 5 2 3" xfId="40581" xr:uid="{929FEABF-F300-455E-98A2-8BFFCFF4A7FD}"/>
    <cellStyle name="หมายเหตุ 2 6 5 2 4" xfId="45678" xr:uid="{09D9010E-A848-4432-BF86-FFDFB264F129}"/>
    <cellStyle name="หมายเหตุ 2 6 5 3" xfId="31923" xr:uid="{55BAACC4-0101-485F-8FF2-509408B7FCF9}"/>
    <cellStyle name="หมายเหตุ 2 6 5 4" xfId="40580" xr:uid="{36CAEEB3-34AC-4D76-A86C-028A31D76715}"/>
    <cellStyle name="หมายเหตุ 2 6 5 5" xfId="45677" xr:uid="{1C436A67-CA20-4314-BF22-1D5413D4D0FB}"/>
    <cellStyle name="หมายเหตุ 2 6 6" xfId="18134" xr:uid="{562897A0-B769-48F0-AAE2-C02AE23AC235}"/>
    <cellStyle name="หมายเหตุ 2 6 6 2" xfId="31925" xr:uid="{294D361C-DA92-49E0-BD79-E016ED890999}"/>
    <cellStyle name="หมายเหตุ 2 6 6 3" xfId="40582" xr:uid="{4C9CEAC9-9218-4207-A967-FB165055C389}"/>
    <cellStyle name="หมายเหตุ 2 6 6 4" xfId="45679" xr:uid="{50AF1260-39B3-4EC3-97E6-D2BEC61D4AB4}"/>
    <cellStyle name="หมายเหตุ 2 6 7" xfId="18135" xr:uid="{248FB135-FF23-4537-B711-8DA3F9DA5B13}"/>
    <cellStyle name="หมายเหตุ 2 6 7 2" xfId="18136" xr:uid="{1208CB17-0419-4C72-BDE3-0FC2D23F776D}"/>
    <cellStyle name="หมายเหตุ 2 6 7 2 2" xfId="31927" xr:uid="{75F2C148-4D5C-4AFE-B0DA-AC85647E168A}"/>
    <cellStyle name="หมายเหตุ 2 6 7 2 3" xfId="40584" xr:uid="{567E314D-FCAF-4956-BF54-D10DEC73A0C8}"/>
    <cellStyle name="หมายเหตุ 2 6 7 2 4" xfId="45681" xr:uid="{19731740-BBE9-4273-BAD4-0D6DEDA6D7E1}"/>
    <cellStyle name="หมายเหตุ 2 6 7 3" xfId="31926" xr:uid="{65352D1A-B2B0-4E92-B436-10631C56E237}"/>
    <cellStyle name="หมายเหตุ 2 6 7 4" xfId="40583" xr:uid="{FC2B0203-7FCF-4ABC-8EFF-E83A09400B4B}"/>
    <cellStyle name="หมายเหตุ 2 6 7 5" xfId="45680" xr:uid="{C9D1367F-0EC6-42D6-A56A-C697CEE81B6E}"/>
    <cellStyle name="หมายเหตุ 2 6 8" xfId="20627" xr:uid="{D3E49CCC-F538-439A-9DCB-7D65A4F53C96}"/>
    <cellStyle name="หมายเหตุ 2 6 8 2" xfId="34106" xr:uid="{39E02F60-FAF7-45E6-816D-FB0961FB3232}"/>
    <cellStyle name="หมายเหตุ 2 6 8 3" xfId="42330" xr:uid="{A75168FB-92B6-4787-8457-890DE25FBD9C}"/>
    <cellStyle name="หมายเหตุ 2 6 8 4" xfId="46734" xr:uid="{5D1B3D7E-97B0-4E38-8FA8-4A1F2F23AA16}"/>
    <cellStyle name="หมายเหตุ 2 6 9" xfId="22522" xr:uid="{2EED26F0-0594-4E49-A8C4-24B97BDAE69F}"/>
    <cellStyle name="หมายเหตุ 2 6 9 2" xfId="35965" xr:uid="{4B4F144B-047A-4F09-A0CA-6E3DE8FB5B1C}"/>
    <cellStyle name="หมายเหตุ 2 6 9 3" xfId="43658" xr:uid="{2A0C7199-43D7-47C3-9649-3B80CDA75F60}"/>
    <cellStyle name="หมายเหตุ 2 6 9 4" xfId="47580" xr:uid="{8E4FD596-E8F0-451B-A063-0E4401BE9B68}"/>
    <cellStyle name="หมายเหตุ 2 7" xfId="7033" xr:uid="{E7964522-4B2F-48B6-9D54-BB2C589B3FED}"/>
    <cellStyle name="หมายเหตุ 2 7 10" xfId="18137" xr:uid="{0A40206F-7BCB-4D7A-A341-81DF3B998442}"/>
    <cellStyle name="หมายเหตุ 2 7 10 2" xfId="31928" xr:uid="{EBBCE273-D3EC-4358-B4E5-78F36DAB76BE}"/>
    <cellStyle name="หมายเหตุ 2 7 10 3" xfId="40585" xr:uid="{EE0FF529-D653-482D-942D-F24ED9A0D941}"/>
    <cellStyle name="หมายเหตุ 2 7 10 4" xfId="45682" xr:uid="{7225F83E-15ED-4843-AA49-C644CA72EDBD}"/>
    <cellStyle name="หมายเหตุ 2 7 11" xfId="9901" xr:uid="{F6450B2E-FD93-4E5E-B46E-4BA0003F640D}"/>
    <cellStyle name="หมายเหตุ 2 7 12" xfId="24521" xr:uid="{E65CD529-C3F3-4F6C-B869-6424808CD7A2}"/>
    <cellStyle name="หมายเหตุ 2 7 13" xfId="9455" xr:uid="{BD2DCF4A-FE61-4154-A01D-19F47ED2A6E3}"/>
    <cellStyle name="หมายเหตุ 2 7 14" xfId="41992" xr:uid="{283A8CC3-1379-486E-8CA2-F3BE48F2844F}"/>
    <cellStyle name="หมายเหตุ 2 7 2" xfId="7552" xr:uid="{BCCA2693-D80F-4180-B2D0-FAB81E8AB581}"/>
    <cellStyle name="หมายเหตุ 2 7 2 10" xfId="38159" xr:uid="{18421DB0-D812-4979-AC81-63B7C218DC4E}"/>
    <cellStyle name="หมายเหตุ 2 7 2 2" xfId="18139" xr:uid="{01EF785F-1D43-42C0-B82A-8364CF4C5D68}"/>
    <cellStyle name="หมายเหตุ 2 7 2 2 2" xfId="31930" xr:uid="{0771E1D1-295A-46ED-9B8F-2B7DF9ED176F}"/>
    <cellStyle name="หมายเหตุ 2 7 2 2 3" xfId="40587" xr:uid="{58060C35-D357-467F-9C1D-3688C7AB5E91}"/>
    <cellStyle name="หมายเหตุ 2 7 2 2 4" xfId="45684" xr:uid="{AF586CE6-0B9A-4C18-8373-BCF14CC8777A}"/>
    <cellStyle name="หมายเหตุ 2 7 2 3" xfId="21133" xr:uid="{FB110865-EB56-4849-B38F-F4EF458BF39A}"/>
    <cellStyle name="หมายเหตุ 2 7 2 3 2" xfId="34603" xr:uid="{240C94A5-5E15-4C86-B307-12B35213EBD3}"/>
    <cellStyle name="หมายเหตุ 2 7 2 3 3" xfId="42713" xr:uid="{29FD228F-DDF1-4453-9F9C-AB432E4CA309}"/>
    <cellStyle name="หมายเหตุ 2 7 2 3 4" xfId="47039" xr:uid="{BDB702D2-5041-43A6-95AA-FA7F39E9C4E4}"/>
    <cellStyle name="หมายเหตุ 2 7 2 4" xfId="20352" xr:uid="{77230C72-E073-4FD8-9F41-125159C23270}"/>
    <cellStyle name="หมายเหตุ 2 7 2 4 2" xfId="33866" xr:uid="{D24BB73B-510F-4023-B9B6-5629901BA7BC}"/>
    <cellStyle name="หมายเหตุ 2 7 2 4 3" xfId="42125" xr:uid="{F5F2E717-A452-410A-BD3C-DB8A55B878F3}"/>
    <cellStyle name="หมายเหตุ 2 7 2 4 4" xfId="46556" xr:uid="{F2FD0C90-C810-48D0-8CA6-03D784175D0E}"/>
    <cellStyle name="หมายเหตุ 2 7 2 5" xfId="23323" xr:uid="{45A9C5D1-520B-48A7-8511-9A08AF774A92}"/>
    <cellStyle name="หมายเหตุ 2 7 2 5 2" xfId="36746" xr:uid="{96D1F8C7-781E-441E-A522-32804EEC2A73}"/>
    <cellStyle name="หมายเหตุ 2 7 2 5 3" xfId="44276" xr:uid="{C359D17F-8FC9-4550-84FA-B69BF2DD17EB}"/>
    <cellStyle name="หมายเหตุ 2 7 2 5 4" xfId="48042" xr:uid="{C1537EDF-9E43-4109-A213-15ED75A7C06F}"/>
    <cellStyle name="หมายเหตุ 2 7 2 6" xfId="18138" xr:uid="{D796D104-CA89-4FF5-B864-FA3667830053}"/>
    <cellStyle name="หมายเหตุ 2 7 2 6 2" xfId="31929" xr:uid="{423E4582-1EA3-4AF1-8BC5-EC5099854DF9}"/>
    <cellStyle name="หมายเหตุ 2 7 2 6 3" xfId="40586" xr:uid="{FF36E644-4F71-4196-B900-D212B531BCC2}"/>
    <cellStyle name="หมายเหตุ 2 7 2 6 4" xfId="45683" xr:uid="{10AE6BC0-3164-4A57-8C38-8B182FED7081}"/>
    <cellStyle name="หมายเหตุ 2 7 2 7" xfId="10412" xr:uid="{D5B5B1A1-6738-47A7-A7C4-8105D564D2E8}"/>
    <cellStyle name="หมายเหตุ 2 7 2 8" xfId="25027" xr:uid="{DAC4CEC7-C444-486F-8BF1-69F7A1A7BB65}"/>
    <cellStyle name="หมายเหตุ 2 7 2 9" xfId="27999" xr:uid="{5EBE1432-742D-444D-91C6-F679B54D93FC}"/>
    <cellStyle name="หมายเหตุ 2 7 3" xfId="18140" xr:uid="{A9392CDD-9FFB-401D-9AB9-492396815A14}"/>
    <cellStyle name="หมายเหตุ 2 7 3 2" xfId="18141" xr:uid="{7250D317-3729-4A52-A463-219B63F5EBD3}"/>
    <cellStyle name="หมายเหตุ 2 7 3 2 2" xfId="31932" xr:uid="{93426F61-C35F-42AE-B036-972511C85F88}"/>
    <cellStyle name="หมายเหตุ 2 7 3 2 3" xfId="40589" xr:uid="{73EC1963-A33D-4CB9-82AF-06A0D15648C1}"/>
    <cellStyle name="หมายเหตุ 2 7 3 2 4" xfId="45686" xr:uid="{6B99CFC2-2383-4F43-B674-B275A3C3F2F2}"/>
    <cellStyle name="หมายเหตุ 2 7 3 3" xfId="31931" xr:uid="{0EB278BA-D95D-4170-8F59-2CDEE27122D7}"/>
    <cellStyle name="หมายเหตุ 2 7 3 4" xfId="40588" xr:uid="{C140D53A-8120-4606-9999-2113EC3F8EE4}"/>
    <cellStyle name="หมายเหตุ 2 7 3 5" xfId="45685" xr:uid="{18D5CD3C-5136-4465-A933-63507AEF8B86}"/>
    <cellStyle name="หมายเหตุ 2 7 4" xfId="18142" xr:uid="{2C980B80-6A0A-4189-8232-122DAA209345}"/>
    <cellStyle name="หมายเหตุ 2 7 4 2" xfId="31933" xr:uid="{9737E80F-305A-4D3C-AB23-575168B2E8C2}"/>
    <cellStyle name="หมายเหตุ 2 7 4 3" xfId="40590" xr:uid="{83E73733-8D35-4397-9531-992E115006BE}"/>
    <cellStyle name="หมายเหตุ 2 7 4 4" xfId="45687" xr:uid="{DCE4884A-2C83-44EC-9390-9D95391783DD}"/>
    <cellStyle name="หมายเหตุ 2 7 5" xfId="18143" xr:uid="{BE37BCBE-9663-4104-A6AA-46731658B114}"/>
    <cellStyle name="หมายเหตุ 2 7 5 2" xfId="31934" xr:uid="{F970CBC1-329E-4723-A059-4397F6496D63}"/>
    <cellStyle name="หมายเหตุ 2 7 5 3" xfId="40591" xr:uid="{F31F0F96-9BE5-45C6-9748-410020599744}"/>
    <cellStyle name="หมายเหตุ 2 7 5 4" xfId="45688" xr:uid="{B70FD6D6-6174-4A6C-8E0E-3BF1DF0BB58D}"/>
    <cellStyle name="หมายเหตุ 2 7 6" xfId="18144" xr:uid="{010DE7BE-48E3-4091-8FE6-F377F16AA9A8}"/>
    <cellStyle name="หมายเหตุ 2 7 6 2" xfId="18145" xr:uid="{6C200712-4903-4A93-B994-0463066BC575}"/>
    <cellStyle name="หมายเหตุ 2 7 6 2 2" xfId="31936" xr:uid="{B8E96F12-55E1-48D4-8057-4BDFC6CE0816}"/>
    <cellStyle name="หมายเหตุ 2 7 6 2 3" xfId="40593" xr:uid="{54C7FD19-67C9-4C14-9DD2-1D395A1A5597}"/>
    <cellStyle name="หมายเหตุ 2 7 6 2 4" xfId="45690" xr:uid="{C68FAB9D-5B56-4A53-8576-518946C8F7AD}"/>
    <cellStyle name="หมายเหตุ 2 7 6 3" xfId="31935" xr:uid="{4519EAFE-1248-4A62-9044-C239F96DCBC1}"/>
    <cellStyle name="หมายเหตุ 2 7 6 4" xfId="40592" xr:uid="{919346B4-85F3-4AAD-9287-8608D9456958}"/>
    <cellStyle name="หมายเหตุ 2 7 6 5" xfId="45689" xr:uid="{147F26F3-6758-4855-ACF5-7A42C0B25556}"/>
    <cellStyle name="หมายเหตุ 2 7 7" xfId="20628" xr:uid="{A9AA9470-173A-461E-A432-9935CF14A23A}"/>
    <cellStyle name="หมายเหตุ 2 7 7 2" xfId="34107" xr:uid="{E067D3FE-208A-4A16-A7E4-D843E487DB05}"/>
    <cellStyle name="หมายเหตุ 2 7 7 3" xfId="42331" xr:uid="{ABEFB23E-9834-4F98-B41B-DB3B6507E240}"/>
    <cellStyle name="หมายเหตุ 2 7 7 4" xfId="46735" xr:uid="{C956FCF7-4577-4301-8EBD-9F44BEDFAAF7}"/>
    <cellStyle name="หมายเหตุ 2 7 8" xfId="21392" xr:uid="{147867F8-BA9D-404D-9AA9-49EFBC85066E}"/>
    <cellStyle name="หมายเหตุ 2 7 8 2" xfId="34858" xr:uid="{DD2D2A00-7E6D-448E-969C-AB1894028CF1}"/>
    <cellStyle name="หมายเหตุ 2 7 8 3" xfId="42894" xr:uid="{A6B002B5-ED95-4D74-A5A3-FBA92A0FBF25}"/>
    <cellStyle name="หมายเหตุ 2 7 8 4" xfId="47162" xr:uid="{717D37A4-7065-43AD-952B-65B4B4271161}"/>
    <cellStyle name="หมายเหตุ 2 7 9" xfId="22818" xr:uid="{F4CDE9FD-D8B9-48C2-A55E-55EC44776156}"/>
    <cellStyle name="หมายเหตุ 2 7 9 2" xfId="36252" xr:uid="{AD618F35-7EAB-43AA-861B-9C54D4FC78AC}"/>
    <cellStyle name="หมายเหตุ 2 7 9 3" xfId="43926" xr:uid="{66A08D8F-4EA0-451C-AE79-38926918C902}"/>
    <cellStyle name="หมายเหตุ 2 7 9 4" xfId="47812" xr:uid="{FB6A5FBE-C3ED-42F1-ACC3-9C7E06E0A8CF}"/>
    <cellStyle name="หมายเหตุ 2 8" xfId="7545" xr:uid="{4211A44E-E102-4746-8337-4B5E3FC93BDB}"/>
    <cellStyle name="หมายเหตุ 2 8 10" xfId="38166" xr:uid="{D94C6599-79B4-4D18-A15D-AD3E0F57DC8E}"/>
    <cellStyle name="หมายเหตุ 2 8 2" xfId="18147" xr:uid="{0DA88DD4-4FB7-45FF-9012-0158DB05F9F0}"/>
    <cellStyle name="หมายเหตุ 2 8 2 2" xfId="31938" xr:uid="{A8028173-57E8-4510-BC03-3E47FF480017}"/>
    <cellStyle name="หมายเหตุ 2 8 2 3" xfId="40595" xr:uid="{B23B994B-8D5C-4334-BD78-B238EB1A6B8E}"/>
    <cellStyle name="หมายเหตุ 2 8 2 4" xfId="45692" xr:uid="{0F82C890-844F-45A4-99E0-F57E903173DF}"/>
    <cellStyle name="หมายเหตุ 2 8 3" xfId="21126" xr:uid="{546F01C2-8E0C-49B3-90E8-09E48D37FBC5}"/>
    <cellStyle name="หมายเหตุ 2 8 3 2" xfId="34596" xr:uid="{CDFE71A3-85BA-46EC-B5F0-74A0C4E6EC07}"/>
    <cellStyle name="หมายเหตุ 2 8 3 3" xfId="42706" xr:uid="{A53636D4-E29E-4AE5-8038-02183ED41DAA}"/>
    <cellStyle name="หมายเหตุ 2 8 3 4" xfId="47032" xr:uid="{645821DA-3C75-4C9A-A600-C7FE95F1C27D}"/>
    <cellStyle name="หมายเหตุ 2 8 4" xfId="20349" xr:uid="{D935801A-6F4F-4FAE-8196-746099C9D1CC}"/>
    <cellStyle name="หมายเหตุ 2 8 4 2" xfId="33863" xr:uid="{CAA99A6A-01B4-468E-AE07-A2F7E202EA00}"/>
    <cellStyle name="หมายเหตุ 2 8 4 3" xfId="42122" xr:uid="{38C07750-DECD-48C7-872D-6F8C4451A4E8}"/>
    <cellStyle name="หมายเหตุ 2 8 4 4" xfId="46553" xr:uid="{36E7099B-F63B-4A6E-919A-B71B6AC05E67}"/>
    <cellStyle name="หมายเหตุ 2 8 5" xfId="23316" xr:uid="{F5E9FA14-F6B6-4C7A-8259-FDB41BB9554F}"/>
    <cellStyle name="หมายเหตุ 2 8 5 2" xfId="36739" xr:uid="{06F179C3-E58A-41DD-824F-D7C4313BAD0C}"/>
    <cellStyle name="หมายเหตุ 2 8 5 3" xfId="44269" xr:uid="{07C219F5-04D9-4741-9DC5-13E928278ABC}"/>
    <cellStyle name="หมายเหตุ 2 8 5 4" xfId="48035" xr:uid="{1CF5F02A-16DE-4181-B1C6-338EF925A90B}"/>
    <cellStyle name="หมายเหตุ 2 8 6" xfId="18146" xr:uid="{ED8B9FFA-57AF-4454-9A98-6F7D66B91FDE}"/>
    <cellStyle name="หมายเหตุ 2 8 6 2" xfId="31937" xr:uid="{4687D72A-A690-4CAB-BAD2-F607705725C5}"/>
    <cellStyle name="หมายเหตุ 2 8 6 3" xfId="40594" xr:uid="{E02708A0-B60A-4C11-8CCE-E8AE4EBEC436}"/>
    <cellStyle name="หมายเหตุ 2 8 6 4" xfId="45691" xr:uid="{973AE6E0-828A-4D9E-956F-BB6757001020}"/>
    <cellStyle name="หมายเหตุ 2 8 7" xfId="10405" xr:uid="{448D83C6-8A8D-42E5-B7A6-580BEFA5D1FF}"/>
    <cellStyle name="หมายเหตุ 2 8 8" xfId="25020" xr:uid="{A63CB118-E119-417A-9782-61F8782E00CE}"/>
    <cellStyle name="หมายเหตุ 2 8 9" xfId="34686" xr:uid="{7103D5B8-5D29-4FA3-A509-0DCD43DA50AC}"/>
    <cellStyle name="หมายเหตุ 2 9" xfId="20621" xr:uid="{FEFDED37-3676-407D-875E-6361B04529FC}"/>
    <cellStyle name="หมายเหตุ 2 9 2" xfId="34100" xr:uid="{9F6BD353-FB19-41D8-A5E1-94F57F299EEB}"/>
    <cellStyle name="หมายเหตุ 2 9 3" xfId="42324" xr:uid="{95AF7E2F-D261-444A-B0A6-A1FCA45D9E30}"/>
    <cellStyle name="หมายเหตุ 2 9 4" xfId="46728" xr:uid="{B80EDBD2-4182-4CB5-B89D-3362743866FA}"/>
    <cellStyle name="หมายเหตุ 20" xfId="24509" xr:uid="{98D8DB12-39FF-4FC6-8DD1-F98E48554CB0}"/>
    <cellStyle name="หมายเหตุ 21" xfId="8361" xr:uid="{41D65B43-DCEE-4CDC-84F1-79726B7DBCA4}"/>
    <cellStyle name="หมายเหตุ 22" xfId="41305" xr:uid="{5A073555-F9F3-4DF1-9730-96B40F5857CE}"/>
    <cellStyle name="หมายเหตุ 3" xfId="7034" xr:uid="{46C3708D-D64B-428A-BA7D-A60F84E500B0}"/>
    <cellStyle name="หมายเหตุ 3 10" xfId="20629" xr:uid="{C0D97A55-6C8F-4C10-9934-858C1885C9BC}"/>
    <cellStyle name="หมายเหตุ 3 10 2" xfId="34108" xr:uid="{9CBDD9F9-D3F2-44FF-AE89-B2278151602C}"/>
    <cellStyle name="หมายเหตุ 3 10 3" xfId="42332" xr:uid="{F8961961-24FA-4049-954D-21C2352FD78C}"/>
    <cellStyle name="หมายเหตุ 3 10 4" xfId="46736" xr:uid="{35B16FEF-033D-4846-A5B0-093CB53C070C}"/>
    <cellStyle name="หมายเหตุ 3 11" xfId="21391" xr:uid="{1703C7F1-7AAC-452C-AE7B-B7CDEF4F6F58}"/>
    <cellStyle name="หมายเหตุ 3 11 2" xfId="34857" xr:uid="{AE87AFF3-7E0A-4C1D-B3E3-82C5D1C47792}"/>
    <cellStyle name="หมายเหตุ 3 11 3" xfId="42893" xr:uid="{A99F59F8-F560-428C-9E91-F84A6B724C15}"/>
    <cellStyle name="หมายเหตุ 3 11 4" xfId="47161" xr:uid="{92C109FD-8454-497F-9226-ED9D09FF1F6F}"/>
    <cellStyle name="หมายเหตุ 3 12" xfId="22819" xr:uid="{CB20E4BB-808E-4002-8114-116BE24EC55A}"/>
    <cellStyle name="หมายเหตุ 3 12 2" xfId="36253" xr:uid="{286672D8-3963-4A40-A0DE-4C6750CEF20B}"/>
    <cellStyle name="หมายเหตุ 3 12 3" xfId="43927" xr:uid="{3D7B026E-47FE-4A84-BB3D-D7EBBB6F9879}"/>
    <cellStyle name="หมายเหตุ 3 12 4" xfId="47813" xr:uid="{1C6A5588-D73D-4529-AF27-4893682FCE9A}"/>
    <cellStyle name="หมายเหตุ 3 13" xfId="18148" xr:uid="{5792130D-6FB4-432C-B6AD-B536C64DFC91}"/>
    <cellStyle name="หมายเหตุ 3 13 2" xfId="31939" xr:uid="{19CF9BDF-B5BF-435D-83D4-C7F0DFAB0EF4}"/>
    <cellStyle name="หมายเหตุ 3 13 3" xfId="40596" xr:uid="{669FA802-5EB2-456F-8531-A64BEB364C46}"/>
    <cellStyle name="หมายเหตุ 3 13 4" xfId="45693" xr:uid="{F4C28061-609B-451A-9A84-84B8738AB3F6}"/>
    <cellStyle name="หมายเหตุ 3 14" xfId="9902" xr:uid="{BE0A5941-34D2-49D3-A71D-191135A8E444}"/>
    <cellStyle name="หมายเหตุ 3 15" xfId="24522" xr:uid="{DCCC521A-1DC0-4894-936D-D22F0B2E8B35}"/>
    <cellStyle name="หมายเหตุ 3 16" xfId="7852" xr:uid="{256E25C0-8CD5-4DA2-8988-26D22B704466}"/>
    <cellStyle name="หมายเหตุ 3 17" xfId="38461" xr:uid="{724C8268-AEBD-49EC-A258-6E0CD8DCC653}"/>
    <cellStyle name="หมายเหตุ 3 2" xfId="7035" xr:uid="{7ED9A566-0246-42DE-ADE7-14F0D8A9326D}"/>
    <cellStyle name="หมายเหตุ 3 2 10" xfId="22820" xr:uid="{C310F338-3867-4089-B94F-34A1F3DBA96C}"/>
    <cellStyle name="หมายเหตุ 3 2 10 2" xfId="36254" xr:uid="{56A2D81C-2FAD-4173-9384-D0C0919986E8}"/>
    <cellStyle name="หมายเหตุ 3 2 10 3" xfId="43928" xr:uid="{C81D779A-38CC-45CD-9BB2-F5FB0614CF2B}"/>
    <cellStyle name="หมายเหตุ 3 2 10 4" xfId="47814" xr:uid="{0730A554-6FCD-4CE4-85B6-05B84C65BB87}"/>
    <cellStyle name="หมายเหตุ 3 2 11" xfId="18149" xr:uid="{0AE35873-697F-4427-B1DB-C7A46C9DE773}"/>
    <cellStyle name="หมายเหตุ 3 2 11 2" xfId="31940" xr:uid="{BE5D9361-3730-4CCE-9202-0EA54D83E849}"/>
    <cellStyle name="หมายเหตุ 3 2 11 3" xfId="40597" xr:uid="{03418FFB-F4BF-455E-980B-C6F07A585D0B}"/>
    <cellStyle name="หมายเหตุ 3 2 11 4" xfId="45694" xr:uid="{0598FF36-513C-4FC4-B3DE-CE9DE24DAFC4}"/>
    <cellStyle name="หมายเหตุ 3 2 12" xfId="9903" xr:uid="{30CAF4A8-C3C9-4346-B0D5-A9C9971ECCBA}"/>
    <cellStyle name="หมายเหตุ 3 2 13" xfId="24523" xr:uid="{39AB1E34-9E2D-4371-9F55-10ECA9166664}"/>
    <cellStyle name="หมายเหตุ 3 2 14" xfId="8363" xr:uid="{9BA8828D-D7F0-4D29-8C83-E687A26B69E6}"/>
    <cellStyle name="หมายเหตุ 3 2 15" xfId="38460" xr:uid="{F99BF729-5A90-4F3F-8456-4875665EA772}"/>
    <cellStyle name="หมายเหตุ 3 2 2" xfId="7036" xr:uid="{5757804E-13CB-4DDE-B4B1-3511A16953A6}"/>
    <cellStyle name="หมายเหตุ 3 2 2 10" xfId="19542" xr:uid="{AD1D9306-5BAD-41CD-B323-FFF366E5D45E}"/>
    <cellStyle name="หมายเหตุ 3 2 2 10 2" xfId="33204" xr:uid="{ED4BAA63-7352-451E-BF73-5001EC4683FD}"/>
    <cellStyle name="หมายเหตุ 3 2 2 10 3" xfId="41657" xr:uid="{A2E3178D-B5A8-4D23-9FD4-8298F0137133}"/>
    <cellStyle name="หมายเหตุ 3 2 2 10 4" xfId="46360" xr:uid="{984354DC-8CF0-4349-864E-537F7F0117C2}"/>
    <cellStyle name="หมายเหตุ 3 2 2 11" xfId="22821" xr:uid="{15F83FBB-70A5-4BF6-B438-6D6AF1251DC8}"/>
    <cellStyle name="หมายเหตุ 3 2 2 11 2" xfId="36255" xr:uid="{DBEED2DF-9BF6-4492-A07D-063E33D2C8C8}"/>
    <cellStyle name="หมายเหตุ 3 2 2 11 3" xfId="43929" xr:uid="{4CBB5186-8741-4EDE-B92A-8F7E27EEEFB8}"/>
    <cellStyle name="หมายเหตุ 3 2 2 11 4" xfId="47815" xr:uid="{EB37F15B-C6E9-4883-A867-8340625B29D5}"/>
    <cellStyle name="หมายเหตุ 3 2 2 12" xfId="18150" xr:uid="{8F361ADC-A34A-46C1-867E-0304A6F3BAD6}"/>
    <cellStyle name="หมายเหตุ 3 2 2 12 2" xfId="31941" xr:uid="{0F3042BD-469A-4EF4-AFB4-3F07E833BABB}"/>
    <cellStyle name="หมายเหตุ 3 2 2 12 3" xfId="40598" xr:uid="{2DFC3DD6-BAD7-4D89-82E4-4F42599DC00F}"/>
    <cellStyle name="หมายเหตุ 3 2 2 12 4" xfId="45695" xr:uid="{9C89805E-E592-42B7-B66C-979DB8DC628E}"/>
    <cellStyle name="หมายเหตุ 3 2 2 13" xfId="9904" xr:uid="{5F55B33D-0381-4684-AE15-EBF2EC36E26E}"/>
    <cellStyle name="หมายเหตุ 3 2 2 14" xfId="24524" xr:uid="{A6DBCAC4-0D2A-49A4-9AAA-C25DBBD62EDD}"/>
    <cellStyle name="หมายเหตุ 3 2 2 15" xfId="8200" xr:uid="{3E5125F9-5D9C-4E64-8C52-C7C774A310F1}"/>
    <cellStyle name="หมายเหตุ 3 2 2 16" xfId="38459" xr:uid="{6225FFF5-9749-4B11-A991-7303F962A15B}"/>
    <cellStyle name="หมายเหตุ 3 2 2 2" xfId="7555" xr:uid="{EA0C6646-A865-4683-95C2-0E7463D9D8EA}"/>
    <cellStyle name="หมายเหตุ 3 2 2 2 10" xfId="38156" xr:uid="{E3C11EA3-FA26-4DB8-88CB-09E37542BDB1}"/>
    <cellStyle name="หมายเหตุ 3 2 2 2 2" xfId="18152" xr:uid="{433CBE9E-8041-48C4-B767-06C5B8300767}"/>
    <cellStyle name="หมายเหตุ 3 2 2 2 2 2" xfId="31943" xr:uid="{0DD41191-FD44-4520-9F18-9788ED8114A4}"/>
    <cellStyle name="หมายเหตุ 3 2 2 2 2 3" xfId="40600" xr:uid="{A8EA40B7-9EE6-44E2-9BFF-ED8F6D60E231}"/>
    <cellStyle name="หมายเหตุ 3 2 2 2 2 4" xfId="45697" xr:uid="{F127C28F-BBDB-48B8-88B4-AB53878A56DF}"/>
    <cellStyle name="หมายเหตุ 3 2 2 2 3" xfId="21136" xr:uid="{4890D42F-B451-4E57-801B-72ED9352B046}"/>
    <cellStyle name="หมายเหตุ 3 2 2 2 3 2" xfId="34606" xr:uid="{534F74BC-0294-4521-B530-33AE1EFF33A8}"/>
    <cellStyle name="หมายเหตุ 3 2 2 2 3 3" xfId="42716" xr:uid="{5A1D9031-A2CA-45C2-92E9-B2F624A369F4}"/>
    <cellStyle name="หมายเหตุ 3 2 2 2 3 4" xfId="47042" xr:uid="{C9E04316-6C47-40C5-BBD1-A395651459FB}"/>
    <cellStyle name="หมายเหตุ 3 2 2 2 4" xfId="20353" xr:uid="{F00C2D58-1FFB-4FC6-9AC4-C10FB068201C}"/>
    <cellStyle name="หมายเหตุ 3 2 2 2 4 2" xfId="33867" xr:uid="{4FF88A36-05C8-462F-AA35-7036FA53B503}"/>
    <cellStyle name="หมายเหตุ 3 2 2 2 4 3" xfId="42126" xr:uid="{9C49624E-B49B-41C8-9623-373B3BBB7290}"/>
    <cellStyle name="หมายเหตุ 3 2 2 2 4 4" xfId="46557" xr:uid="{68AB8A17-3413-4510-BF7A-B0C5A7DD028F}"/>
    <cellStyle name="หมายเหตุ 3 2 2 2 5" xfId="23326" xr:uid="{B7143315-2CDC-4B7A-8229-E994FA655A53}"/>
    <cellStyle name="หมายเหตุ 3 2 2 2 5 2" xfId="36749" xr:uid="{74A076E1-09CF-4F7D-99A3-8FE1413FD3B5}"/>
    <cellStyle name="หมายเหตุ 3 2 2 2 5 3" xfId="44279" xr:uid="{C2796410-5621-40A0-92F0-54ACBFC824CF}"/>
    <cellStyle name="หมายเหตุ 3 2 2 2 5 4" xfId="48045" xr:uid="{776F9252-D3B8-4EA7-981A-8AAA332587C0}"/>
    <cellStyle name="หมายเหตุ 3 2 2 2 6" xfId="18151" xr:uid="{5ED015E5-AD9A-481B-8DC3-7EE212CA5A70}"/>
    <cellStyle name="หมายเหตุ 3 2 2 2 6 2" xfId="31942" xr:uid="{4B006A5F-3D32-486F-831E-D8184D4A4D36}"/>
    <cellStyle name="หมายเหตุ 3 2 2 2 6 3" xfId="40599" xr:uid="{C2BF9379-6BFD-4E36-98ED-149B95FE9698}"/>
    <cellStyle name="หมายเหตุ 3 2 2 2 6 4" xfId="45696" xr:uid="{75330DCA-41C6-4231-998B-471C4FF5B8C7}"/>
    <cellStyle name="หมายเหตุ 3 2 2 2 7" xfId="10415" xr:uid="{1E4A0746-5145-48F8-93F9-B4F29A9C86C5}"/>
    <cellStyle name="หมายเหตุ 3 2 2 2 8" xfId="25030" xr:uid="{ACD1789F-D304-44F6-BB3B-A7997E5AC6B1}"/>
    <cellStyle name="หมายเหตุ 3 2 2 2 9" xfId="27996" xr:uid="{7BFE3C01-ABE1-455C-898D-80DF96EAD930}"/>
    <cellStyle name="หมายเหตุ 3 2 2 3" xfId="18153" xr:uid="{6C57BEE4-C6C0-422F-86B8-A0580A1A6F6C}"/>
    <cellStyle name="หมายเหตุ 3 2 2 3 2" xfId="18154" xr:uid="{9C737AC1-BC9B-4211-84D4-C1C78CBFA2FD}"/>
    <cellStyle name="หมายเหตุ 3 2 2 3 2 2" xfId="31945" xr:uid="{B1C92711-3316-41E6-9B41-938F6BAC9481}"/>
    <cellStyle name="หมายเหตุ 3 2 2 3 2 3" xfId="40602" xr:uid="{AB846AE6-5E99-4B79-8B27-DDA0F8AB49C9}"/>
    <cellStyle name="หมายเหตุ 3 2 2 3 2 4" xfId="45699" xr:uid="{AB3AE31D-3F62-47F9-B0F2-A2D0A62F30EC}"/>
    <cellStyle name="หมายเหตุ 3 2 2 3 3" xfId="31944" xr:uid="{244897C2-C549-4403-81BE-90DF6D7923DA}"/>
    <cellStyle name="หมายเหตุ 3 2 2 3 4" xfId="40601" xr:uid="{C919FC02-63EA-4D54-8ED8-9103BED6E042}"/>
    <cellStyle name="หมายเหตุ 3 2 2 3 5" xfId="45698" xr:uid="{72EB9FC3-A5ED-44DA-AE99-3A478FBE6CCC}"/>
    <cellStyle name="หมายเหตุ 3 2 2 4" xfId="18155" xr:uid="{6A91E1FD-D48B-4674-8458-0FDD9B8DAF25}"/>
    <cellStyle name="หมายเหตุ 3 2 2 4 2" xfId="31946" xr:uid="{EA2F5AB8-3E93-46C7-8DBF-F0B159CC857C}"/>
    <cellStyle name="หมายเหตุ 3 2 2 4 3" xfId="40603" xr:uid="{53B10A56-AE27-47E1-95E9-2C19E6382800}"/>
    <cellStyle name="หมายเหตุ 3 2 2 4 4" xfId="45700" xr:uid="{13BE2D4B-76AC-4810-A938-57537D613AB4}"/>
    <cellStyle name="หมายเหตุ 3 2 2 5" xfId="18156" xr:uid="{A9D96C97-F0E8-454F-84CD-16DFC97C0724}"/>
    <cellStyle name="หมายเหตุ 3 2 2 5 2" xfId="18157" xr:uid="{794957A9-B6B3-44C6-A5C1-6F3FE6E50470}"/>
    <cellStyle name="หมายเหตุ 3 2 2 5 2 2" xfId="31948" xr:uid="{561F5CDE-DCF7-4583-856B-F6254F22A1BF}"/>
    <cellStyle name="หมายเหตุ 3 2 2 5 2 3" xfId="40605" xr:uid="{90DAC9EF-4873-4262-A35A-5CCEFB962F15}"/>
    <cellStyle name="หมายเหตุ 3 2 2 5 2 4" xfId="45702" xr:uid="{6DE1AE15-2256-4CD1-8C5F-0446591C7594}"/>
    <cellStyle name="หมายเหตุ 3 2 2 5 3" xfId="31947" xr:uid="{1CF58B0F-9D94-4E5C-8A33-968DFA9E71D1}"/>
    <cellStyle name="หมายเหตุ 3 2 2 5 4" xfId="40604" xr:uid="{FB5E45F5-A8BD-4DF5-A425-67BF7DAF24D5}"/>
    <cellStyle name="หมายเหตุ 3 2 2 5 5" xfId="45701" xr:uid="{C7DE5086-656A-4D47-8614-D33874CAE140}"/>
    <cellStyle name="หมายเหตุ 3 2 2 6" xfId="18158" xr:uid="{089BD5CB-22F6-4C65-8F3A-54E38DF75B57}"/>
    <cellStyle name="หมายเหตุ 3 2 2 6 2" xfId="18159" xr:uid="{AAF32D89-64D7-4C3B-99EB-7EF8BDEE4009}"/>
    <cellStyle name="หมายเหตุ 3 2 2 6 2 2" xfId="31950" xr:uid="{AD5B713A-05B3-474C-992B-44C68A13421C}"/>
    <cellStyle name="หมายเหตุ 3 2 2 6 2 3" xfId="40607" xr:uid="{53028623-8DE5-43EF-AE82-BD347A927261}"/>
    <cellStyle name="หมายเหตุ 3 2 2 6 2 4" xfId="45704" xr:uid="{838881F5-4A3D-4142-B68C-D877DAA85D59}"/>
    <cellStyle name="หมายเหตุ 3 2 2 6 3" xfId="31949" xr:uid="{D697880B-C273-4421-84C2-EB66653E7FD1}"/>
    <cellStyle name="หมายเหตุ 3 2 2 6 4" xfId="40606" xr:uid="{9A59B474-EE07-4A66-AA98-4D70EC683379}"/>
    <cellStyle name="หมายเหตุ 3 2 2 6 5" xfId="45703" xr:uid="{53279A1F-103F-43E5-8178-4A434675BB5D}"/>
    <cellStyle name="หมายเหตุ 3 2 2 7" xfId="18160" xr:uid="{A582BF17-6B6D-4AD2-82B6-D226ECA5B044}"/>
    <cellStyle name="หมายเหตุ 3 2 2 7 2" xfId="31951" xr:uid="{077E75E4-9B91-4288-92A6-49E396AFACD7}"/>
    <cellStyle name="หมายเหตุ 3 2 2 7 3" xfId="40608" xr:uid="{3CA2B2FA-335D-4475-90AB-DC764EB6D52E}"/>
    <cellStyle name="หมายเหตุ 3 2 2 7 4" xfId="45705" xr:uid="{3377D5EF-1401-420E-BF2E-3D37C5B51586}"/>
    <cellStyle name="หมายเหตุ 3 2 2 8" xfId="18161" xr:uid="{D3ADD82A-55DD-4A77-8853-4D44E623CFB8}"/>
    <cellStyle name="หมายเหตุ 3 2 2 8 2" xfId="18162" xr:uid="{F4C53426-AC9D-4156-80BA-A8F580BCDFC6}"/>
    <cellStyle name="หมายเหตุ 3 2 2 8 2 2" xfId="31953" xr:uid="{7A4946EA-D972-47A8-8CE6-DF90D5BC1FAB}"/>
    <cellStyle name="หมายเหตุ 3 2 2 8 2 3" xfId="40610" xr:uid="{C14E119E-40BF-4F20-B091-4B8B1D3918C4}"/>
    <cellStyle name="หมายเหตุ 3 2 2 8 2 4" xfId="45707" xr:uid="{A38AD496-8608-41A7-8678-4BE37CB9523F}"/>
    <cellStyle name="หมายเหตุ 3 2 2 8 3" xfId="31952" xr:uid="{E904FA0B-9039-4269-838D-D5C342DF5846}"/>
    <cellStyle name="หมายเหตุ 3 2 2 8 4" xfId="40609" xr:uid="{76AEC41B-2844-43AB-8540-862BCBFDE832}"/>
    <cellStyle name="หมายเหตุ 3 2 2 8 5" xfId="45706" xr:uid="{C6D8D553-552F-4B0D-BED1-6AEFA4374408}"/>
    <cellStyle name="หมายเหตุ 3 2 2 9" xfId="20631" xr:uid="{F14C3FB6-0233-4F7D-9078-34E3E10A611C}"/>
    <cellStyle name="หมายเหตุ 3 2 2 9 2" xfId="34110" xr:uid="{619E2B26-C916-4B1E-97DC-FAE6B34328D9}"/>
    <cellStyle name="หมายเหตุ 3 2 2 9 3" xfId="42334" xr:uid="{88A8A66A-F818-4FD6-9400-1FA5E72EF39F}"/>
    <cellStyle name="หมายเหตุ 3 2 2 9 4" xfId="46738" xr:uid="{A0D2D28E-7BBF-4044-BBBD-C5DB5D1F596D}"/>
    <cellStyle name="หมายเหตุ 3 2 3" xfId="7554" xr:uid="{3D0A4B91-0180-4D4A-B65A-BBF4A0538015}"/>
    <cellStyle name="หมายเหตุ 3 2 3 10" xfId="23325" xr:uid="{7B591956-DBC9-424A-AE23-C066DC0DF6A1}"/>
    <cellStyle name="หมายเหตุ 3 2 3 10 2" xfId="36748" xr:uid="{B6F14B09-D0AE-48E0-8F94-7B6C1D908F0C}"/>
    <cellStyle name="หมายเหตุ 3 2 3 10 3" xfId="44278" xr:uid="{7710FFB2-27B5-4D42-8BF4-BEBEEB64D1D7}"/>
    <cellStyle name="หมายเหตุ 3 2 3 10 4" xfId="48044" xr:uid="{BB6312BA-353C-4445-966F-5D9B3C941154}"/>
    <cellStyle name="หมายเหตุ 3 2 3 11" xfId="18163" xr:uid="{A2EF06E6-8110-4F1E-BD42-B348BD8408B3}"/>
    <cellStyle name="หมายเหตุ 3 2 3 11 2" xfId="31954" xr:uid="{DD19DDBD-9A78-4DDA-814C-B8FDB1B862CE}"/>
    <cellStyle name="หมายเหตุ 3 2 3 11 3" xfId="40611" xr:uid="{32DA666D-4448-4857-855F-DA74B88B66DE}"/>
    <cellStyle name="หมายเหตุ 3 2 3 11 4" xfId="45708" xr:uid="{D4F39492-4BE8-4703-AA00-F6F0482727A5}"/>
    <cellStyle name="หมายเหตุ 3 2 3 12" xfId="10414" xr:uid="{E139327E-D664-4BDB-8872-EE39C154EA22}"/>
    <cellStyle name="หมายเหตุ 3 2 3 13" xfId="25029" xr:uid="{83A23858-E672-43BF-8E5C-23F12DC3B857}"/>
    <cellStyle name="หมายเหตุ 3 2 3 14" xfId="27997" xr:uid="{ED1D7F21-78D7-430E-B93E-AAF3B994E92D}"/>
    <cellStyle name="หมายเหตุ 3 2 3 15" xfId="38157" xr:uid="{BCEC0B47-5066-4B8E-BA12-5918B4924C58}"/>
    <cellStyle name="หมายเหตุ 3 2 3 2" xfId="18164" xr:uid="{927C8E1E-84AA-451E-9874-60650EDC70D9}"/>
    <cellStyle name="หมายเหตุ 3 2 3 2 2" xfId="18165" xr:uid="{A1E7B09E-5DEE-4FB9-AC2E-D86FAC185DCD}"/>
    <cellStyle name="หมายเหตุ 3 2 3 2 2 2" xfId="31956" xr:uid="{5D1016D8-897C-4371-8D3E-0FFF72F40F6C}"/>
    <cellStyle name="หมายเหตุ 3 2 3 2 2 3" xfId="40613" xr:uid="{41E2E024-CE57-43E1-9435-98C04B3C8AAE}"/>
    <cellStyle name="หมายเหตุ 3 2 3 2 2 4" xfId="45710" xr:uid="{6F4938FF-7681-4811-9B57-6B13B6C033EB}"/>
    <cellStyle name="หมายเหตุ 3 2 3 2 3" xfId="31955" xr:uid="{FC8BEE05-056A-4389-A43F-6B72C6B3EAB2}"/>
    <cellStyle name="หมายเหตุ 3 2 3 2 4" xfId="40612" xr:uid="{4F35C9D1-EDD8-4A41-9318-EBB2E875F08A}"/>
    <cellStyle name="หมายเหตุ 3 2 3 2 5" xfId="45709" xr:uid="{79CF7AE2-0E10-4A6D-9883-6756EBDB76DD}"/>
    <cellStyle name="หมายเหตุ 3 2 3 3" xfId="18166" xr:uid="{E1AB763E-FDBC-4FC4-A129-A83FF041EC5E}"/>
    <cellStyle name="หมายเหตุ 3 2 3 3 2" xfId="31957" xr:uid="{2FC84AD0-BAEF-4F80-9632-3E5B08020495}"/>
    <cellStyle name="หมายเหตุ 3 2 3 3 3" xfId="40614" xr:uid="{3B01D172-4544-4CAA-AE3D-DEC47CAEC844}"/>
    <cellStyle name="หมายเหตุ 3 2 3 3 4" xfId="45711" xr:uid="{64494848-1518-4C95-BEBC-4D3C607235F0}"/>
    <cellStyle name="หมายเหตุ 3 2 3 4" xfId="18167" xr:uid="{0C99A44A-9FB2-494E-B22A-F07BB63C01E4}"/>
    <cellStyle name="หมายเหตุ 3 2 3 4 2" xfId="18168" xr:uid="{CBBF1E36-78C8-4782-AB06-6997A12ED65F}"/>
    <cellStyle name="หมายเหตุ 3 2 3 4 2 2" xfId="31959" xr:uid="{3CC9957A-741D-4172-B528-BCA685CB68C2}"/>
    <cellStyle name="หมายเหตุ 3 2 3 4 2 3" xfId="40616" xr:uid="{842B15B5-35C6-43AE-847A-C5BA4D5DE8CC}"/>
    <cellStyle name="หมายเหตุ 3 2 3 4 2 4" xfId="45713" xr:uid="{A71081F6-FF2D-49DE-AA3E-544F628D264F}"/>
    <cellStyle name="หมายเหตุ 3 2 3 4 3" xfId="31958" xr:uid="{AFB5B553-BAFC-41FE-9147-1C769EDC7625}"/>
    <cellStyle name="หมายเหตุ 3 2 3 4 4" xfId="40615" xr:uid="{FB5ED3E2-6E67-447E-A4C8-05BE20DC5CD2}"/>
    <cellStyle name="หมายเหตุ 3 2 3 4 5" xfId="45712" xr:uid="{773668CB-CF3D-4E3A-BAE8-826105AA6899}"/>
    <cellStyle name="หมายเหตุ 3 2 3 5" xfId="18169" xr:uid="{1D84E4C7-20C2-47F4-B469-B4ACDF6FA9EC}"/>
    <cellStyle name="หมายเหตุ 3 2 3 5 2" xfId="18170" xr:uid="{2C746592-07DB-4644-A2F5-9E182F24C41F}"/>
    <cellStyle name="หมายเหตุ 3 2 3 5 2 2" xfId="31961" xr:uid="{603E7154-A528-4F54-9339-1A8B6B696ACA}"/>
    <cellStyle name="หมายเหตุ 3 2 3 5 2 3" xfId="40618" xr:uid="{E49509A8-5E56-4924-8511-40D10A54D771}"/>
    <cellStyle name="หมายเหตุ 3 2 3 5 2 4" xfId="45715" xr:uid="{DE8B51F7-968F-4C2F-9F9E-3C4C46B74A3D}"/>
    <cellStyle name="หมายเหตุ 3 2 3 5 3" xfId="31960" xr:uid="{A0F6B8D8-76F2-4B25-A0D0-3E86B4A1B295}"/>
    <cellStyle name="หมายเหตุ 3 2 3 5 4" xfId="40617" xr:uid="{A2027932-D767-4FD9-9CEB-1C9A467E8FBD}"/>
    <cellStyle name="หมายเหตุ 3 2 3 5 5" xfId="45714" xr:uid="{0C4ACA9E-333A-4322-A749-F5FEF438F000}"/>
    <cellStyle name="หมายเหตุ 3 2 3 6" xfId="18171" xr:uid="{36DC89F4-5913-47A0-87A2-B8F6CE4097EB}"/>
    <cellStyle name="หมายเหตุ 3 2 3 6 2" xfId="31962" xr:uid="{136FFA8C-BEC3-4482-82E7-E17219698A29}"/>
    <cellStyle name="หมายเหตุ 3 2 3 6 3" xfId="40619" xr:uid="{C0C056AD-7586-4A2D-B502-C9109C1809D2}"/>
    <cellStyle name="หมายเหตุ 3 2 3 6 4" xfId="45716" xr:uid="{0BC0B7E1-12CB-4A9F-97B2-C0B8DC2002B2}"/>
    <cellStyle name="หมายเหตุ 3 2 3 7" xfId="18172" xr:uid="{1BC0D321-92C6-4999-8FD7-4C5B5CD70292}"/>
    <cellStyle name="หมายเหตุ 3 2 3 7 2" xfId="18173" xr:uid="{2FBA62FC-ED23-432A-8136-CF900463E7B9}"/>
    <cellStyle name="หมายเหตุ 3 2 3 7 2 2" xfId="31964" xr:uid="{BAC1CE15-1D71-4FC8-A97E-2C23303CF33E}"/>
    <cellStyle name="หมายเหตุ 3 2 3 7 2 3" xfId="40621" xr:uid="{B06DE152-0664-4635-B649-F4DD865AE1E3}"/>
    <cellStyle name="หมายเหตุ 3 2 3 7 2 4" xfId="45718" xr:uid="{D90C5421-78C5-433B-BC4E-A7915B33166A}"/>
    <cellStyle name="หมายเหตุ 3 2 3 7 3" xfId="31963" xr:uid="{63E99E30-253B-423A-87C7-AC4A39042721}"/>
    <cellStyle name="หมายเหตุ 3 2 3 7 4" xfId="40620" xr:uid="{9355392E-F3C8-403F-8646-B49CF79AC9A6}"/>
    <cellStyle name="หมายเหตุ 3 2 3 7 5" xfId="45717" xr:uid="{36DA5DD9-9F49-43A0-9317-839C7FA0CE4C}"/>
    <cellStyle name="หมายเหตุ 3 2 3 8" xfId="21135" xr:uid="{2514F7D3-31A3-4925-B47D-E9CB9C78FFA2}"/>
    <cellStyle name="หมายเหตุ 3 2 3 8 2" xfId="34605" xr:uid="{AC882C76-D31C-4126-96FD-8F3148FC917A}"/>
    <cellStyle name="หมายเหตุ 3 2 3 8 3" xfId="42715" xr:uid="{6213AF58-5BB0-43EA-B221-B323A7CC2E0D}"/>
    <cellStyle name="หมายเหตุ 3 2 3 8 4" xfId="47041" xr:uid="{23DD341B-C7B7-409C-9C83-8BD2FA9600DF}"/>
    <cellStyle name="หมายเหตุ 3 2 3 9" xfId="18800" xr:uid="{99949DEF-38F7-4FC4-8EB0-50F761D8FD21}"/>
    <cellStyle name="หมายเหตุ 3 2 3 9 2" xfId="32524" xr:uid="{7C1C1445-590B-44DC-9116-009C895A9EAA}"/>
    <cellStyle name="หมายเหตุ 3 2 3 9 3" xfId="41100" xr:uid="{42404C85-4C6B-42E5-961C-84E51BD61AF6}"/>
    <cellStyle name="หมายเหตุ 3 2 3 9 4" xfId="46023" xr:uid="{D703C310-80B9-4EA8-9E26-2CB72A1211B5}"/>
    <cellStyle name="หมายเหตุ 3 2 4" xfId="18174" xr:uid="{589F4A66-F142-4D2E-8266-8CE2922EDF23}"/>
    <cellStyle name="หมายเหตุ 3 2 4 10" xfId="45719" xr:uid="{8F592F3C-CF6A-4B79-997F-55EF9CBA929C}"/>
    <cellStyle name="หมายเหตุ 3 2 4 2" xfId="18175" xr:uid="{A137B8AB-CFDA-4440-8BE7-3713670FBA13}"/>
    <cellStyle name="หมายเหตุ 3 2 4 2 2" xfId="18176" xr:uid="{D6789B6F-C275-4186-98BA-33F7F74E121B}"/>
    <cellStyle name="หมายเหตุ 3 2 4 2 2 2" xfId="31967" xr:uid="{5E69C125-58D7-4C1B-9B05-BBC2DFAC7267}"/>
    <cellStyle name="หมายเหตุ 3 2 4 2 2 3" xfId="40624" xr:uid="{FE98CD70-95A0-430B-A595-46828065A321}"/>
    <cellStyle name="หมายเหตุ 3 2 4 2 2 4" xfId="45721" xr:uid="{EBA86796-CD54-46E9-98EF-899093EAA1CD}"/>
    <cellStyle name="หมายเหตุ 3 2 4 2 3" xfId="31966" xr:uid="{867EE04B-9F82-46F2-B1E3-49ED57CD4B16}"/>
    <cellStyle name="หมายเหตุ 3 2 4 2 4" xfId="40623" xr:uid="{A8EED87D-3414-465E-8404-4C80FD03C79D}"/>
    <cellStyle name="หมายเหตุ 3 2 4 2 5" xfId="45720" xr:uid="{3523651D-6AA9-4EEA-8F60-CAB3961BE3A6}"/>
    <cellStyle name="หมายเหตุ 3 2 4 3" xfId="18177" xr:uid="{9D19089A-754D-40D7-A0E7-876EAF2E76E7}"/>
    <cellStyle name="หมายเหตุ 3 2 4 3 2" xfId="31968" xr:uid="{A243C936-C0E4-49F0-A6E1-F3474DBB968A}"/>
    <cellStyle name="หมายเหตุ 3 2 4 3 3" xfId="40625" xr:uid="{591F8FA3-5A05-47A9-BD3B-B0E0B6CB10F5}"/>
    <cellStyle name="หมายเหตุ 3 2 4 3 4" xfId="45722" xr:uid="{9AD54248-47F8-44F4-8323-E3DF3EF7A3DC}"/>
    <cellStyle name="หมายเหตุ 3 2 4 4" xfId="18178" xr:uid="{8FA90DFA-BB86-4620-AB37-2A8ACB6BB9F3}"/>
    <cellStyle name="หมายเหตุ 3 2 4 4 2" xfId="18179" xr:uid="{62A61822-94CE-4735-898E-3C1AEEEFBD3B}"/>
    <cellStyle name="หมายเหตุ 3 2 4 4 2 2" xfId="31970" xr:uid="{696E33B5-4301-4068-8639-6FDA81464E15}"/>
    <cellStyle name="หมายเหตุ 3 2 4 4 2 3" xfId="40627" xr:uid="{71084FB3-63DC-474C-98CB-547CA120D721}"/>
    <cellStyle name="หมายเหตุ 3 2 4 4 2 4" xfId="45724" xr:uid="{5C13DB80-15E4-4DBA-887D-CEA1F359BF24}"/>
    <cellStyle name="หมายเหตุ 3 2 4 4 3" xfId="31969" xr:uid="{C6A6E874-654E-441F-A70A-C9FBB1B4702C}"/>
    <cellStyle name="หมายเหตุ 3 2 4 4 4" xfId="40626" xr:uid="{5DCC9308-36B2-45E8-A926-BFC901E038E7}"/>
    <cellStyle name="หมายเหตุ 3 2 4 4 5" xfId="45723" xr:uid="{D5CACA38-8085-469C-A9F6-BFE2ABA3413E}"/>
    <cellStyle name="หมายเหตุ 3 2 4 5" xfId="18180" xr:uid="{3065A866-0655-48EE-B81F-220A4F855318}"/>
    <cellStyle name="หมายเหตุ 3 2 4 5 2" xfId="18181" xr:uid="{D74516E5-1645-45CD-89D0-EA27B908680C}"/>
    <cellStyle name="หมายเหตุ 3 2 4 5 2 2" xfId="31972" xr:uid="{15BD0288-6895-4AF2-871A-496E619A77DB}"/>
    <cellStyle name="หมายเหตุ 3 2 4 5 2 3" xfId="40629" xr:uid="{DC5955DF-1577-4144-A303-49D8ABA3C540}"/>
    <cellStyle name="หมายเหตุ 3 2 4 5 2 4" xfId="45726" xr:uid="{72C0EAD8-CE30-4067-83B9-7D605A4CFB9F}"/>
    <cellStyle name="หมายเหตุ 3 2 4 5 3" xfId="31971" xr:uid="{FB2B1ED0-06F7-4F38-AACA-BF78B384F98E}"/>
    <cellStyle name="หมายเหตุ 3 2 4 5 4" xfId="40628" xr:uid="{BD111120-9411-47D2-9562-18CC38DD6A13}"/>
    <cellStyle name="หมายเหตุ 3 2 4 5 5" xfId="45725" xr:uid="{7706EC47-9112-41C6-BDD1-3FD1BCD14712}"/>
    <cellStyle name="หมายเหตุ 3 2 4 6" xfId="18182" xr:uid="{22F21656-5F56-4B30-86F9-125A9F1B0A39}"/>
    <cellStyle name="หมายเหตุ 3 2 4 6 2" xfId="31973" xr:uid="{8C3F147A-3C9A-4582-8583-726992C38960}"/>
    <cellStyle name="หมายเหตุ 3 2 4 6 3" xfId="40630" xr:uid="{89826EDB-BE5A-4977-958C-ED0A2F3B667C}"/>
    <cellStyle name="หมายเหตุ 3 2 4 6 4" xfId="45727" xr:uid="{541BBF6E-719F-4D17-AC27-EFCE807FCA87}"/>
    <cellStyle name="หมายเหตุ 3 2 4 7" xfId="18183" xr:uid="{60C4B847-79F9-484E-8080-D3B4B38D1891}"/>
    <cellStyle name="หมายเหตุ 3 2 4 7 2" xfId="18184" xr:uid="{72ECA73E-066D-4292-8EC7-4AFA1EAC48FE}"/>
    <cellStyle name="หมายเหตุ 3 2 4 7 2 2" xfId="31975" xr:uid="{2AA70A4D-B87C-421A-A080-078E84442A03}"/>
    <cellStyle name="หมายเหตุ 3 2 4 7 2 3" xfId="40632" xr:uid="{DF520BB3-9DBC-449B-AE63-75CDB17E2F61}"/>
    <cellStyle name="หมายเหตุ 3 2 4 7 2 4" xfId="45729" xr:uid="{748332AD-DBF4-4C14-AE36-09FB3290B2FB}"/>
    <cellStyle name="หมายเหตุ 3 2 4 7 3" xfId="31974" xr:uid="{B4A1D011-E7A6-4242-ABF3-48B26049B4E8}"/>
    <cellStyle name="หมายเหตุ 3 2 4 7 4" xfId="40631" xr:uid="{79B5D559-4E50-4478-A654-A6A691282A25}"/>
    <cellStyle name="หมายเหตุ 3 2 4 7 5" xfId="45728" xr:uid="{959233BF-15F2-4482-988B-77C2F45827E5}"/>
    <cellStyle name="หมายเหตุ 3 2 4 8" xfId="31965" xr:uid="{6E7F3BA2-CB94-4A83-B9DE-40AEAE9B82C4}"/>
    <cellStyle name="หมายเหตุ 3 2 4 9" xfId="40622" xr:uid="{7290938B-EF0C-4C95-A9F4-485F5BABA2A9}"/>
    <cellStyle name="หมายเหตุ 3 2 5" xfId="18185" xr:uid="{4EB093E8-794E-414D-B0C8-7B38BCF4908D}"/>
    <cellStyle name="หมายเหตุ 3 2 5 10" xfId="45730" xr:uid="{579A75EE-55A0-49E9-B95B-C120AC64101C}"/>
    <cellStyle name="หมายเหตุ 3 2 5 2" xfId="18186" xr:uid="{A9287808-F6A5-40FE-B906-D113A666117F}"/>
    <cellStyle name="หมายเหตุ 3 2 5 2 2" xfId="18187" xr:uid="{B1351322-987F-40F1-8A0F-156E2DB61ABE}"/>
    <cellStyle name="หมายเหตุ 3 2 5 2 2 2" xfId="31978" xr:uid="{DA814B18-1D43-4A47-AAD7-FA47A9B68446}"/>
    <cellStyle name="หมายเหตุ 3 2 5 2 2 3" xfId="40635" xr:uid="{D6ADE483-1DDD-46A8-84BE-33A14150C662}"/>
    <cellStyle name="หมายเหตุ 3 2 5 2 2 4" xfId="45732" xr:uid="{63065EEE-80D5-43B6-B96E-853237B59F39}"/>
    <cellStyle name="หมายเหตุ 3 2 5 2 3" xfId="31977" xr:uid="{A19D15A9-CADB-421B-9A63-5ED5CB4DD36F}"/>
    <cellStyle name="หมายเหตุ 3 2 5 2 4" xfId="40634" xr:uid="{88DB8396-C2B2-42E0-B637-643BCDC90D21}"/>
    <cellStyle name="หมายเหตุ 3 2 5 2 5" xfId="45731" xr:uid="{209531F2-E713-4DC3-A6B0-6D04B7ADBE1E}"/>
    <cellStyle name="หมายเหตุ 3 2 5 3" xfId="18188" xr:uid="{8BE5C2B7-DA8F-4CBA-B6CA-969883FCD361}"/>
    <cellStyle name="หมายเหตุ 3 2 5 3 2" xfId="31979" xr:uid="{C5831901-08BB-40F0-97CB-53D22DF76806}"/>
    <cellStyle name="หมายเหตุ 3 2 5 3 3" xfId="40636" xr:uid="{AA76A9D2-BDF0-45D4-A085-0C450886090D}"/>
    <cellStyle name="หมายเหตุ 3 2 5 3 4" xfId="45733" xr:uid="{EDCB0092-ABED-4914-9518-EB637F6A0876}"/>
    <cellStyle name="หมายเหตุ 3 2 5 4" xfId="18189" xr:uid="{6E423AFB-02DB-4C10-9201-407B8013F785}"/>
    <cellStyle name="หมายเหตุ 3 2 5 4 2" xfId="18190" xr:uid="{575F6BF0-C77A-4391-869D-527482A08046}"/>
    <cellStyle name="หมายเหตุ 3 2 5 4 2 2" xfId="31981" xr:uid="{5535D889-EC07-4A57-AFFE-2E0D1B0A3052}"/>
    <cellStyle name="หมายเหตุ 3 2 5 4 2 3" xfId="40638" xr:uid="{363DF5B5-97FD-407B-9AAB-5C3E52C87330}"/>
    <cellStyle name="หมายเหตุ 3 2 5 4 2 4" xfId="45735" xr:uid="{C1E3C85D-E170-467F-91EB-C416FAC435E6}"/>
    <cellStyle name="หมายเหตุ 3 2 5 4 3" xfId="31980" xr:uid="{EA7DA8DA-0E5F-45E1-88EF-E4AEB6D77785}"/>
    <cellStyle name="หมายเหตุ 3 2 5 4 4" xfId="40637" xr:uid="{43660011-B747-4C79-BD6B-A41137C3ADCC}"/>
    <cellStyle name="หมายเหตุ 3 2 5 4 5" xfId="45734" xr:uid="{FAB034B1-8A3B-4B0C-A5EC-6E4431DC311B}"/>
    <cellStyle name="หมายเหตุ 3 2 5 5" xfId="18191" xr:uid="{36ADA986-7E0D-466E-A791-332DD790AAC8}"/>
    <cellStyle name="หมายเหตุ 3 2 5 5 2" xfId="18192" xr:uid="{7028813D-D315-43B4-B5EF-C25B79187F9C}"/>
    <cellStyle name="หมายเหตุ 3 2 5 5 2 2" xfId="31983" xr:uid="{974C6EA3-DE5F-4C92-AA86-1717855EC0FF}"/>
    <cellStyle name="หมายเหตุ 3 2 5 5 2 3" xfId="40640" xr:uid="{EE722B54-F632-4D50-8034-61ADB591C95B}"/>
    <cellStyle name="หมายเหตุ 3 2 5 5 2 4" xfId="45737" xr:uid="{1B169B10-B92B-4EE9-937F-4408CB168AD2}"/>
    <cellStyle name="หมายเหตุ 3 2 5 5 3" xfId="31982" xr:uid="{A852256D-8D75-478E-9712-9FEDD5883737}"/>
    <cellStyle name="หมายเหตุ 3 2 5 5 4" xfId="40639" xr:uid="{319F344C-24AA-41FB-8C00-0FD71B79356F}"/>
    <cellStyle name="หมายเหตุ 3 2 5 5 5" xfId="45736" xr:uid="{1427DB9B-8668-4C3B-BC69-9C08970CDF38}"/>
    <cellStyle name="หมายเหตุ 3 2 5 6" xfId="18193" xr:uid="{697BD91E-9389-42AA-B7C9-2BFE27EA052A}"/>
    <cellStyle name="หมายเหตุ 3 2 5 6 2" xfId="31984" xr:uid="{8A2E8516-75C2-49AF-A278-A268585B3520}"/>
    <cellStyle name="หมายเหตุ 3 2 5 6 3" xfId="40641" xr:uid="{67DFAD92-C668-4650-A998-CBE7FC6A6F21}"/>
    <cellStyle name="หมายเหตุ 3 2 5 6 4" xfId="45738" xr:uid="{EDD1DFC0-FB39-4860-924A-A8BAEC4E8903}"/>
    <cellStyle name="หมายเหตุ 3 2 5 7" xfId="18194" xr:uid="{6BF97352-4AE0-43E5-BEF4-DD4570FC92A5}"/>
    <cellStyle name="หมายเหตุ 3 2 5 7 2" xfId="18195" xr:uid="{ED1846D9-5C07-445E-85C6-C5B2C7E2CAE3}"/>
    <cellStyle name="หมายเหตุ 3 2 5 7 2 2" xfId="31986" xr:uid="{4AE2ACB2-E96D-4665-A1E4-BDC9BB149349}"/>
    <cellStyle name="หมายเหตุ 3 2 5 7 2 3" xfId="40643" xr:uid="{26880C82-FD13-45F3-B565-E3C7F009E140}"/>
    <cellStyle name="หมายเหตุ 3 2 5 7 2 4" xfId="45740" xr:uid="{A3B477B4-360C-4D36-A5FB-04C97F62A206}"/>
    <cellStyle name="หมายเหตุ 3 2 5 7 3" xfId="31985" xr:uid="{8C2E5D22-38B4-445B-A791-6B3130F0747F}"/>
    <cellStyle name="หมายเหตุ 3 2 5 7 4" xfId="40642" xr:uid="{58CEB887-3A05-481B-AC04-E7756D065477}"/>
    <cellStyle name="หมายเหตุ 3 2 5 7 5" xfId="45739" xr:uid="{C6655B3E-EB35-43DD-8E13-25B1176DBDF5}"/>
    <cellStyle name="หมายเหตุ 3 2 5 8" xfId="31976" xr:uid="{6E5774FA-3E40-4FD2-B1D3-2CF25A44687B}"/>
    <cellStyle name="หมายเหตุ 3 2 5 9" xfId="40633" xr:uid="{AA4B2EAA-AF92-4744-BE6F-E06244424B10}"/>
    <cellStyle name="หมายเหตุ 3 2 6" xfId="18196" xr:uid="{72AD7B90-70F2-4234-A85E-C69C94C32CCA}"/>
    <cellStyle name="หมายเหตุ 3 2 6 2" xfId="18197" xr:uid="{82398768-3221-462E-8C5C-08C01D3B436E}"/>
    <cellStyle name="หมายเหตุ 3 2 6 2 2" xfId="18198" xr:uid="{34F5B84A-0FAD-4923-844F-72DFBE51AB87}"/>
    <cellStyle name="หมายเหตุ 3 2 6 2 2 2" xfId="31989" xr:uid="{5675D243-1CDD-45BA-A79C-6B9CD9227AC7}"/>
    <cellStyle name="หมายเหตุ 3 2 6 2 2 3" xfId="40646" xr:uid="{BD5AB13F-03B3-42FC-8FF4-7A1492A87CE0}"/>
    <cellStyle name="หมายเหตุ 3 2 6 2 2 4" xfId="45743" xr:uid="{8810F999-5188-40E7-9522-A1DA8CAF25B0}"/>
    <cellStyle name="หมายเหตุ 3 2 6 2 3" xfId="31988" xr:uid="{6296605C-1777-4BBB-9113-E4A23AC69B62}"/>
    <cellStyle name="หมายเหตุ 3 2 6 2 4" xfId="40645" xr:uid="{FCB636E1-56CB-4CA0-8EF4-7937BF4A3917}"/>
    <cellStyle name="หมายเหตุ 3 2 6 2 5" xfId="45742" xr:uid="{1D5071C8-8002-49F2-8838-88BF42FB5DE7}"/>
    <cellStyle name="หมายเหตุ 3 2 6 3" xfId="18199" xr:uid="{9FE3D4AD-FE62-4952-A36E-2683A8482046}"/>
    <cellStyle name="หมายเหตุ 3 2 6 3 2" xfId="18200" xr:uid="{E203F2EF-C8FA-46F9-84FE-F39EE286A139}"/>
    <cellStyle name="หมายเหตุ 3 2 6 3 2 2" xfId="31991" xr:uid="{93746B12-496A-4ADE-8C88-838B0E641AA4}"/>
    <cellStyle name="หมายเหตุ 3 2 6 3 2 3" xfId="40648" xr:uid="{2D94E795-8B0C-4579-ABDC-C19D4BE56685}"/>
    <cellStyle name="หมายเหตุ 3 2 6 3 2 4" xfId="45745" xr:uid="{D6771EA2-9CF1-497E-899F-2684E83A7D4D}"/>
    <cellStyle name="หมายเหตุ 3 2 6 3 3" xfId="31990" xr:uid="{538C2A3F-6E7F-43E8-9B65-209226E19D8A}"/>
    <cellStyle name="หมายเหตุ 3 2 6 3 4" xfId="40647" xr:uid="{9C90F0C2-8148-4C40-9F01-862AE8EDCCDE}"/>
    <cellStyle name="หมายเหตุ 3 2 6 3 5" xfId="45744" xr:uid="{014A0B76-E78E-4F39-BF02-AD965BC4AC3C}"/>
    <cellStyle name="หมายเหตุ 3 2 6 4" xfId="18201" xr:uid="{63B60D2D-9062-484D-AC8F-7D3D64FCA853}"/>
    <cellStyle name="หมายเหตุ 3 2 6 4 2" xfId="31992" xr:uid="{76DC3EEE-23A1-490B-B55E-6B76C05A4987}"/>
    <cellStyle name="หมายเหตุ 3 2 6 4 3" xfId="40649" xr:uid="{5E443808-2116-435C-B860-5343B062204E}"/>
    <cellStyle name="หมายเหตุ 3 2 6 4 4" xfId="45746" xr:uid="{A48B2005-FD49-4995-AE91-851647E31935}"/>
    <cellStyle name="หมายเหตุ 3 2 6 5" xfId="18202" xr:uid="{18604A47-3157-4FA0-B7B0-62AF22B79079}"/>
    <cellStyle name="หมายเหตุ 3 2 6 5 2" xfId="31993" xr:uid="{9E61C940-5D46-493B-A028-E43EECF8CD1D}"/>
    <cellStyle name="หมายเหตุ 3 2 6 5 3" xfId="40650" xr:uid="{65705DF5-5104-4D3D-B231-92EFFA870838}"/>
    <cellStyle name="หมายเหตุ 3 2 6 5 4" xfId="45747" xr:uid="{2D0C4BFB-44F2-426D-A71B-D114F54AA9E8}"/>
    <cellStyle name="หมายเหตุ 3 2 6 6" xfId="18203" xr:uid="{43B57A27-992E-448F-BE00-7228D5F5B464}"/>
    <cellStyle name="หมายเหตุ 3 2 6 6 2" xfId="18204" xr:uid="{F8885EAB-BB41-4EC9-8995-1E036CACEAEE}"/>
    <cellStyle name="หมายเหตุ 3 2 6 6 2 2" xfId="31995" xr:uid="{3BC0A030-C2CB-445C-8551-965F0EF5D196}"/>
    <cellStyle name="หมายเหตุ 3 2 6 6 2 3" xfId="40652" xr:uid="{FB140986-0A84-453D-8A9B-8E4D23617F46}"/>
    <cellStyle name="หมายเหตุ 3 2 6 6 2 4" xfId="45749" xr:uid="{F26F7E54-ADBE-4296-A443-6536EC9B01BA}"/>
    <cellStyle name="หมายเหตุ 3 2 6 6 3" xfId="31994" xr:uid="{81EC1C4D-1D67-41F0-928F-759067BCBD98}"/>
    <cellStyle name="หมายเหตุ 3 2 6 6 4" xfId="40651" xr:uid="{27442C2B-3357-4475-BED2-EEB240578212}"/>
    <cellStyle name="หมายเหตุ 3 2 6 6 5" xfId="45748" xr:uid="{8399AD9F-E12A-47D6-99E4-19BF00B47F3B}"/>
    <cellStyle name="หมายเหตุ 3 2 6 7" xfId="31987" xr:uid="{B11C9616-3709-413B-8C20-64EDFA6181B8}"/>
    <cellStyle name="หมายเหตุ 3 2 6 8" xfId="40644" xr:uid="{558BBF90-4E9D-4C61-A8F0-6EE0784213CE}"/>
    <cellStyle name="หมายเหตุ 3 2 6 9" xfId="45741" xr:uid="{1FE41920-162B-4AA0-A689-FE7971096513}"/>
    <cellStyle name="หมายเหตุ 3 2 7" xfId="18205" xr:uid="{5F178E91-5380-412F-9B8D-2AA9343AD902}"/>
    <cellStyle name="หมายเหตุ 3 2 7 2" xfId="18206" xr:uid="{E3D28005-1DC6-4320-BD0F-E2451E3EA4D7}"/>
    <cellStyle name="หมายเหตุ 3 2 7 2 2" xfId="31997" xr:uid="{347DDF82-86E8-432D-97A0-EB9FA1AEA04F}"/>
    <cellStyle name="หมายเหตุ 3 2 7 2 3" xfId="40654" xr:uid="{4BA93FFF-C780-4FF5-82DF-511EED6ED81D}"/>
    <cellStyle name="หมายเหตุ 3 2 7 2 4" xfId="45751" xr:uid="{D217A5D0-1137-4AB8-B4DA-F63243F0B9AE}"/>
    <cellStyle name="หมายเหตุ 3 2 7 3" xfId="31996" xr:uid="{538EA9D6-6BE2-4597-9D61-B4F7ED0010F1}"/>
    <cellStyle name="หมายเหตุ 3 2 7 4" xfId="40653" xr:uid="{DA7F5C7E-098E-4F20-83A8-3AF3097D3A3E}"/>
    <cellStyle name="หมายเหตุ 3 2 7 5" xfId="45750" xr:uid="{44030C94-2CD7-4205-8DFC-96D555CABE47}"/>
    <cellStyle name="หมายเหตุ 3 2 8" xfId="20630" xr:uid="{44D4D020-B607-4B87-9EA9-C7806D55464D}"/>
    <cellStyle name="หมายเหตุ 3 2 8 2" xfId="34109" xr:uid="{5599A9A6-132C-4F3D-8194-CE679FD5CEF9}"/>
    <cellStyle name="หมายเหตุ 3 2 8 3" xfId="42333" xr:uid="{D415B244-9023-4834-AE03-597ECE63084F}"/>
    <cellStyle name="หมายเหตุ 3 2 8 4" xfId="46737" xr:uid="{BFC50322-43C0-48D7-9AAF-45FDBBB46971}"/>
    <cellStyle name="หมายเหตุ 3 2 9" xfId="22525" xr:uid="{8195806B-F487-4452-8DCD-A295AAECEA29}"/>
    <cellStyle name="หมายเหตุ 3 2 9 2" xfId="35968" xr:uid="{4DF672E9-FD55-4406-AFE3-41B5CC28004F}"/>
    <cellStyle name="หมายเหตุ 3 2 9 3" xfId="43661" xr:uid="{A94D7884-4486-4E1D-A28E-2974B6CBEE90}"/>
    <cellStyle name="หมายเหตุ 3 2 9 4" xfId="47583" xr:uid="{35BF956B-2832-4E7C-A1A9-156410D7B4C4}"/>
    <cellStyle name="หมายเหตุ 3 3" xfId="7037" xr:uid="{632222F4-D1AE-4FD9-93AA-DA33433AB072}"/>
    <cellStyle name="หมายเหตุ 3 3 10" xfId="22519" xr:uid="{33C84A37-6128-4C80-B5D5-8062A3EEEEC6}"/>
    <cellStyle name="หมายเหตุ 3 3 10 2" xfId="35962" xr:uid="{512F88E6-2F8E-450F-8E88-F726302339A1}"/>
    <cellStyle name="หมายเหตุ 3 3 10 3" xfId="43655" xr:uid="{6B4FD542-A251-4AB2-823B-8A3ED4D73C6A}"/>
    <cellStyle name="หมายเหตุ 3 3 10 4" xfId="47578" xr:uid="{9758DAEF-9437-40E0-B49B-DA918BF3053B}"/>
    <cellStyle name="หมายเหตุ 3 3 11" xfId="22822" xr:uid="{4399931C-813F-43A1-A29A-64AC12957478}"/>
    <cellStyle name="หมายเหตุ 3 3 11 2" xfId="36256" xr:uid="{412DB861-1325-459D-8289-71207364B234}"/>
    <cellStyle name="หมายเหตุ 3 3 11 3" xfId="43930" xr:uid="{008B4971-22DE-4E08-85FB-6ECACABFBE64}"/>
    <cellStyle name="หมายเหตุ 3 3 11 4" xfId="47816" xr:uid="{4F150A18-5182-41B3-8216-F541045BE82F}"/>
    <cellStyle name="หมายเหตุ 3 3 12" xfId="18207" xr:uid="{1EE840CB-C219-454F-B41A-6E4FB564F7D3}"/>
    <cellStyle name="หมายเหตุ 3 3 12 2" xfId="31998" xr:uid="{A537E7C0-679F-4D54-9071-461BA424CEF9}"/>
    <cellStyle name="หมายเหตุ 3 3 12 3" xfId="40655" xr:uid="{F038E743-3EDB-413E-BFD0-9A8E4D148BBF}"/>
    <cellStyle name="หมายเหตุ 3 3 12 4" xfId="45752" xr:uid="{9DC73DD2-AAC9-4555-B891-605E08FB817D}"/>
    <cellStyle name="หมายเหตุ 3 3 13" xfId="9905" xr:uid="{47D337FC-23A8-4CEE-939A-2648A9462073}"/>
    <cellStyle name="หมายเหตุ 3 3 14" xfId="24525" xr:uid="{B0BF8850-DF1E-4973-8B38-5F695BDA5775}"/>
    <cellStyle name="หมายเหตุ 3 3 15" xfId="8364" xr:uid="{34752C16-991C-4D1D-8BDA-959ABDCCB1A1}"/>
    <cellStyle name="หมายเหตุ 3 3 16" xfId="38458" xr:uid="{F935E149-1545-4DBC-B208-26B5BA9C6A13}"/>
    <cellStyle name="หมายเหตุ 3 3 2" xfId="7556" xr:uid="{BBFEBA8A-62AF-4FCA-9509-5FFB2C441D6E}"/>
    <cellStyle name="หมายเหตุ 3 3 2 10" xfId="38155" xr:uid="{65A2DCD1-B331-4CC2-8AA6-2BBC6C4EA5B3}"/>
    <cellStyle name="หมายเหตุ 3 3 2 2" xfId="18209" xr:uid="{01EB7F60-8AF6-4E55-8847-173A649A1397}"/>
    <cellStyle name="หมายเหตุ 3 3 2 2 2" xfId="32000" xr:uid="{D3A9FC0F-692D-48FD-9E01-15F2CADB3A69}"/>
    <cellStyle name="หมายเหตุ 3 3 2 2 3" xfId="40657" xr:uid="{5C139ACC-110A-4589-A95C-31EB656D62A3}"/>
    <cellStyle name="หมายเหตุ 3 3 2 2 4" xfId="45754" xr:uid="{034E3EC2-BA17-4293-9603-07BFA75E94A5}"/>
    <cellStyle name="หมายเหตุ 3 3 2 3" xfId="21137" xr:uid="{A26BC4FA-8203-44AF-B3E5-8767D1DF2E5B}"/>
    <cellStyle name="หมายเหตุ 3 3 2 3 2" xfId="34607" xr:uid="{BE5392AA-19C3-4FF8-907A-8E874506B500}"/>
    <cellStyle name="หมายเหตุ 3 3 2 3 3" xfId="42717" xr:uid="{2D71B9FF-8F56-4D8A-BECC-240301416C54}"/>
    <cellStyle name="หมายเหตุ 3 3 2 3 4" xfId="47043" xr:uid="{7D9BD8DE-EEBA-4E88-B243-FF604F1B1D11}"/>
    <cellStyle name="หมายเหตุ 3 3 2 4" xfId="18801" xr:uid="{9155B8B0-239F-4F0E-9BC6-0ABF961B118B}"/>
    <cellStyle name="หมายเหตุ 3 3 2 4 2" xfId="32525" xr:uid="{9D4AD9E9-5D9E-42A1-9234-E98308E3EC89}"/>
    <cellStyle name="หมายเหตุ 3 3 2 4 3" xfId="41101" xr:uid="{31F21138-D4D8-4AB6-97F1-6BAC0645190E}"/>
    <cellStyle name="หมายเหตุ 3 3 2 4 4" xfId="46024" xr:uid="{C5D68D76-7E43-4F4C-A316-C8333D7EE256}"/>
    <cellStyle name="หมายเหตุ 3 3 2 5" xfId="23327" xr:uid="{6130BFAF-34B9-47AD-B64D-4DC8DD8483DA}"/>
    <cellStyle name="หมายเหตุ 3 3 2 5 2" xfId="36750" xr:uid="{9FF5FD6F-1D1E-4D99-80D9-E5B646CF7511}"/>
    <cellStyle name="หมายเหตุ 3 3 2 5 3" xfId="44280" xr:uid="{871B1D65-4625-45DC-8867-16FB1047CC33}"/>
    <cellStyle name="หมายเหตุ 3 3 2 5 4" xfId="48046" xr:uid="{7036AF61-4063-4FEE-9E06-F4CF26425236}"/>
    <cellStyle name="หมายเหตุ 3 3 2 6" xfId="18208" xr:uid="{C22E51CF-A5A9-4EB6-A49D-BB534F2D8060}"/>
    <cellStyle name="หมายเหตุ 3 3 2 6 2" xfId="31999" xr:uid="{44458B46-7C44-4A87-9AA9-120A642C95A6}"/>
    <cellStyle name="หมายเหตุ 3 3 2 6 3" xfId="40656" xr:uid="{F85E1B5B-F6BB-4FEF-B918-845D25EB8C4F}"/>
    <cellStyle name="หมายเหตุ 3 3 2 6 4" xfId="45753" xr:uid="{71E52993-0360-4D25-8083-9D8422557583}"/>
    <cellStyle name="หมายเหตุ 3 3 2 7" xfId="10416" xr:uid="{B7449B85-B6EC-4D99-A91A-4AECE452F5AB}"/>
    <cellStyle name="หมายเหตุ 3 3 2 8" xfId="25031" xr:uid="{B907183C-5EE3-45D7-B579-416F4C63931E}"/>
    <cellStyle name="หมายเหตุ 3 3 2 9" xfId="9499" xr:uid="{CAF74239-AD31-4B6C-B97A-94D7499A9443}"/>
    <cellStyle name="หมายเหตุ 3 3 3" xfId="18210" xr:uid="{5DF37DF2-DF4B-4701-9FCC-46C59D68DB4F}"/>
    <cellStyle name="หมายเหตุ 3 3 3 2" xfId="18211" xr:uid="{8275A735-EBA4-46AE-9B2E-4791F8D43D55}"/>
    <cellStyle name="หมายเหตุ 3 3 3 2 2" xfId="32002" xr:uid="{4F2DEDE2-46B1-41EC-8D5D-B1D71A6C487C}"/>
    <cellStyle name="หมายเหตุ 3 3 3 2 3" xfId="40659" xr:uid="{D044ECB4-90A1-48F7-84EC-E76386AF4FAB}"/>
    <cellStyle name="หมายเหตุ 3 3 3 2 4" xfId="45756" xr:uid="{8DADB65D-0278-4E48-B357-EE33DA98FE7C}"/>
    <cellStyle name="หมายเหตุ 3 3 3 3" xfId="32001" xr:uid="{6E08F90D-A848-4DBC-B5C4-71DCCCA23BF4}"/>
    <cellStyle name="หมายเหตุ 3 3 3 4" xfId="40658" xr:uid="{469F6E1A-C626-42F0-B130-1ED20BB078F4}"/>
    <cellStyle name="หมายเหตุ 3 3 3 5" xfId="45755" xr:uid="{D705E4A5-08DF-4076-9DA5-12C8781668E7}"/>
    <cellStyle name="หมายเหตุ 3 3 4" xfId="18212" xr:uid="{7B6A1EEA-3ECE-4D96-83F2-42DE3D275960}"/>
    <cellStyle name="หมายเหตุ 3 3 4 2" xfId="32003" xr:uid="{4CCA5CB0-016F-46F3-A7AB-D912AE52530E}"/>
    <cellStyle name="หมายเหตุ 3 3 4 3" xfId="40660" xr:uid="{999F7344-3BE6-4C25-A39A-D5070D9DBB3F}"/>
    <cellStyle name="หมายเหตุ 3 3 4 4" xfId="45757" xr:uid="{5FBFEF02-E1FC-4F48-A7CD-ABBF6DFA7DCD}"/>
    <cellStyle name="หมายเหตุ 3 3 5" xfId="18213" xr:uid="{ABC05BA0-49BC-404D-B282-AC4C7D4B8539}"/>
    <cellStyle name="หมายเหตุ 3 3 5 2" xfId="18214" xr:uid="{6C7C7365-D12B-4579-9ED8-6C40886ABAD2}"/>
    <cellStyle name="หมายเหตุ 3 3 5 2 2" xfId="32005" xr:uid="{9DBC8CB2-9EB7-4C2D-A667-2B59BC1350CF}"/>
    <cellStyle name="หมายเหตุ 3 3 5 2 3" xfId="40662" xr:uid="{B975957F-C7EB-4991-ABC6-0DCFEFACBA7B}"/>
    <cellStyle name="หมายเหตุ 3 3 5 2 4" xfId="45759" xr:uid="{7DCDDA23-2E51-4AFE-90BA-C8328BC8AF17}"/>
    <cellStyle name="หมายเหตุ 3 3 5 3" xfId="32004" xr:uid="{9ABB6F5B-01F2-4D0F-AF7D-095ADCE60027}"/>
    <cellStyle name="หมายเหตุ 3 3 5 4" xfId="40661" xr:uid="{09A73ACA-EBAB-4EA3-81F3-14BC5EE3CCEA}"/>
    <cellStyle name="หมายเหตุ 3 3 5 5" xfId="45758" xr:uid="{AA0CCDEF-AC70-4878-8D31-7A3E1E841994}"/>
    <cellStyle name="หมายเหตุ 3 3 6" xfId="18215" xr:uid="{A30CA86F-2C87-41FC-8FC3-1DD09B4597FE}"/>
    <cellStyle name="หมายเหตุ 3 3 6 2" xfId="18216" xr:uid="{80B17109-7BD9-47D9-890A-8FF974EB66DC}"/>
    <cellStyle name="หมายเหตุ 3 3 6 2 2" xfId="32007" xr:uid="{54D44BB6-CB77-425F-8089-0C0D927D49A2}"/>
    <cellStyle name="หมายเหตุ 3 3 6 2 3" xfId="40664" xr:uid="{625B0F93-2E58-48F1-9D79-85A878A52217}"/>
    <cellStyle name="หมายเหตุ 3 3 6 2 4" xfId="45761" xr:uid="{3DCF19D9-EEAA-4620-93CE-8092F780395B}"/>
    <cellStyle name="หมายเหตุ 3 3 6 3" xfId="32006" xr:uid="{A07131B0-73E4-4374-AEC1-5E0453C6255C}"/>
    <cellStyle name="หมายเหตุ 3 3 6 4" xfId="40663" xr:uid="{1495C1B6-B448-452F-B265-CCE68E15282B}"/>
    <cellStyle name="หมายเหตุ 3 3 6 5" xfId="45760" xr:uid="{8E158238-CF7A-473B-A2C1-76BA3FA62F29}"/>
    <cellStyle name="หมายเหตุ 3 3 7" xfId="18217" xr:uid="{DE1A2484-FAE2-41D8-A06B-CDDA48B1DC0A}"/>
    <cellStyle name="หมายเหตุ 3 3 7 2" xfId="32008" xr:uid="{2783B037-71B5-4EF7-9465-5781B2C95EF8}"/>
    <cellStyle name="หมายเหตุ 3 3 7 3" xfId="40665" xr:uid="{35A4BD8F-7BE2-47EF-A466-A8475F3E9457}"/>
    <cellStyle name="หมายเหตุ 3 3 7 4" xfId="45762" xr:uid="{1A494932-6934-4CC0-874F-CCABC6190B52}"/>
    <cellStyle name="หมายเหตุ 3 3 8" xfId="18218" xr:uid="{F383523A-0447-4686-8B62-ADF3C068CEC3}"/>
    <cellStyle name="หมายเหตุ 3 3 8 2" xfId="18219" xr:uid="{C4D36602-CB04-4EF0-91F6-CAE783BAD127}"/>
    <cellStyle name="หมายเหตุ 3 3 8 2 2" xfId="32010" xr:uid="{11A6C946-67F4-4A23-942C-4A913F8EFECF}"/>
    <cellStyle name="หมายเหตุ 3 3 8 2 3" xfId="40667" xr:uid="{08DCCF60-0F4B-44FD-94C1-44C53A68C55E}"/>
    <cellStyle name="หมายเหตุ 3 3 8 2 4" xfId="45764" xr:uid="{4D761306-8705-42B4-B619-5503ECFB3346}"/>
    <cellStyle name="หมายเหตุ 3 3 8 3" xfId="32009" xr:uid="{F224F96B-AF6B-4906-84A0-F0B5C0642AC4}"/>
    <cellStyle name="หมายเหตุ 3 3 8 4" xfId="40666" xr:uid="{5BA72E70-7950-4053-9FB4-9D5DDD57D04B}"/>
    <cellStyle name="หมายเหตุ 3 3 8 5" xfId="45763" xr:uid="{C07CEA4F-9220-490C-BAC0-A193BB171DC4}"/>
    <cellStyle name="หมายเหตุ 3 3 9" xfId="20632" xr:uid="{B6B61618-F9A3-446C-A0B9-A9B858E70690}"/>
    <cellStyle name="หมายเหตุ 3 3 9 2" xfId="34111" xr:uid="{B0CD9690-5F7B-4ADD-9BD4-8E4D691019DB}"/>
    <cellStyle name="หมายเหตุ 3 3 9 3" xfId="42335" xr:uid="{C50A7D37-71AF-4DF4-BF4A-C3A8D2846431}"/>
    <cellStyle name="หมายเหตุ 3 3 9 4" xfId="46739" xr:uid="{6C0E7179-8EC1-4BD8-AEDD-8FF5CDE61E12}"/>
    <cellStyle name="หมายเหตุ 3 4" xfId="7038" xr:uid="{7019E405-AA1F-40B3-9D4A-685A96A330B2}"/>
    <cellStyle name="หมายเหตุ 3 4 10" xfId="22823" xr:uid="{7B19B2EA-1E71-4A1E-978D-E6AB84AF7FBD}"/>
    <cellStyle name="หมายเหตุ 3 4 10 2" xfId="36257" xr:uid="{E2CC9C80-5CDA-4D2F-953A-F974CAD58378}"/>
    <cellStyle name="หมายเหตุ 3 4 10 3" xfId="43931" xr:uid="{5241F5C9-4A8A-4C9F-8E69-8A560CCF3A7A}"/>
    <cellStyle name="หมายเหตุ 3 4 10 4" xfId="47817" xr:uid="{99F62490-AB3D-4E04-950A-9E61BFCBF8A7}"/>
    <cellStyle name="หมายเหตุ 3 4 11" xfId="18220" xr:uid="{CAE23DAA-5309-4BFE-88A9-189BC321F4A4}"/>
    <cellStyle name="หมายเหตุ 3 4 11 2" xfId="32011" xr:uid="{E1810AE9-7224-4817-988A-3F7415D4FEB2}"/>
    <cellStyle name="หมายเหตุ 3 4 11 3" xfId="40668" xr:uid="{4FB15FCD-3593-4E15-839F-2420EBD6C4F6}"/>
    <cellStyle name="หมายเหตุ 3 4 11 4" xfId="45765" xr:uid="{4446E0EE-316E-4BB8-ABE8-EA4EFB0F3A1C}"/>
    <cellStyle name="หมายเหตุ 3 4 12" xfId="9906" xr:uid="{DD475859-D9C7-4708-9878-163F4F926E5A}"/>
    <cellStyle name="หมายเหตุ 3 4 13" xfId="24526" xr:uid="{AA205418-E714-4092-BB06-C0CDE9298F14}"/>
    <cellStyle name="หมายเหตุ 3 4 14" xfId="9412" xr:uid="{DB177F33-8B1B-4424-AD9B-54EC44940FDD}"/>
    <cellStyle name="หมายเหตุ 3 4 15" xfId="38456" xr:uid="{A8A60EAD-D877-4003-B2DD-BF09401EEEAC}"/>
    <cellStyle name="หมายเหตุ 3 4 2" xfId="7557" xr:uid="{4FC9A3BE-B7EB-46D2-BCDF-C5B94C7578DD}"/>
    <cellStyle name="หมายเหตุ 3 4 2 10" xfId="38154" xr:uid="{4DF41F6C-931C-48B8-A17F-69DB1B13A88B}"/>
    <cellStyle name="หมายเหตุ 3 4 2 2" xfId="18222" xr:uid="{56C48D56-5496-42FE-901B-9D5902B9192E}"/>
    <cellStyle name="หมายเหตุ 3 4 2 2 2" xfId="32013" xr:uid="{1622935A-9B1E-4DA6-97A5-FEBDBAB7151C}"/>
    <cellStyle name="หมายเหตุ 3 4 2 2 3" xfId="40670" xr:uid="{7C789688-B365-4503-806D-A147EF827FE3}"/>
    <cellStyle name="หมายเหตุ 3 4 2 2 4" xfId="45767" xr:uid="{53694F56-5D9F-40E2-BF14-6A038F440468}"/>
    <cellStyle name="หมายเหตุ 3 4 2 3" xfId="21138" xr:uid="{54C76E6D-AFB4-455D-BBCD-91FDF79CF5B0}"/>
    <cellStyle name="หมายเหตุ 3 4 2 3 2" xfId="34608" xr:uid="{2D615D36-38DA-4CA6-8447-EA03CF4EE331}"/>
    <cellStyle name="หมายเหตุ 3 4 2 3 3" xfId="42718" xr:uid="{DB429AAC-888B-4316-8783-011FCB45056F}"/>
    <cellStyle name="หมายเหตุ 3 4 2 3 4" xfId="47044" xr:uid="{94B2D18E-9112-4192-BE05-4F78A2595E21}"/>
    <cellStyle name="หมายเหตุ 3 4 2 4" xfId="20358" xr:uid="{75A955D4-DB8A-4494-8A99-B54480203C06}"/>
    <cellStyle name="หมายเหตุ 3 4 2 4 2" xfId="33868" xr:uid="{04FFFF80-F45B-4F11-9C96-1DA7E54DFF9E}"/>
    <cellStyle name="หมายเหตุ 3 4 2 4 3" xfId="42129" xr:uid="{B0E3973A-859C-42F8-B829-8FC0C2479A7B}"/>
    <cellStyle name="หมายเหตุ 3 4 2 4 4" xfId="46558" xr:uid="{93C5941F-E0BD-4D0F-8673-21BC6D9D65D8}"/>
    <cellStyle name="หมายเหตุ 3 4 2 5" xfId="23328" xr:uid="{C0474EB5-E83D-4F06-AE91-6F349FBD8399}"/>
    <cellStyle name="หมายเหตุ 3 4 2 5 2" xfId="36751" xr:uid="{5D52E089-BAAD-42C9-97EB-97D870A56735}"/>
    <cellStyle name="หมายเหตุ 3 4 2 5 3" xfId="44281" xr:uid="{E8B42A15-03DD-430A-8754-F8B60FAA2473}"/>
    <cellStyle name="หมายเหตุ 3 4 2 5 4" xfId="48047" xr:uid="{6D23D798-118A-4C3F-8B67-315FF150FBC3}"/>
    <cellStyle name="หมายเหตุ 3 4 2 6" xfId="18221" xr:uid="{C0615488-2764-4A0B-A8A6-B84C14855A92}"/>
    <cellStyle name="หมายเหตุ 3 4 2 6 2" xfId="32012" xr:uid="{EE944459-B912-42E0-9FC3-200CB989B41F}"/>
    <cellStyle name="หมายเหตุ 3 4 2 6 3" xfId="40669" xr:uid="{93E754BC-1743-4C94-B297-01BE7062A80C}"/>
    <cellStyle name="หมายเหตุ 3 4 2 6 4" xfId="45766" xr:uid="{4DDF0B10-F9A5-432B-8C25-E2F182129880}"/>
    <cellStyle name="หมายเหตุ 3 4 2 7" xfId="10417" xr:uid="{CA35E9EA-E0F4-4A6B-88FA-CB9021C81D67}"/>
    <cellStyle name="หมายเหตุ 3 4 2 8" xfId="25032" xr:uid="{550A5680-D5D4-495F-BAF7-6903FD1A4D84}"/>
    <cellStyle name="หมายเหตุ 3 4 2 9" xfId="27989" xr:uid="{C69B9311-BF41-4CF3-9279-D913B8CEE0D9}"/>
    <cellStyle name="หมายเหตุ 3 4 3" xfId="18223" xr:uid="{AFF15E33-E033-416A-8E5A-CB6831D73C06}"/>
    <cellStyle name="หมายเหตุ 3 4 3 2" xfId="32014" xr:uid="{FD672531-3376-4715-9299-A2324DE89212}"/>
    <cellStyle name="หมายเหตุ 3 4 3 3" xfId="40671" xr:uid="{956DC087-3670-4059-9C37-909855BC0F8F}"/>
    <cellStyle name="หมายเหตุ 3 4 3 4" xfId="45768" xr:uid="{752D0122-739B-4029-940B-5EFB3FF1F0A9}"/>
    <cellStyle name="หมายเหตุ 3 4 4" xfId="18224" xr:uid="{528A790A-3A9B-47C6-9AB6-6FB7141E570A}"/>
    <cellStyle name="หมายเหตุ 3 4 4 2" xfId="18225" xr:uid="{CE059156-0FFD-48E3-885F-38C4B0E8FAA6}"/>
    <cellStyle name="หมายเหตุ 3 4 4 2 2" xfId="32016" xr:uid="{85B666E8-99BC-4A35-9838-BC0F8BDFFAF6}"/>
    <cellStyle name="หมายเหตุ 3 4 4 2 3" xfId="40673" xr:uid="{89BE22BE-5EAA-496C-80D2-77F12D560A5A}"/>
    <cellStyle name="หมายเหตุ 3 4 4 2 4" xfId="45770" xr:uid="{34DCF468-0A1C-46ED-A038-2D025D34DDE6}"/>
    <cellStyle name="หมายเหตุ 3 4 4 3" xfId="32015" xr:uid="{D1A8083D-1B9F-4B9D-AEAA-9835D9A81F04}"/>
    <cellStyle name="หมายเหตุ 3 4 4 4" xfId="40672" xr:uid="{DE813D1D-52AD-4909-8E2F-0CDF5C7AA48F}"/>
    <cellStyle name="หมายเหตุ 3 4 4 5" xfId="45769" xr:uid="{BD0CC2BE-C857-471A-8817-D49ACB37480D}"/>
    <cellStyle name="หมายเหตุ 3 4 5" xfId="18226" xr:uid="{60853072-B1D2-4C8A-8A65-A3E1543A0846}"/>
    <cellStyle name="หมายเหตุ 3 4 5 2" xfId="18227" xr:uid="{9A968011-DD3F-4161-AEAD-99316348C06E}"/>
    <cellStyle name="หมายเหตุ 3 4 5 2 2" xfId="32018" xr:uid="{946C2A03-AEE8-4918-9F37-4DAB857E49B9}"/>
    <cellStyle name="หมายเหตุ 3 4 5 2 3" xfId="40675" xr:uid="{FA4612A1-4538-411E-9E08-4D874C0FBE94}"/>
    <cellStyle name="หมายเหตุ 3 4 5 2 4" xfId="45772" xr:uid="{00AA3520-7E9E-4EC3-B782-49C1743A9A28}"/>
    <cellStyle name="หมายเหตุ 3 4 5 3" xfId="32017" xr:uid="{33BA408C-1F0C-426C-99B0-881E1AE12234}"/>
    <cellStyle name="หมายเหตุ 3 4 5 4" xfId="40674" xr:uid="{002DCD6A-273E-4A41-ADC0-E2AB61A8C65F}"/>
    <cellStyle name="หมายเหตุ 3 4 5 5" xfId="45771" xr:uid="{809CB3B1-A032-46BB-AD9F-C6228192D18E}"/>
    <cellStyle name="หมายเหตุ 3 4 6" xfId="18228" xr:uid="{80FF34A7-F413-4D9A-86EB-B5C999D4C63A}"/>
    <cellStyle name="หมายเหตุ 3 4 6 2" xfId="32019" xr:uid="{883C19DE-A072-47B5-9EC5-44D1FE372320}"/>
    <cellStyle name="หมายเหตุ 3 4 6 3" xfId="40676" xr:uid="{5888C036-9ED7-4E86-8036-68BD9F2368E0}"/>
    <cellStyle name="หมายเหตุ 3 4 6 4" xfId="45773" xr:uid="{E120C493-62AA-4BDF-AA5A-531B45374AB1}"/>
    <cellStyle name="หมายเหตุ 3 4 7" xfId="18229" xr:uid="{04F82B5A-8280-4FE0-BBC1-97EE5731B65B}"/>
    <cellStyle name="หมายเหตุ 3 4 7 2" xfId="18230" xr:uid="{EA957639-2C18-46D0-857F-128678ECFA98}"/>
    <cellStyle name="หมายเหตุ 3 4 7 2 2" xfId="32021" xr:uid="{89E7EC84-32B0-431D-9910-20CAF71682CA}"/>
    <cellStyle name="หมายเหตุ 3 4 7 2 3" xfId="40678" xr:uid="{AC3A78D2-D324-4B24-82F6-14CA90931818}"/>
    <cellStyle name="หมายเหตุ 3 4 7 2 4" xfId="45775" xr:uid="{18423153-A881-42C1-BF14-153BEB554F6D}"/>
    <cellStyle name="หมายเหตุ 3 4 7 3" xfId="32020" xr:uid="{07E830FB-90D0-4AF3-8D8D-EEFDC4F729B3}"/>
    <cellStyle name="หมายเหตุ 3 4 7 4" xfId="40677" xr:uid="{B078B3C8-AFD3-4AE6-84C8-944BA7FD4E83}"/>
    <cellStyle name="หมายเหตุ 3 4 7 5" xfId="45774" xr:uid="{6D612899-51CB-4CEC-98F5-67031009E526}"/>
    <cellStyle name="หมายเหตุ 3 4 8" xfId="20633" xr:uid="{91B4E998-9212-49BC-977A-3A5A0D673DFA}"/>
    <cellStyle name="หมายเหตุ 3 4 8 2" xfId="34112" xr:uid="{DE4C43BA-7510-4687-BFC5-D1AAE2D8BE9A}"/>
    <cellStyle name="หมายเหตุ 3 4 8 3" xfId="42336" xr:uid="{3185106D-F465-4CC8-9A3E-1792A493C1A9}"/>
    <cellStyle name="หมายเหตุ 3 4 8 4" xfId="46740" xr:uid="{054A4149-5155-47B7-9EBA-5FEE908F32B1}"/>
    <cellStyle name="หมายเหตุ 3 4 9" xfId="21390" xr:uid="{C84C5575-AC74-47F7-94BF-7E9090C57D47}"/>
    <cellStyle name="หมายเหตุ 3 4 9 2" xfId="34856" xr:uid="{1C915339-0E10-4E0F-8592-D01C15BEBEC0}"/>
    <cellStyle name="หมายเหตุ 3 4 9 3" xfId="42892" xr:uid="{D0222020-07C3-44CB-8F86-6AC790070417}"/>
    <cellStyle name="หมายเหตุ 3 4 9 4" xfId="47160" xr:uid="{8191AC2B-8344-45C6-AD1D-E891F55A5FA0}"/>
    <cellStyle name="หมายเหตุ 3 5" xfId="7039" xr:uid="{C2A3BD6A-785A-40DC-8400-71A75B74EBA8}"/>
    <cellStyle name="หมายเหตุ 3 5 10" xfId="22824" xr:uid="{38305A74-7676-474C-B96D-04EC7546D75C}"/>
    <cellStyle name="หมายเหตุ 3 5 10 2" xfId="36258" xr:uid="{D8104DED-AFCA-48C2-AF87-1F2F38B2ADE8}"/>
    <cellStyle name="หมายเหตุ 3 5 10 3" xfId="43932" xr:uid="{9F7C35DB-4E81-4614-8921-A86A74BEBA68}"/>
    <cellStyle name="หมายเหตุ 3 5 10 4" xfId="47818" xr:uid="{40B5D533-062A-41D6-BC42-32208C86A3E6}"/>
    <cellStyle name="หมายเหตุ 3 5 11" xfId="18231" xr:uid="{14130B1D-EEB5-48BA-A507-B43AEB3965F9}"/>
    <cellStyle name="หมายเหตุ 3 5 11 2" xfId="32022" xr:uid="{03D22B43-6EE8-4CBA-941C-4D91EC4052BF}"/>
    <cellStyle name="หมายเหตุ 3 5 11 3" xfId="40679" xr:uid="{EEE06CA5-7E40-4D2D-BBEF-68599EDCF929}"/>
    <cellStyle name="หมายเหตุ 3 5 11 4" xfId="45776" xr:uid="{C10C1474-6CD1-4ED4-9976-E1D39AE1E0D2}"/>
    <cellStyle name="หมายเหตุ 3 5 12" xfId="9907" xr:uid="{ED314C5F-7FBC-4AAE-8EDE-E91FC47368F2}"/>
    <cellStyle name="หมายเหตุ 3 5 13" xfId="24527" xr:uid="{B5C35D74-E51B-4178-8324-36F354D234AC}"/>
    <cellStyle name="หมายเหตุ 3 5 14" xfId="32488" xr:uid="{951314D6-B706-4941-8A07-C90E54725780}"/>
    <cellStyle name="หมายเหตุ 3 5 15" xfId="44102" xr:uid="{CA81911C-8299-4530-ACD1-CE3691C8CEFE}"/>
    <cellStyle name="หมายเหตุ 3 5 2" xfId="7558" xr:uid="{4D1CEAC5-1F42-4F2F-9789-EC9898D94C24}"/>
    <cellStyle name="หมายเหตุ 3 5 2 10" xfId="38153" xr:uid="{0DD8B79C-D428-4EE2-9426-8109887AABAF}"/>
    <cellStyle name="หมายเหตุ 3 5 2 2" xfId="18233" xr:uid="{42245B77-BA64-4C52-94B4-2F7610206D26}"/>
    <cellStyle name="หมายเหตุ 3 5 2 2 2" xfId="32024" xr:uid="{24173BD1-532D-4752-BFB4-92C9A19A5B8C}"/>
    <cellStyle name="หมายเหตุ 3 5 2 2 3" xfId="40681" xr:uid="{E6CFE5DB-A658-42BA-8C1E-EE885F0CAAD6}"/>
    <cellStyle name="หมายเหตุ 3 5 2 2 4" xfId="45778" xr:uid="{7F1C0C89-B078-4E2E-91DB-FD5422000A02}"/>
    <cellStyle name="หมายเหตุ 3 5 2 3" xfId="21139" xr:uid="{D186DDE6-963F-4DFE-AE71-404FBC8BDEBA}"/>
    <cellStyle name="หมายเหตุ 3 5 2 3 2" xfId="34609" xr:uid="{B5DBC595-4CCD-45C1-9432-8B887F7678FD}"/>
    <cellStyle name="หมายเหตุ 3 5 2 3 3" xfId="42719" xr:uid="{1F30C6C3-2F19-4A98-8066-E49D49D9E249}"/>
    <cellStyle name="หมายเหตุ 3 5 2 3 4" xfId="47045" xr:uid="{C9DF104D-DC79-4D0B-98B7-EF6BC9C11319}"/>
    <cellStyle name="หมายเหตุ 3 5 2 4" xfId="18902" xr:uid="{314E866E-8D72-473E-A81A-2A6CD0A308BF}"/>
    <cellStyle name="หมายเหตุ 3 5 2 4 2" xfId="32616" xr:uid="{9D3C2A97-DF5C-40B3-8212-03A4F6D65CE8}"/>
    <cellStyle name="หมายเหตุ 3 5 2 4 3" xfId="41173" xr:uid="{59CB28FA-7578-4314-8D44-0B4E27C767BC}"/>
    <cellStyle name="หมายเหตุ 3 5 2 4 4" xfId="46079" xr:uid="{3133CC18-2DD3-4388-8CB3-80E8C0A6F284}"/>
    <cellStyle name="หมายเหตุ 3 5 2 5" xfId="23329" xr:uid="{22BA267A-6BC2-43EE-B04B-64B99680DE45}"/>
    <cellStyle name="หมายเหตุ 3 5 2 5 2" xfId="36752" xr:uid="{0CB39BD6-6D12-461E-8D2D-9E99CD8483E5}"/>
    <cellStyle name="หมายเหตุ 3 5 2 5 3" xfId="44282" xr:uid="{F31FA13D-6156-4FE3-8590-6CE3D1D92705}"/>
    <cellStyle name="หมายเหตุ 3 5 2 5 4" xfId="48048" xr:uid="{2740FA82-CA78-407A-BB3C-1679806D5A01}"/>
    <cellStyle name="หมายเหตุ 3 5 2 6" xfId="18232" xr:uid="{AAB5ABFC-3A1F-4C7D-822D-7C0940151DC7}"/>
    <cellStyle name="หมายเหตุ 3 5 2 6 2" xfId="32023" xr:uid="{9BDBB85D-E6F5-47BA-8AC2-20D2C808300D}"/>
    <cellStyle name="หมายเหตุ 3 5 2 6 3" xfId="40680" xr:uid="{C3BFEAB5-D483-4092-BF11-812254E4651E}"/>
    <cellStyle name="หมายเหตุ 3 5 2 6 4" xfId="45777" xr:uid="{9967475F-98C2-4008-BE06-4E36CC2EBBB3}"/>
    <cellStyle name="หมายเหตุ 3 5 2 7" xfId="10418" xr:uid="{5C59136E-CAE8-4007-AE7B-B24CE64E3584}"/>
    <cellStyle name="หมายเหตุ 3 5 2 8" xfId="25033" xr:uid="{93CE4F82-165C-429A-B864-D9115C45F436}"/>
    <cellStyle name="หมายเหตุ 3 5 2 9" xfId="32747" xr:uid="{D2A968EB-7BFE-419E-8000-4769708EDAA7}"/>
    <cellStyle name="หมายเหตุ 3 5 3" xfId="18234" xr:uid="{D5C3874F-21FA-4EC1-9B69-241C26CC3C94}"/>
    <cellStyle name="หมายเหตุ 3 5 3 2" xfId="32025" xr:uid="{7EC695B0-7E60-4F72-B07E-D96BAD149EB7}"/>
    <cellStyle name="หมายเหตุ 3 5 3 3" xfId="40682" xr:uid="{A14D09C5-FA85-44DC-BC87-082F925E2C3B}"/>
    <cellStyle name="หมายเหตุ 3 5 3 4" xfId="45779" xr:uid="{3A31BB1B-861B-4232-9E6D-CA6CED69ED60}"/>
    <cellStyle name="หมายเหตุ 3 5 4" xfId="18235" xr:uid="{C6E47741-0E66-4FC9-8680-D7B3A5EB717A}"/>
    <cellStyle name="หมายเหตุ 3 5 4 2" xfId="18236" xr:uid="{30FB2CDF-11EF-49B8-93AC-A2010219E3F2}"/>
    <cellStyle name="หมายเหตุ 3 5 4 2 2" xfId="32027" xr:uid="{161C4164-1B84-41D0-9FE7-107C0C4AAC91}"/>
    <cellStyle name="หมายเหตุ 3 5 4 2 3" xfId="40684" xr:uid="{DA85C2D3-EAF2-4922-B8A5-D5888631186E}"/>
    <cellStyle name="หมายเหตุ 3 5 4 2 4" xfId="45781" xr:uid="{C9D3AAEB-860B-493A-821C-F389568D582D}"/>
    <cellStyle name="หมายเหตุ 3 5 4 3" xfId="32026" xr:uid="{5BD60A04-28AA-4CD9-B3FB-74E7942D852E}"/>
    <cellStyle name="หมายเหตุ 3 5 4 4" xfId="40683" xr:uid="{605C36E9-1C53-4CCE-9AE8-7AF51C14E47C}"/>
    <cellStyle name="หมายเหตุ 3 5 4 5" xfId="45780" xr:uid="{C8EF9489-F069-4733-BF0E-5ADF70E35635}"/>
    <cellStyle name="หมายเหตุ 3 5 5" xfId="18237" xr:uid="{201CA3AF-3096-4A5D-974D-0FCA4052E472}"/>
    <cellStyle name="หมายเหตุ 3 5 5 2" xfId="18238" xr:uid="{75C563F9-E6DE-4D0E-A761-E4D51B5694CA}"/>
    <cellStyle name="หมายเหตุ 3 5 5 2 2" xfId="32029" xr:uid="{62E929F5-D1F0-42FB-95BD-90BF2886B941}"/>
    <cellStyle name="หมายเหตุ 3 5 5 2 3" xfId="40686" xr:uid="{809D1C5B-40CA-43B9-822C-B05595AFE007}"/>
    <cellStyle name="หมายเหตุ 3 5 5 2 4" xfId="45783" xr:uid="{3EF47373-AE32-4A0A-B8BC-575ACFFAE987}"/>
    <cellStyle name="หมายเหตุ 3 5 5 3" xfId="32028" xr:uid="{BF5259D2-19F6-488C-88DF-77A754DC6BFC}"/>
    <cellStyle name="หมายเหตุ 3 5 5 4" xfId="40685" xr:uid="{F8F95D7C-F90D-40EE-90FC-4994237D4115}"/>
    <cellStyle name="หมายเหตุ 3 5 5 5" xfId="45782" xr:uid="{CA2F30A0-F19F-48D4-B4F4-9BAFDD2639F3}"/>
    <cellStyle name="หมายเหตุ 3 5 6" xfId="18239" xr:uid="{25956161-6AE1-442C-A082-56568122B6BC}"/>
    <cellStyle name="หมายเหตุ 3 5 6 2" xfId="32030" xr:uid="{9B48C764-4E55-4573-9555-975E28A324B5}"/>
    <cellStyle name="หมายเหตุ 3 5 6 3" xfId="40687" xr:uid="{14C9C6FB-BA8A-4C1F-BB76-730E6C945855}"/>
    <cellStyle name="หมายเหตุ 3 5 6 4" xfId="45784" xr:uid="{A519DFD0-A521-409A-8AB4-9AE92C93A853}"/>
    <cellStyle name="หมายเหตุ 3 5 7" xfId="18240" xr:uid="{4729F773-18B4-4871-8CE0-94A6597B2AB9}"/>
    <cellStyle name="หมายเหตุ 3 5 7 2" xfId="18241" xr:uid="{73AE70EF-0E7F-4146-A239-DFEFFF23FA5A}"/>
    <cellStyle name="หมายเหตุ 3 5 7 2 2" xfId="32032" xr:uid="{1675474D-6565-4DD4-BD12-AAD0C84A79EB}"/>
    <cellStyle name="หมายเหตุ 3 5 7 2 3" xfId="40689" xr:uid="{9AB90928-0AB0-4292-AF0A-157D2CBD453C}"/>
    <cellStyle name="หมายเหตุ 3 5 7 2 4" xfId="45786" xr:uid="{1AF3D5B5-99EC-42A1-8868-71397D26EB2D}"/>
    <cellStyle name="หมายเหตุ 3 5 7 3" xfId="32031" xr:uid="{E31B656F-6698-4E92-A4D5-1FC840A13B5A}"/>
    <cellStyle name="หมายเหตุ 3 5 7 4" xfId="40688" xr:uid="{78917C5F-3568-480C-A1E0-2BD646593E79}"/>
    <cellStyle name="หมายเหตุ 3 5 7 5" xfId="45785" xr:uid="{AA7FECB5-DE2D-4F79-BAAE-4EDFEA15562A}"/>
    <cellStyle name="หมายเหตุ 3 5 8" xfId="20634" xr:uid="{431BC45F-BB00-4915-9881-B6C7F61FD802}"/>
    <cellStyle name="หมายเหตุ 3 5 8 2" xfId="34113" xr:uid="{31624D3B-4D64-4F35-A8FB-71B4390F2ADB}"/>
    <cellStyle name="หมายเหตุ 3 5 8 3" xfId="42337" xr:uid="{76A3BD27-6F57-483B-ADE4-B779BEC4C135}"/>
    <cellStyle name="หมายเหตุ 3 5 8 4" xfId="46741" xr:uid="{C78C8312-39B1-421A-BC19-7AE5062B9202}"/>
    <cellStyle name="หมายเหตุ 3 5 9" xfId="21389" xr:uid="{532BCC54-60E8-4FCA-AAB1-4D882719A0BF}"/>
    <cellStyle name="หมายเหตุ 3 5 9 2" xfId="34855" xr:uid="{08D15DA8-CAAB-4636-8B5E-C6A379520649}"/>
    <cellStyle name="หมายเหตุ 3 5 9 3" xfId="42891" xr:uid="{F12BB0FA-D368-41DD-A4DB-81E5BEBAD830}"/>
    <cellStyle name="หมายเหตุ 3 5 9 4" xfId="47159" xr:uid="{8FA963BD-1458-440E-A27D-24C365081F6A}"/>
    <cellStyle name="หมายเหตุ 3 6" xfId="7040" xr:uid="{09F1EC05-6FDB-4D45-8203-C6C54B59EBD1}"/>
    <cellStyle name="หมายเหตุ 3 6 10" xfId="22825" xr:uid="{380EE82E-A98D-421E-BC95-E02AC25152BF}"/>
    <cellStyle name="หมายเหตุ 3 6 10 2" xfId="36259" xr:uid="{01895F5B-9677-427B-B9EA-CF1651C585FB}"/>
    <cellStyle name="หมายเหตุ 3 6 10 3" xfId="43933" xr:uid="{7A7C5E05-27DC-4C9E-89E0-56D5AA1B03DD}"/>
    <cellStyle name="หมายเหตุ 3 6 10 4" xfId="47819" xr:uid="{786502B3-2BA0-4F8E-99EF-603077DA09F6}"/>
    <cellStyle name="หมายเหตุ 3 6 11" xfId="18242" xr:uid="{E0166EBF-3F42-4512-A1FB-FF89BD7E2B79}"/>
    <cellStyle name="หมายเหตุ 3 6 11 2" xfId="32033" xr:uid="{46440498-F714-4902-A148-BF035B1A56A4}"/>
    <cellStyle name="หมายเหตุ 3 6 11 3" xfId="40690" xr:uid="{31F66BDF-44AE-4F69-9780-FCFB146784E1}"/>
    <cellStyle name="หมายเหตุ 3 6 11 4" xfId="45787" xr:uid="{40B70636-A16A-4F43-BC8F-9FBC0694FE05}"/>
    <cellStyle name="หมายเหตุ 3 6 12" xfId="9908" xr:uid="{13DBDC8F-F106-46D7-9835-3192D4AA552A}"/>
    <cellStyle name="หมายเหตุ 3 6 13" xfId="24528" xr:uid="{07360467-8863-4282-923C-8D2379E1475A}"/>
    <cellStyle name="หมายเหตุ 3 6 14" xfId="9456" xr:uid="{A77453FB-7920-4FD0-9F77-5413DBD6C5A5}"/>
    <cellStyle name="หมายเหตุ 3 6 15" xfId="42089" xr:uid="{F7EA0501-5B94-4ADE-8CB3-E08DA34FD54D}"/>
    <cellStyle name="หมายเหตุ 3 6 2" xfId="7559" xr:uid="{72ACAB75-5D9B-4660-8C15-B97281916D85}"/>
    <cellStyle name="หมายเหตุ 3 6 2 10" xfId="38150" xr:uid="{3873FF60-1089-46BB-AF7D-6C110030A35B}"/>
    <cellStyle name="หมายเหตุ 3 6 2 2" xfId="18244" xr:uid="{B7086989-9FEF-46D8-B9AA-93657583919B}"/>
    <cellStyle name="หมายเหตุ 3 6 2 2 2" xfId="32035" xr:uid="{CC215519-8AB7-4767-8BD8-AA0728EFFE87}"/>
    <cellStyle name="หมายเหตุ 3 6 2 2 3" xfId="40692" xr:uid="{C9BB07ED-76D2-4961-9DEC-87006C896E70}"/>
    <cellStyle name="หมายเหตุ 3 6 2 2 4" xfId="45789" xr:uid="{59718C9E-93B5-45F7-8D53-4A0FB1121C1B}"/>
    <cellStyle name="หมายเหตุ 3 6 2 3" xfId="21140" xr:uid="{F505B880-9619-469A-BB76-B1C2716BDD5F}"/>
    <cellStyle name="หมายเหตุ 3 6 2 3 2" xfId="34610" xr:uid="{2C0F3C9C-C273-4591-B436-FAA921306A1E}"/>
    <cellStyle name="หมายเหตุ 3 6 2 3 3" xfId="42720" xr:uid="{03350E11-8AC6-4ADB-9E97-C0918FAD4494}"/>
    <cellStyle name="หมายเหตุ 3 6 2 3 4" xfId="47046" xr:uid="{832DA860-5B94-47E1-847E-AB536356B169}"/>
    <cellStyle name="หมายเหตุ 3 6 2 4" xfId="19414" xr:uid="{A52604E2-3144-436F-83C8-7A82FC6E9DB8}"/>
    <cellStyle name="หมายเหตุ 3 6 2 4 2" xfId="33079" xr:uid="{5CB46D8D-451A-4656-AC0E-9A1DE4E17897}"/>
    <cellStyle name="หมายเหตุ 3 6 2 4 3" xfId="41592" xr:uid="{A9FAF554-ADD1-4A0D-BA40-A73836108557}"/>
    <cellStyle name="หมายเหตุ 3 6 2 4 4" xfId="46340" xr:uid="{E157031F-26E5-4124-8C97-76E0530B6CB1}"/>
    <cellStyle name="หมายเหตุ 3 6 2 5" xfId="23330" xr:uid="{E7D90D8F-0461-4B42-84C8-9EC4FF57A72A}"/>
    <cellStyle name="หมายเหตุ 3 6 2 5 2" xfId="36753" xr:uid="{F3A7CDC1-EEC7-481F-9F48-6DE02954FA22}"/>
    <cellStyle name="หมายเหตุ 3 6 2 5 3" xfId="44283" xr:uid="{FB76DF05-B76B-4566-B88F-7B0646BB5914}"/>
    <cellStyle name="หมายเหตุ 3 6 2 5 4" xfId="48049" xr:uid="{29BA01FE-A598-4936-8714-3C880B551925}"/>
    <cellStyle name="หมายเหตุ 3 6 2 6" xfId="18243" xr:uid="{94B1F723-7764-4F7A-B35C-2B5CB1CD70BA}"/>
    <cellStyle name="หมายเหตุ 3 6 2 6 2" xfId="32034" xr:uid="{3D95F905-0BC5-483B-96C7-BDB45F0D583B}"/>
    <cellStyle name="หมายเหตุ 3 6 2 6 3" xfId="40691" xr:uid="{1638ED39-D11E-49AF-B2FD-7EA7EFAAC003}"/>
    <cellStyle name="หมายเหตุ 3 6 2 6 4" xfId="45788" xr:uid="{49A2BD97-8D8B-4454-AAB7-D7892D66CC17}"/>
    <cellStyle name="หมายเหตุ 3 6 2 7" xfId="10419" xr:uid="{CEEF826A-1309-4792-805A-75369449B467}"/>
    <cellStyle name="หมายเหตุ 3 6 2 8" xfId="25034" xr:uid="{D80EFA92-3D28-4FF0-9690-A96DB9E9538C}"/>
    <cellStyle name="หมายเหตุ 3 6 2 9" xfId="27994" xr:uid="{7AEDCF7D-D455-4218-9397-ADC0060F87A8}"/>
    <cellStyle name="หมายเหตุ 3 6 3" xfId="18245" xr:uid="{55D9AE67-1169-4E43-89CF-CE4E20CF5604}"/>
    <cellStyle name="หมายเหตุ 3 6 3 2" xfId="32036" xr:uid="{2A34C68A-DFB4-47AA-880C-2CC1CB22EA46}"/>
    <cellStyle name="หมายเหตุ 3 6 3 3" xfId="40693" xr:uid="{33088FD3-DF76-40D4-8B20-245FCF073CE5}"/>
    <cellStyle name="หมายเหตุ 3 6 3 4" xfId="45790" xr:uid="{231659E0-FECE-400D-905F-5AC5110D7FB4}"/>
    <cellStyle name="หมายเหตุ 3 6 4" xfId="18246" xr:uid="{CA5230B8-7D80-4AF4-9B2B-8B28BCD6D658}"/>
    <cellStyle name="หมายเหตุ 3 6 4 2" xfId="18247" xr:uid="{D1EF50DD-3DE3-41C5-A642-BE1D5BE0A50C}"/>
    <cellStyle name="หมายเหตุ 3 6 4 2 2" xfId="32038" xr:uid="{C876C34C-7725-4B24-85C4-2AA1597772E5}"/>
    <cellStyle name="หมายเหตุ 3 6 4 2 3" xfId="40695" xr:uid="{CA1311AC-F629-45DE-B22C-FE9227F69832}"/>
    <cellStyle name="หมายเหตุ 3 6 4 2 4" xfId="45792" xr:uid="{1CAAC60F-A34F-4747-B6DD-8DBF5642E0AF}"/>
    <cellStyle name="หมายเหตุ 3 6 4 3" xfId="32037" xr:uid="{92860478-03FC-4BEF-BD23-FCCE1AA99973}"/>
    <cellStyle name="หมายเหตุ 3 6 4 4" xfId="40694" xr:uid="{F9B4995B-9A3A-438E-9E3D-B9B69918A7E0}"/>
    <cellStyle name="หมายเหตุ 3 6 4 5" xfId="45791" xr:uid="{DE3D3953-005D-47B9-B806-4FB3C9E5DF25}"/>
    <cellStyle name="หมายเหตุ 3 6 5" xfId="18248" xr:uid="{A9E489E9-1210-4B19-8B50-13151A12E176}"/>
    <cellStyle name="หมายเหตุ 3 6 5 2" xfId="18249" xr:uid="{F65A4096-D99F-4B29-8C26-C48B1A2F4E92}"/>
    <cellStyle name="หมายเหตุ 3 6 5 2 2" xfId="32040" xr:uid="{2624FFBF-D0E4-438B-8E20-6B582527CC7B}"/>
    <cellStyle name="หมายเหตุ 3 6 5 2 3" xfId="40697" xr:uid="{EC3D0E7A-9633-4B0B-9C3C-5A43EA136A3F}"/>
    <cellStyle name="หมายเหตุ 3 6 5 2 4" xfId="45794" xr:uid="{42BB9BB2-AE64-4154-A55D-A0E80B28C933}"/>
    <cellStyle name="หมายเหตุ 3 6 5 3" xfId="32039" xr:uid="{5C756714-C98C-45CB-BF30-4A13CBC1A789}"/>
    <cellStyle name="หมายเหตุ 3 6 5 4" xfId="40696" xr:uid="{777F98EA-6098-4965-B19C-8FC1B7BA9959}"/>
    <cellStyle name="หมายเหตุ 3 6 5 5" xfId="45793" xr:uid="{A7F2D04A-E674-4191-9122-F1AD0CC7D4F7}"/>
    <cellStyle name="หมายเหตุ 3 6 6" xfId="18250" xr:uid="{0DF5F730-2E9A-45BB-8A78-01EC91649F6D}"/>
    <cellStyle name="หมายเหตุ 3 6 6 2" xfId="32041" xr:uid="{38811907-C1F5-4C87-ACB2-C6759DFFAB41}"/>
    <cellStyle name="หมายเหตุ 3 6 6 3" xfId="40698" xr:uid="{5B42692C-695F-4C1C-920B-11DEC123CF71}"/>
    <cellStyle name="หมายเหตุ 3 6 6 4" xfId="45795" xr:uid="{100F81E7-6D80-47E3-AFA2-87FB471036C9}"/>
    <cellStyle name="หมายเหตุ 3 6 7" xfId="18251" xr:uid="{55742675-2D15-4932-A4D3-42B39847ECDA}"/>
    <cellStyle name="หมายเหตุ 3 6 7 2" xfId="18252" xr:uid="{2C8E7E48-37AF-4918-A80B-A2CA19E2E2CF}"/>
    <cellStyle name="หมายเหตุ 3 6 7 2 2" xfId="32043" xr:uid="{0C5263BB-D6A4-4CFC-A83C-C2041BA87C9A}"/>
    <cellStyle name="หมายเหตุ 3 6 7 2 3" xfId="40700" xr:uid="{315D7B34-75DE-4DCD-9BBE-FCB9A7B39755}"/>
    <cellStyle name="หมายเหตุ 3 6 7 2 4" xfId="45797" xr:uid="{C27B0E6B-4659-442B-8471-4A01589F7950}"/>
    <cellStyle name="หมายเหตุ 3 6 7 3" xfId="32042" xr:uid="{7AF3A1C4-38EA-4B4A-A384-A7BA2F40ACF1}"/>
    <cellStyle name="หมายเหตุ 3 6 7 4" xfId="40699" xr:uid="{C14A35EC-80A1-4AB1-BFE8-E5D77992D6B6}"/>
    <cellStyle name="หมายเหตุ 3 6 7 5" xfId="45796" xr:uid="{453C8B4A-CEEA-4298-A22C-533381F71728}"/>
    <cellStyle name="หมายเหตุ 3 6 8" xfId="20635" xr:uid="{5BBD656B-801C-4E0F-BD34-4399AC076252}"/>
    <cellStyle name="หมายเหตุ 3 6 8 2" xfId="34114" xr:uid="{C7A8C959-B89E-482D-8E3A-58D13948CD3C}"/>
    <cellStyle name="หมายเหตุ 3 6 8 3" xfId="42338" xr:uid="{784ADDA0-0D16-496E-9069-5D4653ACBAC8}"/>
    <cellStyle name="หมายเหตุ 3 6 8 4" xfId="46742" xr:uid="{2083D752-2F24-4C02-A9B3-102FA20AF97D}"/>
    <cellStyle name="หมายเหตุ 3 6 9" xfId="21388" xr:uid="{61D489E0-29C3-464A-97E4-E84A5847013C}"/>
    <cellStyle name="หมายเหตุ 3 6 9 2" xfId="34854" xr:uid="{7513DC72-CF06-4089-9E54-D8CBF791068C}"/>
    <cellStyle name="หมายเหตุ 3 6 9 3" xfId="42890" xr:uid="{F484D235-5681-4E6B-8326-C14C560834C3}"/>
    <cellStyle name="หมายเหตุ 3 6 9 4" xfId="47158" xr:uid="{3E6722D5-33F7-499A-BE62-05A8BACA6D42}"/>
    <cellStyle name="หมายเหตุ 3 7" xfId="7041" xr:uid="{F8A3A0E7-251F-4A59-B0D5-68AF738C09EE}"/>
    <cellStyle name="หมายเหตุ 3 7 10" xfId="18253" xr:uid="{2F3A6AF9-E960-4A51-A989-AAA6C0D856F2}"/>
    <cellStyle name="หมายเหตุ 3 7 10 2" xfId="32044" xr:uid="{3EAA7943-8F3B-488E-986C-EB450A201775}"/>
    <cellStyle name="หมายเหตุ 3 7 10 3" xfId="40701" xr:uid="{B482C90B-5523-490E-8516-5B73BA1C01CC}"/>
    <cellStyle name="หมายเหตุ 3 7 10 4" xfId="45798" xr:uid="{BC488E3E-0762-47AB-AD3C-DB0B9525DE64}"/>
    <cellStyle name="หมายเหตุ 3 7 11" xfId="9909" xr:uid="{E0017C56-113D-4EF2-ADF2-769DA3739365}"/>
    <cellStyle name="หมายเหตุ 3 7 12" xfId="24529" xr:uid="{AA73B36C-075E-4DA4-9519-AEF3BBFC7BC1}"/>
    <cellStyle name="หมายเหตุ 3 7 13" xfId="33692" xr:uid="{E7570BB8-458F-4A7B-A3E9-0A733C4F942B}"/>
    <cellStyle name="หมายเหตุ 3 7 14" xfId="42540" xr:uid="{F4F5FAA9-2A4F-4506-BCEF-0A568A9DF734}"/>
    <cellStyle name="หมายเหตุ 3 7 2" xfId="7560" xr:uid="{C84531E1-B3D8-4841-B0F1-A5B9E2E53CFB}"/>
    <cellStyle name="หมายเหตุ 3 7 2 10" xfId="44319" xr:uid="{FF2B2241-176F-4683-9A30-11DA4084D0A2}"/>
    <cellStyle name="หมายเหตุ 3 7 2 2" xfId="18255" xr:uid="{D8A1F10F-BE92-4FB5-9CFA-65113435E973}"/>
    <cellStyle name="หมายเหตุ 3 7 2 2 2" xfId="32046" xr:uid="{932A9664-FCA6-48BB-B5E8-FC4440BE2B7B}"/>
    <cellStyle name="หมายเหตุ 3 7 2 2 3" xfId="40703" xr:uid="{A4FD906A-6497-42F7-B143-7DBC121981C5}"/>
    <cellStyle name="หมายเหตุ 3 7 2 2 4" xfId="45800" xr:uid="{22F6D573-E8BC-4A9A-97B8-A891162082AD}"/>
    <cellStyle name="หมายเหตุ 3 7 2 3" xfId="21141" xr:uid="{AB9529D3-7DEF-45B0-9E1C-C65483D5E52B}"/>
    <cellStyle name="หมายเหตุ 3 7 2 3 2" xfId="34611" xr:uid="{816D6C4E-EC5E-4EF4-BDAA-D118F9BDBB88}"/>
    <cellStyle name="หมายเหตุ 3 7 2 3 3" xfId="42721" xr:uid="{3A2532DC-AB14-4D4D-89C1-FB087FDAC3CD}"/>
    <cellStyle name="หมายเหตุ 3 7 2 3 4" xfId="47047" xr:uid="{9ED4D0F2-49C4-476C-93AE-37B17D9E540E}"/>
    <cellStyle name="หมายเหตุ 3 7 2 4" xfId="18623" xr:uid="{97481E0B-BD6F-4029-8E2A-3A663C4148B0}"/>
    <cellStyle name="หมายเหตุ 3 7 2 4 2" xfId="32364" xr:uid="{BC3C1624-060E-46DB-A49B-BDF3A1B0AB35}"/>
    <cellStyle name="หมายเหตุ 3 7 2 4 3" xfId="40988" xr:uid="{D1C86F88-42DA-4791-8CD0-8DF108693853}"/>
    <cellStyle name="หมายเหตุ 3 7 2 4 4" xfId="45967" xr:uid="{B6AA3CCB-26AD-4AD0-A4C3-C56215B2F024}"/>
    <cellStyle name="หมายเหตุ 3 7 2 5" xfId="23331" xr:uid="{444F1BD3-BC53-4793-B012-001AB752BD7A}"/>
    <cellStyle name="หมายเหตุ 3 7 2 5 2" xfId="36754" xr:uid="{C09BAB90-E0FC-4BE2-8364-DDB35BC386DD}"/>
    <cellStyle name="หมายเหตุ 3 7 2 5 3" xfId="44284" xr:uid="{91DED8EE-8C94-4352-B919-BCDFF499DCC1}"/>
    <cellStyle name="หมายเหตุ 3 7 2 5 4" xfId="48050" xr:uid="{D635E07F-9636-43D6-A1AB-D55E87C2C005}"/>
    <cellStyle name="หมายเหตุ 3 7 2 6" xfId="18254" xr:uid="{8AC41E79-05A1-4987-A972-3FE92CAEF5CF}"/>
    <cellStyle name="หมายเหตุ 3 7 2 6 2" xfId="32045" xr:uid="{0170D639-5FA9-4AAB-B927-4F175E6066B0}"/>
    <cellStyle name="หมายเหตุ 3 7 2 6 3" xfId="40702" xr:uid="{3C95083A-6312-4AFD-97F9-BA95011B9A39}"/>
    <cellStyle name="หมายเหตุ 3 7 2 6 4" xfId="45799" xr:uid="{314C44DA-9219-4DCD-89F6-610A9E7D0733}"/>
    <cellStyle name="หมายเหตุ 3 7 2 7" xfId="10420" xr:uid="{EA31534F-B555-4420-B54C-8789DD6784A3}"/>
    <cellStyle name="หมายเหตุ 3 7 2 8" xfId="25035" xr:uid="{9B1437C5-2E7E-496B-90CA-1CA73A0A6692}"/>
    <cellStyle name="หมายเหตุ 3 7 2 9" xfId="27993" xr:uid="{3AE56A49-442E-4A52-9039-480CBE21A2E0}"/>
    <cellStyle name="หมายเหตุ 3 7 3" xfId="18256" xr:uid="{984117D3-C560-4C42-A059-E42E5854CF9C}"/>
    <cellStyle name="หมายเหตุ 3 7 3 2" xfId="18257" xr:uid="{4A3615E3-2478-41C6-9FEE-C425D92F6FD5}"/>
    <cellStyle name="หมายเหตุ 3 7 3 2 2" xfId="32048" xr:uid="{D3EEA3F5-4D1F-4C2F-98C2-3241589571B1}"/>
    <cellStyle name="หมายเหตุ 3 7 3 2 3" xfId="40705" xr:uid="{6A418CAD-B7B6-4493-9506-59BF0AB4F77C}"/>
    <cellStyle name="หมายเหตุ 3 7 3 2 4" xfId="45802" xr:uid="{47F7E8FE-4EFF-421A-97A3-D421D80D8F3C}"/>
    <cellStyle name="หมายเหตุ 3 7 3 3" xfId="32047" xr:uid="{CC05EC46-2EEB-4E8E-BCCE-6121A1B0F70F}"/>
    <cellStyle name="หมายเหตุ 3 7 3 4" xfId="40704" xr:uid="{CD8C6507-FD76-472A-8DA1-1ABBD5D2A948}"/>
    <cellStyle name="หมายเหตุ 3 7 3 5" xfId="45801" xr:uid="{0F5FB6D3-0EC1-4760-92A8-37217E3336E1}"/>
    <cellStyle name="หมายเหตุ 3 7 4" xfId="18258" xr:uid="{09939EC0-9C7B-4A0F-8145-F94F08F2F625}"/>
    <cellStyle name="หมายเหตุ 3 7 4 2" xfId="32049" xr:uid="{EA6357F3-E73F-45F6-9AE4-8AF60090C517}"/>
    <cellStyle name="หมายเหตุ 3 7 4 3" xfId="40706" xr:uid="{616AF32F-BAFF-4E97-8F67-32C20D6C1CFA}"/>
    <cellStyle name="หมายเหตุ 3 7 4 4" xfId="45803" xr:uid="{A012EE95-0B67-440A-B068-4B5018008E70}"/>
    <cellStyle name="หมายเหตุ 3 7 5" xfId="18259" xr:uid="{D8B06B49-1690-4574-8B14-32CF48F07D5C}"/>
    <cellStyle name="หมายเหตุ 3 7 5 2" xfId="32050" xr:uid="{E58E9950-896D-4569-B22D-FBEA9B7B15DC}"/>
    <cellStyle name="หมายเหตุ 3 7 5 3" xfId="40707" xr:uid="{8B0FA5C1-31EE-4D62-979D-BDE0419A6E00}"/>
    <cellStyle name="หมายเหตุ 3 7 5 4" xfId="45804" xr:uid="{C9225DB7-CDBE-43F1-9E12-DAED2C6F72E1}"/>
    <cellStyle name="หมายเหตุ 3 7 6" xfId="18260" xr:uid="{23EEFC0A-04BB-4B00-AC80-017EEF454D80}"/>
    <cellStyle name="หมายเหตุ 3 7 6 2" xfId="18261" xr:uid="{4CCA831F-F6D7-4AE3-A857-57EE6C7BA67E}"/>
    <cellStyle name="หมายเหตุ 3 7 6 2 2" xfId="32052" xr:uid="{8A47D247-58E9-4C1B-BC1A-348CF29279BD}"/>
    <cellStyle name="หมายเหตุ 3 7 6 2 3" xfId="40709" xr:uid="{A5706D2D-FB55-48D1-A694-741DCEF0F1C8}"/>
    <cellStyle name="หมายเหตุ 3 7 6 2 4" xfId="45806" xr:uid="{F3C9B434-5097-4D17-A0A6-4225A5A3F299}"/>
    <cellStyle name="หมายเหตุ 3 7 6 3" xfId="32051" xr:uid="{43DBFD84-7B16-4237-85DC-A7978D9B41D3}"/>
    <cellStyle name="หมายเหตุ 3 7 6 4" xfId="40708" xr:uid="{CB22E9CF-BDCA-454D-8135-32D38A7C33D7}"/>
    <cellStyle name="หมายเหตุ 3 7 6 5" xfId="45805" xr:uid="{C7DF12FC-D55D-4136-A735-B82A51D7226C}"/>
    <cellStyle name="หมายเหตุ 3 7 7" xfId="20636" xr:uid="{2EEC502B-ED90-46AA-86BA-651A4145224E}"/>
    <cellStyle name="หมายเหตุ 3 7 7 2" xfId="34115" xr:uid="{8CE21091-DC0F-4D69-9B47-08D07FD8B48A}"/>
    <cellStyle name="หมายเหตุ 3 7 7 3" xfId="42339" xr:uid="{27E2C022-D5FF-46C5-88FD-38B6E119B98C}"/>
    <cellStyle name="หมายเหตุ 3 7 7 4" xfId="46743" xr:uid="{0C8CD5D4-836F-4019-8DD7-91C304DE1C83}"/>
    <cellStyle name="หมายเหตุ 3 7 8" xfId="21387" xr:uid="{CB4E13E0-55ED-4CB0-A713-F5225E69E0F4}"/>
    <cellStyle name="หมายเหตุ 3 7 8 2" xfId="34853" xr:uid="{F931E48F-CF9E-4A90-B3FB-FDCE52138E2E}"/>
    <cellStyle name="หมายเหตุ 3 7 8 3" xfId="42889" xr:uid="{832DB49F-A2AA-401F-B2C4-56F628114B8F}"/>
    <cellStyle name="หมายเหตุ 3 7 8 4" xfId="47157" xr:uid="{4230AB93-7C98-4044-964B-A8933BCA128E}"/>
    <cellStyle name="หมายเหตุ 3 7 9" xfId="22826" xr:uid="{03BEC524-41A2-4848-97A3-C071AC7C9616}"/>
    <cellStyle name="หมายเหตุ 3 7 9 2" xfId="36260" xr:uid="{59F9404E-D59D-40CC-B2E4-095A8FC0B1FC}"/>
    <cellStyle name="หมายเหตุ 3 7 9 3" xfId="43934" xr:uid="{3B9FD19B-CFD0-44AB-9592-91BE0D922F32}"/>
    <cellStyle name="หมายเหตุ 3 7 9 4" xfId="47820" xr:uid="{DEC2658F-1A86-41F0-B73E-4660FC633351}"/>
    <cellStyle name="หมายเหตุ 3 8" xfId="7042" xr:uid="{F188AE40-C458-40FD-81E1-13AF7364509A}"/>
    <cellStyle name="หมายเหตุ 3 8 10" xfId="38457" xr:uid="{FB8583F2-47CF-4401-8E0D-58E3B1BA542D}"/>
    <cellStyle name="หมายเหตุ 3 8 2" xfId="7561" xr:uid="{283B0CC6-8F3B-430C-A94D-0FEB8435787A}"/>
    <cellStyle name="หมายเหตุ 3 8 2 2" xfId="21142" xr:uid="{550C62B9-5F7A-446D-B64C-231F8538D557}"/>
    <cellStyle name="หมายเหตุ 3 8 2 2 2" xfId="34612" xr:uid="{84072AC9-863D-4256-973F-E7C675B814C3}"/>
    <cellStyle name="หมายเหตุ 3 8 2 2 3" xfId="42722" xr:uid="{87CBA29A-5507-4C21-9D7F-B89E13C70573}"/>
    <cellStyle name="หมายเหตุ 3 8 2 2 4" xfId="47048" xr:uid="{2D524EA7-A13C-47B7-9BE3-3B7704C089A7}"/>
    <cellStyle name="หมายเหตุ 3 8 2 3" xfId="19417" xr:uid="{0E6D7C75-1E6F-4C43-A314-E902D68AF1C5}"/>
    <cellStyle name="หมายเหตุ 3 8 2 3 2" xfId="33082" xr:uid="{019BC318-A175-40FA-9AF5-DB97FC51335B}"/>
    <cellStyle name="หมายเหตุ 3 8 2 3 3" xfId="41595" xr:uid="{D3EF31AF-A08E-4EE3-B9AB-1865477BE910}"/>
    <cellStyle name="หมายเหตุ 3 8 2 3 4" xfId="46341" xr:uid="{34801A49-306E-4432-98F2-571B3E456498}"/>
    <cellStyle name="หมายเหตุ 3 8 2 4" xfId="23332" xr:uid="{CB746326-FC6A-43AA-97F9-B849EBAD8973}"/>
    <cellStyle name="หมายเหตุ 3 8 2 4 2" xfId="36755" xr:uid="{8E2ED290-AE27-4056-8749-B3FC38F5E33B}"/>
    <cellStyle name="หมายเหตุ 3 8 2 4 3" xfId="44285" xr:uid="{7720EA12-3429-44EA-A45E-2DE5957B0420}"/>
    <cellStyle name="หมายเหตุ 3 8 2 4 4" xfId="48051" xr:uid="{644A0FC7-1C7D-4FEC-8F83-8FE4DAB83943}"/>
    <cellStyle name="หมายเหตุ 3 8 2 5" xfId="18263" xr:uid="{C2D9D115-2805-47AE-800E-DF4B313C41E4}"/>
    <cellStyle name="หมายเหตุ 3 8 2 5 2" xfId="32054" xr:uid="{E2C33654-BBA0-4B4B-8B54-17D9405826CD}"/>
    <cellStyle name="หมายเหตุ 3 8 2 5 3" xfId="40711" xr:uid="{ACA2A7B6-8DFA-43D3-A816-F4A855B4BEF8}"/>
    <cellStyle name="หมายเหตุ 3 8 2 5 4" xfId="45808" xr:uid="{24A1BFB5-AF18-4673-B00D-1D9F1B2A43EC}"/>
    <cellStyle name="หมายเหตุ 3 8 2 6" xfId="10421" xr:uid="{D0CA9124-660F-4DF1-9A24-1DC9015B290B}"/>
    <cellStyle name="หมายเหตุ 3 8 2 7" xfId="25036" xr:uid="{0FD79234-F785-482E-8080-FF4F3446D0E1}"/>
    <cellStyle name="หมายเหตุ 3 8 2 8" xfId="27992" xr:uid="{324D6268-0331-40A7-80AF-2DC6BD03BB70}"/>
    <cellStyle name="หมายเหตุ 3 8 2 9" xfId="43217" xr:uid="{49A02340-D9FC-4E03-A6B2-24A158EB9BDA}"/>
    <cellStyle name="หมายเหตุ 3 8 3" xfId="20637" xr:uid="{EDD16547-A522-48CB-A10A-8E633C52196C}"/>
    <cellStyle name="หมายเหตุ 3 8 3 2" xfId="34116" xr:uid="{105007AF-B19B-43C5-9866-B18211EF5AB2}"/>
    <cellStyle name="หมายเหตุ 3 8 3 3" xfId="42340" xr:uid="{68B40851-8C06-4CF6-A578-EFAEF41304E0}"/>
    <cellStyle name="หมายเหตุ 3 8 3 4" xfId="46744" xr:uid="{EB4B6432-6566-436B-A716-7CF8C409BA1B}"/>
    <cellStyle name="หมายเหตุ 3 8 4" xfId="20476" xr:uid="{5ECFB723-30D8-4E34-876A-4D5B2B9B7182}"/>
    <cellStyle name="หมายเหตุ 3 8 4 2" xfId="33973" xr:uid="{B59D117D-84DC-4FC6-88EA-C78BF93EE8E0}"/>
    <cellStyle name="หมายเหตุ 3 8 4 3" xfId="42234" xr:uid="{C0A5BD01-BE55-4472-AB57-56C1FAEB8BF7}"/>
    <cellStyle name="หมายเหตุ 3 8 4 4" xfId="46647" xr:uid="{3BF0E31B-C8F9-4517-83B9-8091419380B3}"/>
    <cellStyle name="หมายเหตุ 3 8 5" xfId="22827" xr:uid="{77E9BE0E-AC6A-44AD-9C91-5B2D0420A9D2}"/>
    <cellStyle name="หมายเหตุ 3 8 5 2" xfId="36261" xr:uid="{C4599107-5015-4218-98EC-F216890A7623}"/>
    <cellStyle name="หมายเหตุ 3 8 5 3" xfId="43935" xr:uid="{C2A3A69D-7C7B-4AFD-B6B7-F75520333AE0}"/>
    <cellStyle name="หมายเหตุ 3 8 5 4" xfId="47821" xr:uid="{EA12AF24-D029-4496-BC0C-8269ED8910F5}"/>
    <cellStyle name="หมายเหตุ 3 8 6" xfId="18262" xr:uid="{8D1662A7-D7B9-442E-8D06-94C28318CF36}"/>
    <cellStyle name="หมายเหตุ 3 8 6 2" xfId="32053" xr:uid="{B2E15053-4013-41D9-9F10-0DE21EE256C5}"/>
    <cellStyle name="หมายเหตุ 3 8 6 3" xfId="40710" xr:uid="{3D01A096-9A0E-48AB-A6A3-3320C5BC39F2}"/>
    <cellStyle name="หมายเหตุ 3 8 6 4" xfId="45807" xr:uid="{46FFD071-CF9E-4D8F-BD10-3868B53A8296}"/>
    <cellStyle name="หมายเหตุ 3 8 7" xfId="9910" xr:uid="{3774621F-79C2-432C-AA20-462A516E893C}"/>
    <cellStyle name="หมายเหตุ 3 8 8" xfId="24530" xr:uid="{61AD896A-65ED-48C9-8FD9-CC35030B0DCF}"/>
    <cellStyle name="หมายเหตุ 3 8 9" xfId="8368" xr:uid="{1D1F265F-F7CF-424F-9995-62F5CEA27628}"/>
    <cellStyle name="หมายเหตุ 3 9" xfId="7553" xr:uid="{71227AD2-EEB4-4839-9D6E-C7AA857D820B}"/>
    <cellStyle name="หมายเหตุ 3 9 2" xfId="19803" xr:uid="{DB4C6D62-E27C-42B5-8B84-7764A96BE578}"/>
    <cellStyle name="หมายเหตุ 3 9 2 2" xfId="33438" xr:uid="{1AA77328-4A65-4DA6-93F1-62666DB09525}"/>
    <cellStyle name="หมายเหตุ 3 9 2 3" xfId="41822" xr:uid="{F614F837-1F8A-42CD-928F-5B98E3A035EB}"/>
    <cellStyle name="หมายเหตุ 3 9 2 4" xfId="46463" xr:uid="{E9ABFA7C-AD89-49BA-ACF0-A0EB5E465817}"/>
    <cellStyle name="หมายเหตุ 3 9 3" xfId="23324" xr:uid="{0F90A7EF-90DF-4BE0-8ED8-BD17004A36AF}"/>
    <cellStyle name="หมายเหตุ 3 9 3 2" xfId="36747" xr:uid="{74E84D5D-6920-4F36-939E-F634672EC461}"/>
    <cellStyle name="หมายเหตุ 3 9 3 3" xfId="44277" xr:uid="{0C1DBCA7-2637-4D81-B1AC-0FC8F5D5C801}"/>
    <cellStyle name="หมายเหตุ 3 9 3 4" xfId="48043" xr:uid="{0CFFF666-C4D4-4535-BA59-DAAEB2AFA9C3}"/>
    <cellStyle name="หมายเหตุ 3 9 4" xfId="21134" xr:uid="{10B104A9-D15D-4040-9FFE-CD7827B82AA6}"/>
    <cellStyle name="หมายเหตุ 3 9 4 2" xfId="34604" xr:uid="{533D3254-6565-43B8-A732-7EBABD80082F}"/>
    <cellStyle name="หมายเหตุ 3 9 4 3" xfId="42714" xr:uid="{190FDA1F-3DB1-430F-8D39-B0519538D1D2}"/>
    <cellStyle name="หมายเหตุ 3 9 4 4" xfId="47040" xr:uid="{30E64199-486C-4923-845B-E4590ABC1C78}"/>
    <cellStyle name="หมายเหตุ 3 9 5" xfId="10413" xr:uid="{0AA6DB0F-BBF5-4535-94EA-8EA192088DD8}"/>
    <cellStyle name="หมายเหตุ 3 9 6" xfId="25028" xr:uid="{DF9ACA2F-BFDA-418D-8BF3-769A13FCEB7F}"/>
    <cellStyle name="หมายเหตุ 3 9 7" xfId="27998" xr:uid="{1E8D953A-FE0C-49F2-B760-6040FD0FF971}"/>
    <cellStyle name="หมายเหตุ 3 9 8" xfId="38158" xr:uid="{638EA996-DF11-4BF9-8557-0150E6ECAFA1}"/>
    <cellStyle name="หมายเหตุ 4" xfId="7043" xr:uid="{E8814283-0BC4-42A5-BC24-2C9963E0D0EE}"/>
    <cellStyle name="หมายเหตุ 4 10" xfId="22828" xr:uid="{48E73F2B-B661-4FB0-9002-F72681465C9A}"/>
    <cellStyle name="หมายเหตุ 4 10 2" xfId="36262" xr:uid="{07661C96-12BF-4525-AB70-23803A4D4B76}"/>
    <cellStyle name="หมายเหตุ 4 10 3" xfId="43936" xr:uid="{8C189AD5-10A6-4A4A-9AAD-4019CB01DEF8}"/>
    <cellStyle name="หมายเหตุ 4 10 4" xfId="47822" xr:uid="{6EF65170-82E8-4BAA-B318-3E227B62C5F1}"/>
    <cellStyle name="หมายเหตุ 4 11" xfId="18264" xr:uid="{BA6B9F06-8EC3-40CA-86A2-3C48B3E2F41A}"/>
    <cellStyle name="หมายเหตุ 4 11 2" xfId="32055" xr:uid="{AB5D96C8-0E46-4C38-B4BE-8748E5D4BF67}"/>
    <cellStyle name="หมายเหตุ 4 11 3" xfId="40712" xr:uid="{C24EF751-938C-4804-AAA1-FB7134E8DCC6}"/>
    <cellStyle name="หมายเหตุ 4 11 4" xfId="45809" xr:uid="{0986B3C0-2909-4BF5-98D0-EAAD49A96C24}"/>
    <cellStyle name="หมายเหตุ 4 12" xfId="9911" xr:uid="{0D6FE281-DECA-4CD2-AC36-E65B73E60217}"/>
    <cellStyle name="หมายเหตุ 4 13" xfId="24531" xr:uid="{5C8515BF-D91E-4AA4-AF09-B34D0409C87F}"/>
    <cellStyle name="หมายเหตุ 4 14" xfId="29384" xr:uid="{3E1B8ACB-6863-4C76-AC45-64E46F74758D}"/>
    <cellStyle name="หมายเหตุ 4 15" xfId="38454" xr:uid="{A11673C3-FAE3-47C3-A72F-9A2CE7BA391C}"/>
    <cellStyle name="หมายเหตุ 4 2" xfId="7044" xr:uid="{D134462B-E36B-4DAF-8AEE-84360B7BD767}"/>
    <cellStyle name="หมายเหตุ 4 2 10" xfId="21386" xr:uid="{EDC28753-C5B8-4FEE-898A-135C2AD3FED2}"/>
    <cellStyle name="หมายเหตุ 4 2 10 2" xfId="34852" xr:uid="{DF1B08C6-FC84-4D77-81B4-F035875A3AED}"/>
    <cellStyle name="หมายเหตุ 4 2 10 3" xfId="42888" xr:uid="{A4981B46-8C71-4C13-B091-6EB5EC631D0B}"/>
    <cellStyle name="หมายเหตุ 4 2 10 4" xfId="47156" xr:uid="{38961EA5-45F6-41FA-B1B3-670125DC3D37}"/>
    <cellStyle name="หมายเหตุ 4 2 11" xfId="22829" xr:uid="{0288B6D3-8F9C-48F2-9F7E-530E50C1395B}"/>
    <cellStyle name="หมายเหตุ 4 2 11 2" xfId="36263" xr:uid="{71BF95AA-CB7A-4C6A-8CF4-D4AC1D4F03B3}"/>
    <cellStyle name="หมายเหตุ 4 2 11 3" xfId="43937" xr:uid="{CF825D44-E735-46A7-9BC1-F64DFA9F9445}"/>
    <cellStyle name="หมายเหตุ 4 2 11 4" xfId="47823" xr:uid="{32DB05DC-3170-4511-AD0C-A099B0B3AAB4}"/>
    <cellStyle name="หมายเหตุ 4 2 12" xfId="18265" xr:uid="{DA5B12F1-6674-446C-904A-52D7D39526FE}"/>
    <cellStyle name="หมายเหตุ 4 2 12 2" xfId="32056" xr:uid="{0EEE216D-F341-4B10-B810-64D539F29281}"/>
    <cellStyle name="หมายเหตุ 4 2 12 3" xfId="40713" xr:uid="{BF1A3D9E-C186-4DD7-A57F-26BF58EA0997}"/>
    <cellStyle name="หมายเหตุ 4 2 12 4" xfId="45810" xr:uid="{5B026C75-EC6F-46D1-AEBE-1034ADE31D7E}"/>
    <cellStyle name="หมายเหตุ 4 2 13" xfId="9912" xr:uid="{E8AE734B-A1F3-4DDE-95FA-8B7F013179F0}"/>
    <cellStyle name="หมายเหตุ 4 2 14" xfId="24532" xr:uid="{DA77A501-4A82-4F20-821B-71C947A2FE25}"/>
    <cellStyle name="หมายเหตุ 4 2 15" xfId="9426" xr:uid="{CA307E0A-F653-4C24-BBDD-25076FB5C2FF}"/>
    <cellStyle name="หมายเหตุ 4 2 16" xfId="44648" xr:uid="{162D0834-7E7C-4A04-AFC6-83216F3DD0EC}"/>
    <cellStyle name="หมายเหตุ 4 2 2" xfId="7563" xr:uid="{710BD632-0E84-4DF7-B32F-C098EBD12F99}"/>
    <cellStyle name="หมายเหตุ 4 2 2 10" xfId="41953" xr:uid="{5087A9EA-69B5-4CCE-BD99-ED4FB9D9BC6D}"/>
    <cellStyle name="หมายเหตุ 4 2 2 2" xfId="18267" xr:uid="{C91C7835-C98A-41C6-AD21-D5DFE73CCA99}"/>
    <cellStyle name="หมายเหตุ 4 2 2 2 2" xfId="32058" xr:uid="{0CD23C49-2BEC-4C71-8D7D-7EAA6170447C}"/>
    <cellStyle name="หมายเหตุ 4 2 2 2 3" xfId="40715" xr:uid="{90A0192D-423B-4319-BA6B-596AA0C2B89E}"/>
    <cellStyle name="หมายเหตุ 4 2 2 2 4" xfId="45812" xr:uid="{1309CCD4-CC5D-47A9-A1F7-40DD93C1F7D1}"/>
    <cellStyle name="หมายเหตุ 4 2 2 3" xfId="21144" xr:uid="{DF362DDD-4908-4C49-ABEA-97B03D33FDFD}"/>
    <cellStyle name="หมายเหตุ 4 2 2 3 2" xfId="34614" xr:uid="{F15C4CEC-6AE6-4A9A-ABF6-9D0DCEFC7DDE}"/>
    <cellStyle name="หมายเหตุ 4 2 2 3 3" xfId="42724" xr:uid="{B5F261ED-00B2-4D14-917D-50683A5A4A30}"/>
    <cellStyle name="หมายเหตุ 4 2 2 3 4" xfId="47050" xr:uid="{6F72F4F2-2E71-42FE-83BB-047CAFD24E25}"/>
    <cellStyle name="หมายเหตุ 4 2 2 4" xfId="19808" xr:uid="{A78968DD-38A4-4DD2-BC67-C3A28517F63B}"/>
    <cellStyle name="หมายเหตุ 4 2 2 4 2" xfId="33443" xr:uid="{9EC43053-59A7-4699-A492-1F697DEA485C}"/>
    <cellStyle name="หมายเหตุ 4 2 2 4 3" xfId="41826" xr:uid="{5A7BAC5F-9ECE-45F9-B24F-71FE9703C801}"/>
    <cellStyle name="หมายเหตุ 4 2 2 4 4" xfId="46467" xr:uid="{4CDB17B5-104E-4CF3-B117-D106AC8B9EA0}"/>
    <cellStyle name="หมายเหตุ 4 2 2 5" xfId="23334" xr:uid="{FA0C161C-667A-4E78-AC66-94D388BB1CAF}"/>
    <cellStyle name="หมายเหตุ 4 2 2 5 2" xfId="36757" xr:uid="{498A0F41-ED85-4F01-99AD-CEDF21396C55}"/>
    <cellStyle name="หมายเหตุ 4 2 2 5 3" xfId="44287" xr:uid="{331DD9CD-134F-4DBA-BD57-D90DF3C5FA1F}"/>
    <cellStyle name="หมายเหตุ 4 2 2 5 4" xfId="48053" xr:uid="{E1D8A2B9-1D0A-4AB5-A373-55F6D80702FC}"/>
    <cellStyle name="หมายเหตุ 4 2 2 6" xfId="18266" xr:uid="{BD1E9030-0E30-4EC2-B053-C030B5ECFF1B}"/>
    <cellStyle name="หมายเหตุ 4 2 2 6 2" xfId="32057" xr:uid="{E42CE1D9-DA1C-454B-9AC6-D09A30223F21}"/>
    <cellStyle name="หมายเหตุ 4 2 2 6 3" xfId="40714" xr:uid="{4A7FE9F7-917F-4B81-827C-51A2B4E7BFF5}"/>
    <cellStyle name="หมายเหตุ 4 2 2 6 4" xfId="45811" xr:uid="{2A11A022-3A75-4AE4-B3F3-0DFBC1978970}"/>
    <cellStyle name="หมายเหตุ 4 2 2 7" xfId="10423" xr:uid="{DA2734FF-0C25-4C2F-82B3-26F2D710E2EE}"/>
    <cellStyle name="หมายเหตุ 4 2 2 8" xfId="25038" xr:uid="{5143A8CC-8F9F-4839-95AB-382EE0856E14}"/>
    <cellStyle name="หมายเหตุ 4 2 2 9" xfId="27990" xr:uid="{D4E631BE-8D54-450F-8186-5B842FDB15D6}"/>
    <cellStyle name="หมายเหตุ 4 2 3" xfId="18268" xr:uid="{8E5BCF92-8BD8-4D5E-8D87-5591F823EC12}"/>
    <cellStyle name="หมายเหตุ 4 2 3 2" xfId="18269" xr:uid="{998927FE-0F08-4779-A7A2-F66D533CB94F}"/>
    <cellStyle name="หมายเหตุ 4 2 3 2 2" xfId="32060" xr:uid="{6AF19DAF-1199-4D8F-91E4-424BF3B0E653}"/>
    <cellStyle name="หมายเหตุ 4 2 3 2 3" xfId="40717" xr:uid="{A6A5BB63-75A0-4016-AA9D-EEDA2CFBEE4B}"/>
    <cellStyle name="หมายเหตุ 4 2 3 2 4" xfId="45814" xr:uid="{057AEA1A-49F1-4DAD-810E-FA50D742AAB8}"/>
    <cellStyle name="หมายเหตุ 4 2 3 3" xfId="32059" xr:uid="{E5543BF4-E2EA-4EAD-BFEF-4F6951860DF5}"/>
    <cellStyle name="หมายเหตุ 4 2 3 4" xfId="40716" xr:uid="{94BBA93C-B1DE-458B-80EA-5A4C55ED35BB}"/>
    <cellStyle name="หมายเหตุ 4 2 3 5" xfId="45813" xr:uid="{F239A0E8-AA58-4100-9821-5CAABD15EFED}"/>
    <cellStyle name="หมายเหตุ 4 2 4" xfId="18270" xr:uid="{5E3B0C16-5D9E-490B-A25B-8708A1273081}"/>
    <cellStyle name="หมายเหตุ 4 2 4 2" xfId="32061" xr:uid="{024013ED-A3BA-44BF-9C79-DAA5EAF62B0F}"/>
    <cellStyle name="หมายเหตุ 4 2 4 3" xfId="40718" xr:uid="{F84C5211-D24F-4D3D-ABCD-B0CC1342FAB2}"/>
    <cellStyle name="หมายเหตุ 4 2 4 4" xfId="45815" xr:uid="{652BBF2B-B391-48DB-BFB0-2DB829D6E72B}"/>
    <cellStyle name="หมายเหตุ 4 2 5" xfId="18271" xr:uid="{E08539E5-D486-4BFF-909A-58D976E4DC31}"/>
    <cellStyle name="หมายเหตุ 4 2 5 2" xfId="18272" xr:uid="{84C1B9D3-87A7-46D4-944B-A339D8F3800D}"/>
    <cellStyle name="หมายเหตุ 4 2 5 2 2" xfId="32063" xr:uid="{C9F36F4E-80A5-411A-8A58-6782F14B7430}"/>
    <cellStyle name="หมายเหตุ 4 2 5 2 3" xfId="40720" xr:uid="{2DD5D2C4-CD85-405B-9AEE-52D2531FA45E}"/>
    <cellStyle name="หมายเหตุ 4 2 5 2 4" xfId="45817" xr:uid="{718F63E5-8E46-4C6F-9DF2-1AFCBA4952CF}"/>
    <cellStyle name="หมายเหตุ 4 2 5 3" xfId="32062" xr:uid="{BCAFE8D9-C2E1-4140-978A-5DB745D0FE31}"/>
    <cellStyle name="หมายเหตุ 4 2 5 4" xfId="40719" xr:uid="{A2528941-2DD4-42A7-A48A-3CD9EA9D38E3}"/>
    <cellStyle name="หมายเหตุ 4 2 5 5" xfId="45816" xr:uid="{93F7EE7C-2DA4-4771-93D5-3DBCFEE916BB}"/>
    <cellStyle name="หมายเหตุ 4 2 6" xfId="18273" xr:uid="{285110E5-C5B6-45E1-A261-788F5B94500D}"/>
    <cellStyle name="หมายเหตุ 4 2 6 2" xfId="18274" xr:uid="{6EDAB4A5-EA83-44CD-912C-DA3AD0F88FC3}"/>
    <cellStyle name="หมายเหตุ 4 2 6 2 2" xfId="32065" xr:uid="{57D8A918-5A23-46F4-86B6-9FD2409A1743}"/>
    <cellStyle name="หมายเหตุ 4 2 6 2 3" xfId="40722" xr:uid="{89F6D9E4-C6E1-4DB6-A90E-C2A9C02E2E21}"/>
    <cellStyle name="หมายเหตุ 4 2 6 2 4" xfId="45819" xr:uid="{1CF50364-11C7-47C1-AA2F-84B0F6A82CD0}"/>
    <cellStyle name="หมายเหตุ 4 2 6 3" xfId="32064" xr:uid="{358DB12A-580B-414A-9CD5-365BE8358EEA}"/>
    <cellStyle name="หมายเหตุ 4 2 6 4" xfId="40721" xr:uid="{AEBBD814-84C3-4511-BEB1-67AB44F188AD}"/>
    <cellStyle name="หมายเหตุ 4 2 6 5" xfId="45818" xr:uid="{42154000-6F7D-4061-AD55-E996216D763F}"/>
    <cellStyle name="หมายเหตุ 4 2 7" xfId="18275" xr:uid="{224236FB-5F70-487D-AA65-98B9FAE6C032}"/>
    <cellStyle name="หมายเหตุ 4 2 7 2" xfId="32066" xr:uid="{EA780D09-3413-4778-A345-6278BB4B28E9}"/>
    <cellStyle name="หมายเหตุ 4 2 7 3" xfId="40723" xr:uid="{7E2981AB-1BF0-408F-8E43-000EE6BC875D}"/>
    <cellStyle name="หมายเหตุ 4 2 7 4" xfId="45820" xr:uid="{26899095-DD1E-4A79-8083-BD1328463D32}"/>
    <cellStyle name="หมายเหตุ 4 2 8" xfId="18276" xr:uid="{4BA0961E-B4C9-4143-81DD-83CEDE73F42E}"/>
    <cellStyle name="หมายเหตุ 4 2 8 2" xfId="18277" xr:uid="{9FCCF5D2-F916-4E20-93E4-D83B51801B7F}"/>
    <cellStyle name="หมายเหตุ 4 2 8 2 2" xfId="32068" xr:uid="{34755082-FCEE-4C87-BFD2-2C91C3E1F1A1}"/>
    <cellStyle name="หมายเหตุ 4 2 8 2 3" xfId="40725" xr:uid="{3D4D0797-FEFB-4CBB-99F5-280C17136466}"/>
    <cellStyle name="หมายเหตุ 4 2 8 2 4" xfId="45822" xr:uid="{A31E584B-FE59-4ED6-B172-8813B4BCDB08}"/>
    <cellStyle name="หมายเหตุ 4 2 8 3" xfId="32067" xr:uid="{5712D955-4B2B-4701-A17C-609D16D0994A}"/>
    <cellStyle name="หมายเหตุ 4 2 8 4" xfId="40724" xr:uid="{699FC10D-8DC8-47E5-AF61-32A0ED4A1C6D}"/>
    <cellStyle name="หมายเหตุ 4 2 8 5" xfId="45821" xr:uid="{715A574D-4FBE-4928-B93F-3D61E295E372}"/>
    <cellStyle name="หมายเหตุ 4 2 9" xfId="20639" xr:uid="{BDC13AA4-93BC-4D33-87BE-C5D6DF21224A}"/>
    <cellStyle name="หมายเหตุ 4 2 9 2" xfId="34118" xr:uid="{5A704EBB-3E35-452D-B3E3-056F8EB2DB6B}"/>
    <cellStyle name="หมายเหตุ 4 2 9 3" xfId="42342" xr:uid="{8458CE27-D43D-4034-A1D5-799A590C51FE}"/>
    <cellStyle name="หมายเหตุ 4 2 9 4" xfId="46746" xr:uid="{5E11E84D-37AD-4405-9FDE-3D9DA06D9A08}"/>
    <cellStyle name="หมายเหตุ 4 3" xfId="7045" xr:uid="{E9B28CF2-6B21-40F1-BC66-4D8FFACDF9C5}"/>
    <cellStyle name="หมายเหตุ 4 3 10" xfId="22830" xr:uid="{2DBDB3FB-7A8B-49C0-A31D-165262B4D8FC}"/>
    <cellStyle name="หมายเหตุ 4 3 10 2" xfId="36264" xr:uid="{AB4F8B8F-6FEC-4116-98D2-58CCB0398030}"/>
    <cellStyle name="หมายเหตุ 4 3 10 3" xfId="43938" xr:uid="{F089EFC4-1D99-46A0-8E96-4E6DED2A098A}"/>
    <cellStyle name="หมายเหตุ 4 3 10 4" xfId="47824" xr:uid="{4C910035-E190-41D1-AE60-36088BC9FC81}"/>
    <cellStyle name="หมายเหตุ 4 3 11" xfId="18278" xr:uid="{8BD2A1D9-D75B-4701-A89B-F345A4545D65}"/>
    <cellStyle name="หมายเหตุ 4 3 11 2" xfId="32069" xr:uid="{2F65FC39-E235-4E8C-BB78-844F9ACAFCC3}"/>
    <cellStyle name="หมายเหตุ 4 3 11 3" xfId="40726" xr:uid="{0C90CBAF-5374-4063-AB42-F9B96C395BCF}"/>
    <cellStyle name="หมายเหตุ 4 3 11 4" xfId="45823" xr:uid="{5DE21564-935A-480E-91DB-F055D5C1C4F6}"/>
    <cellStyle name="หมายเหตุ 4 3 12" xfId="9913" xr:uid="{2011DC50-1411-47ED-AE89-8E146EF0F91B}"/>
    <cellStyle name="หมายเหตุ 4 3 13" xfId="24533" xr:uid="{6E03FE92-0056-4C40-B750-487988EA731E}"/>
    <cellStyle name="หมายเหตุ 4 3 14" xfId="9457" xr:uid="{D6EEC127-F34D-415E-8636-C6919F723D74}"/>
    <cellStyle name="หมายเหตุ 4 3 15" xfId="43245" xr:uid="{62611749-D28D-4075-B069-B2690BD04DE1}"/>
    <cellStyle name="หมายเหตุ 4 3 2" xfId="7564" xr:uid="{3B9224A7-CBB9-48B3-86AF-CEED8581F60D}"/>
    <cellStyle name="หมายเหตุ 4 3 2 10" xfId="38152" xr:uid="{4CF02931-7B38-4C2E-9F53-A38CF3EBFD62}"/>
    <cellStyle name="หมายเหตุ 4 3 2 2" xfId="18280" xr:uid="{A24B3BEF-60A5-432E-BAAA-B1471B8C59AF}"/>
    <cellStyle name="หมายเหตุ 4 3 2 2 2" xfId="32071" xr:uid="{CDE456C4-BB77-47D3-89E0-4596457A0D4C}"/>
    <cellStyle name="หมายเหตุ 4 3 2 2 3" xfId="40728" xr:uid="{5506957F-ACFE-4CED-8884-89329A7613EB}"/>
    <cellStyle name="หมายเหตุ 4 3 2 2 4" xfId="45825" xr:uid="{2FD71DD6-F44A-41DB-82A0-94EF59E45929}"/>
    <cellStyle name="หมายเหตุ 4 3 2 3" xfId="21145" xr:uid="{83AABCD6-879D-411F-8856-519660706621}"/>
    <cellStyle name="หมายเหตุ 4 3 2 3 2" xfId="34615" xr:uid="{51206201-DA09-41C6-954A-E711A0B1A556}"/>
    <cellStyle name="หมายเหตุ 4 3 2 3 3" xfId="42725" xr:uid="{FED6E7D4-C8D5-45BD-9104-FF25A16F79DB}"/>
    <cellStyle name="หมายเหตุ 4 3 2 3 4" xfId="47051" xr:uid="{0D2A7509-EB90-43C8-A85E-2A0B699E1036}"/>
    <cellStyle name="หมายเหตุ 4 3 2 4" xfId="19418" xr:uid="{40394384-8788-49E1-AAEF-98335E500579}"/>
    <cellStyle name="หมายเหตุ 4 3 2 4 2" xfId="33083" xr:uid="{6FC7BE58-31B4-4718-AF60-14CC78214563}"/>
    <cellStyle name="หมายเหตุ 4 3 2 4 3" xfId="41596" xr:uid="{8D12A3D1-DA73-4BCB-B9AB-A708D467F4DC}"/>
    <cellStyle name="หมายเหตุ 4 3 2 4 4" xfId="46342" xr:uid="{144A562E-0B5C-45F8-8962-B381B3F0BC94}"/>
    <cellStyle name="หมายเหตุ 4 3 2 5" xfId="23335" xr:uid="{46231443-EA0E-42A6-B694-C7FB88BCAAE1}"/>
    <cellStyle name="หมายเหตุ 4 3 2 5 2" xfId="36758" xr:uid="{C761E411-148A-4C33-909E-0313034ADCE3}"/>
    <cellStyle name="หมายเหตุ 4 3 2 5 3" xfId="44288" xr:uid="{651F0E3A-87E8-406E-896E-2EC8DCCAA64F}"/>
    <cellStyle name="หมายเหตุ 4 3 2 5 4" xfId="48054" xr:uid="{0665F3CC-B565-447E-925D-7C3D6BA808EB}"/>
    <cellStyle name="หมายเหตุ 4 3 2 6" xfId="18279" xr:uid="{BEEBFABC-4B84-4364-9208-3645A11A31E3}"/>
    <cellStyle name="หมายเหตุ 4 3 2 6 2" xfId="32070" xr:uid="{2449CD96-EE96-4ADC-A4A0-362319A46EC6}"/>
    <cellStyle name="หมายเหตุ 4 3 2 6 3" xfId="40727" xr:uid="{97EC4033-25E8-48F9-989C-0D8626765A3D}"/>
    <cellStyle name="หมายเหตุ 4 3 2 6 4" xfId="45824" xr:uid="{D1D66886-859F-4A83-95A6-26164AFCE898}"/>
    <cellStyle name="หมายเหตุ 4 3 2 7" xfId="10424" xr:uid="{BB4737E7-57CC-4CDE-87FC-CB3A5FAC658B}"/>
    <cellStyle name="หมายเหตุ 4 3 2 8" xfId="25039" xr:uid="{301238F0-66C7-42F2-9C0D-21540CCAB0CC}"/>
    <cellStyle name="หมายเหตุ 4 3 2 9" xfId="9870" xr:uid="{CB7C2659-48B9-49FE-845A-07D9304816F3}"/>
    <cellStyle name="หมายเหตุ 4 3 3" xfId="18281" xr:uid="{91804FAD-A87B-4B48-A24E-2C9DD73FACAD}"/>
    <cellStyle name="หมายเหตุ 4 3 3 2" xfId="32072" xr:uid="{EA115B4B-832C-4B36-AAC2-B22F74FBB546}"/>
    <cellStyle name="หมายเหตุ 4 3 3 3" xfId="40729" xr:uid="{2F974D1E-59F6-42F7-B052-687D996BC485}"/>
    <cellStyle name="หมายเหตุ 4 3 3 4" xfId="45826" xr:uid="{11631FB2-2469-4C0F-BF8B-75191FDA4908}"/>
    <cellStyle name="หมายเหตุ 4 3 4" xfId="18282" xr:uid="{F36AB87E-0C3B-4997-BA62-3D6F7143F16A}"/>
    <cellStyle name="หมายเหตุ 4 3 4 2" xfId="18283" xr:uid="{2AD63086-C79F-433F-90E0-2893EB0F3C58}"/>
    <cellStyle name="หมายเหตุ 4 3 4 2 2" xfId="32074" xr:uid="{0281436E-9BC5-4B80-A031-FB0D0DCE5AF3}"/>
    <cellStyle name="หมายเหตุ 4 3 4 2 3" xfId="40731" xr:uid="{78327974-6FB4-4040-871E-4F1637DF1D17}"/>
    <cellStyle name="หมายเหตุ 4 3 4 2 4" xfId="45828" xr:uid="{8A9E890C-C4A0-4030-942C-171928E1F9CA}"/>
    <cellStyle name="หมายเหตุ 4 3 4 3" xfId="32073" xr:uid="{030F9EEC-9D96-407D-9A46-7F78C9490503}"/>
    <cellStyle name="หมายเหตุ 4 3 4 4" xfId="40730" xr:uid="{C6641D56-C8D4-4A51-8C75-44167C6BCD74}"/>
    <cellStyle name="หมายเหตุ 4 3 4 5" xfId="45827" xr:uid="{648BD128-1B9F-4AB8-AE5C-AFD319AA6278}"/>
    <cellStyle name="หมายเหตุ 4 3 5" xfId="18284" xr:uid="{04B20F2A-0252-47E1-94FB-7A307256C9CE}"/>
    <cellStyle name="หมายเหตุ 4 3 5 2" xfId="18285" xr:uid="{47D8EE76-8A34-4D3A-A2BB-ABAE75945828}"/>
    <cellStyle name="หมายเหตุ 4 3 5 2 2" xfId="32076" xr:uid="{E9DE6EF3-C1E0-4CE9-ABB1-AFCAF82D7486}"/>
    <cellStyle name="หมายเหตุ 4 3 5 2 3" xfId="40733" xr:uid="{5E3BC4B9-68A9-4D02-9FAD-D6F83C314178}"/>
    <cellStyle name="หมายเหตุ 4 3 5 2 4" xfId="45830" xr:uid="{CE364CFD-9044-473A-89B4-C53CB53A2FFC}"/>
    <cellStyle name="หมายเหตุ 4 3 5 3" xfId="32075" xr:uid="{1915E0A8-4DB2-4C73-B54B-861C48BA7293}"/>
    <cellStyle name="หมายเหตุ 4 3 5 4" xfId="40732" xr:uid="{8BCF7888-CCD6-4F8B-9AD2-AD67B0BFE75A}"/>
    <cellStyle name="หมายเหตุ 4 3 5 5" xfId="45829" xr:uid="{43A64F10-3C1F-44CD-B445-5DEFA40C38A1}"/>
    <cellStyle name="หมายเหตุ 4 3 6" xfId="18286" xr:uid="{285CEC34-89D3-4775-A21A-ADB26D58F26B}"/>
    <cellStyle name="หมายเหตุ 4 3 6 2" xfId="32077" xr:uid="{1AE967DC-8565-442E-87E6-A27039C26B84}"/>
    <cellStyle name="หมายเหตุ 4 3 6 3" xfId="40734" xr:uid="{DAC0C992-47BC-4FD7-9F90-C6139F08DC7B}"/>
    <cellStyle name="หมายเหตุ 4 3 6 4" xfId="45831" xr:uid="{F2E7ED15-E2BE-4C6B-8EBB-AE08C768E99E}"/>
    <cellStyle name="หมายเหตุ 4 3 7" xfId="18287" xr:uid="{0E847BC9-D6A8-47F0-A18B-6954E398946F}"/>
    <cellStyle name="หมายเหตุ 4 3 7 2" xfId="18288" xr:uid="{75904E7E-68B4-430E-B876-4EC08F8DDF7D}"/>
    <cellStyle name="หมายเหตุ 4 3 7 2 2" xfId="32079" xr:uid="{1266A0B4-2A4E-4FEC-8A56-C44A6708D463}"/>
    <cellStyle name="หมายเหตุ 4 3 7 2 3" xfId="40736" xr:uid="{DC552E19-CEC4-4121-BFD0-90E5A730840F}"/>
    <cellStyle name="หมายเหตุ 4 3 7 2 4" xfId="45833" xr:uid="{9E4B37D4-8DE0-4576-B71A-91D018EAEB71}"/>
    <cellStyle name="หมายเหตุ 4 3 7 3" xfId="32078" xr:uid="{3FDE7BD4-C7B8-41C9-84F8-753DB9CD4A71}"/>
    <cellStyle name="หมายเหตุ 4 3 7 4" xfId="40735" xr:uid="{06C2DA5A-C379-4AEC-BD83-CD0656DD490F}"/>
    <cellStyle name="หมายเหตุ 4 3 7 5" xfId="45832" xr:uid="{7F7F1D2D-AA76-4330-A697-A5082779B5D3}"/>
    <cellStyle name="หมายเหตุ 4 3 8" xfId="20640" xr:uid="{D04C283A-540A-412A-BFE8-2F995215C38D}"/>
    <cellStyle name="หมายเหตุ 4 3 8 2" xfId="34119" xr:uid="{63E051F2-E9D2-4413-867D-ECD99EDDCA22}"/>
    <cellStyle name="หมายเหตุ 4 3 8 3" xfId="42343" xr:uid="{42348E07-5E50-43F2-9358-D2EB69BC933D}"/>
    <cellStyle name="หมายเหตุ 4 3 8 4" xfId="46747" xr:uid="{9417E231-7DD7-4A27-89BA-75A47E4E1830}"/>
    <cellStyle name="หมายเหตุ 4 3 9" xfId="21385" xr:uid="{AE0607D7-AE88-4725-98B7-DBABD4408BF7}"/>
    <cellStyle name="หมายเหตุ 4 3 9 2" xfId="34851" xr:uid="{FF74DA42-934E-404E-9BE4-1FC799A7C56D}"/>
    <cellStyle name="หมายเหตุ 4 3 9 3" xfId="42887" xr:uid="{F6FB29D2-AE06-4BA2-83DF-989DF9DB553C}"/>
    <cellStyle name="หมายเหตุ 4 3 9 4" xfId="47155" xr:uid="{D0E07194-FEE8-42D3-8775-FF97B1A8D002}"/>
    <cellStyle name="หมายเหตุ 4 4" xfId="7046" xr:uid="{BAB35E56-933C-424B-9864-547AA891D53A}"/>
    <cellStyle name="หมายเหตุ 4 4 10" xfId="22831" xr:uid="{20AD6512-6786-4156-AEDD-1233F60D5707}"/>
    <cellStyle name="หมายเหตุ 4 4 10 2" xfId="36265" xr:uid="{4675B875-BFCB-4C3F-ACFF-3B988584703E}"/>
    <cellStyle name="หมายเหตุ 4 4 10 3" xfId="43939" xr:uid="{902942E7-3E83-46CB-A149-A5A039F36768}"/>
    <cellStyle name="หมายเหตุ 4 4 10 4" xfId="47825" xr:uid="{CE4C5EAD-0B99-407E-BF28-52B2128B39E8}"/>
    <cellStyle name="หมายเหตุ 4 4 11" xfId="18289" xr:uid="{3D288800-835F-4641-8638-08CFDA67D22B}"/>
    <cellStyle name="หมายเหตุ 4 4 11 2" xfId="32080" xr:uid="{B8AB1942-86A1-4A2D-AEE2-7085A1433BC3}"/>
    <cellStyle name="หมายเหตุ 4 4 11 3" xfId="40737" xr:uid="{F4340C18-D868-494F-9536-820ED7EDC7B0}"/>
    <cellStyle name="หมายเหตุ 4 4 11 4" xfId="45834" xr:uid="{FFAEA94E-1516-49F0-90AC-962AD285E336}"/>
    <cellStyle name="หมายเหตุ 4 4 12" xfId="9914" xr:uid="{445F35F6-1A6B-4E2F-8E1C-9F94F2A5B961}"/>
    <cellStyle name="หมายเหตุ 4 4 13" xfId="24534" xr:uid="{EB38366B-0A7E-4906-956A-2BE2998355A3}"/>
    <cellStyle name="หมายเหตุ 4 4 14" xfId="8373" xr:uid="{F33A77B0-CEA0-4888-8A93-AA88A2E13D64}"/>
    <cellStyle name="หมายเหตุ 4 4 15" xfId="38453" xr:uid="{6920EF1D-9C07-48D2-9D07-B89068481B0A}"/>
    <cellStyle name="หมายเหตุ 4 4 2" xfId="7565" xr:uid="{E66BEBD1-7B1C-4CE8-95E6-EF26A35D1276}"/>
    <cellStyle name="หมายเหตุ 4 4 2 10" xfId="38151" xr:uid="{E46EE0E0-49CB-4DEB-97F5-3196631EE95E}"/>
    <cellStyle name="หมายเหตุ 4 4 2 2" xfId="18291" xr:uid="{A19169CE-23C6-4C8B-A0CC-771F4D746119}"/>
    <cellStyle name="หมายเหตุ 4 4 2 2 2" xfId="32082" xr:uid="{8150E5E2-E12E-4AAC-BE27-92F769145CE9}"/>
    <cellStyle name="หมายเหตุ 4 4 2 2 3" xfId="40739" xr:uid="{99B0AD44-3327-4BCA-AB6E-4BF881442E6A}"/>
    <cellStyle name="หมายเหตุ 4 4 2 2 4" xfId="45836" xr:uid="{C2C1F522-602D-4CB4-A771-25BC7AE41155}"/>
    <cellStyle name="หมายเหตุ 4 4 2 3" xfId="21146" xr:uid="{6A42777F-04B8-4F7F-A0BD-89540339B52F}"/>
    <cellStyle name="หมายเหตุ 4 4 2 3 2" xfId="34616" xr:uid="{581274B2-CF45-4D45-9157-2CF776E71123}"/>
    <cellStyle name="หมายเหตุ 4 4 2 3 3" xfId="42726" xr:uid="{00B079ED-E937-41B0-9940-903F25B3F95E}"/>
    <cellStyle name="หมายเหตุ 4 4 2 3 4" xfId="47052" xr:uid="{15B19503-63B7-4233-B64D-5F1B3683B32B}"/>
    <cellStyle name="หมายเหตุ 4 4 2 4" xfId="19023" xr:uid="{C169261B-72BA-415E-85A6-89A1DF2471B9}"/>
    <cellStyle name="หมายเหตุ 4 4 2 4 2" xfId="32720" xr:uid="{BCAFC66B-2B31-4272-A391-FE0F5D4D39EF}"/>
    <cellStyle name="หมายเหตุ 4 4 2 4 3" xfId="41256" xr:uid="{16B21420-5E81-4E83-83C9-03381723C609}"/>
    <cellStyle name="หมายเหตุ 4 4 2 4 4" xfId="46130" xr:uid="{4C467F8F-CE87-414C-A98D-CA3DB774F895}"/>
    <cellStyle name="หมายเหตุ 4 4 2 5" xfId="23336" xr:uid="{FE88E2FB-A0F9-4E86-8F26-00EBBDEAB507}"/>
    <cellStyle name="หมายเหตุ 4 4 2 5 2" xfId="36759" xr:uid="{D2EA0640-0610-44CD-BD8C-3428FF010939}"/>
    <cellStyle name="หมายเหตุ 4 4 2 5 3" xfId="44289" xr:uid="{C69F625B-C33C-4AD4-8DD3-DE0901381FD3}"/>
    <cellStyle name="หมายเหตุ 4 4 2 5 4" xfId="48055" xr:uid="{BBAF290C-89F1-40B7-901B-15003D9A77D1}"/>
    <cellStyle name="หมายเหตุ 4 4 2 6" xfId="18290" xr:uid="{DE93747D-EE27-471C-A369-D9FF8546B6A1}"/>
    <cellStyle name="หมายเหตุ 4 4 2 6 2" xfId="32081" xr:uid="{AF03BFA2-F19E-4405-A0E8-70C1CCF8C95F}"/>
    <cellStyle name="หมายเหตุ 4 4 2 6 3" xfId="40738" xr:uid="{D6541FE2-FA17-4101-BB1E-E6F37749884F}"/>
    <cellStyle name="หมายเหตุ 4 4 2 6 4" xfId="45835" xr:uid="{8B4796A2-5998-4814-8AE3-F68ACA65A392}"/>
    <cellStyle name="หมายเหตุ 4 4 2 7" xfId="10425" xr:uid="{D26D1DE9-06D7-4878-8340-97C5489618FE}"/>
    <cellStyle name="หมายเหตุ 4 4 2 8" xfId="25040" xr:uid="{6FED600E-8ECE-4B58-B759-65DFBB5BFE79}"/>
    <cellStyle name="หมายเหตุ 4 4 2 9" xfId="9872" xr:uid="{6EF3461E-5590-4EE1-B7CC-69B80EC9F126}"/>
    <cellStyle name="หมายเหตุ 4 4 3" xfId="18292" xr:uid="{3D3920E0-4ED5-4E0A-AC47-F54223D93C48}"/>
    <cellStyle name="หมายเหตุ 4 4 3 2" xfId="32083" xr:uid="{BDF93BB8-B3F7-4A40-95DE-A1CF1535F47E}"/>
    <cellStyle name="หมายเหตุ 4 4 3 3" xfId="40740" xr:uid="{07F66843-C930-4ECE-8835-8D9A10626DF5}"/>
    <cellStyle name="หมายเหตุ 4 4 3 4" xfId="45837" xr:uid="{533AFBF3-726E-433E-ACC2-A50FA75739A9}"/>
    <cellStyle name="หมายเหตุ 4 4 4" xfId="18293" xr:uid="{C91414CB-85EB-4376-B1F6-A058DB1BAC66}"/>
    <cellStyle name="หมายเหตุ 4 4 4 2" xfId="18294" xr:uid="{BCE61738-4798-4434-951E-EE6B56CE3A76}"/>
    <cellStyle name="หมายเหตุ 4 4 4 2 2" xfId="32085" xr:uid="{BB68E42D-7E2C-4E4C-910E-17DC4401F373}"/>
    <cellStyle name="หมายเหตุ 4 4 4 2 3" xfId="40742" xr:uid="{46463B78-1970-4300-B3B0-E98556382FFB}"/>
    <cellStyle name="หมายเหตุ 4 4 4 2 4" xfId="45839" xr:uid="{08F8F676-55D0-4F8D-AA52-410E2370772D}"/>
    <cellStyle name="หมายเหตุ 4 4 4 3" xfId="32084" xr:uid="{E4EFCE8B-1B86-43B9-8C48-02416EECB9FA}"/>
    <cellStyle name="หมายเหตุ 4 4 4 4" xfId="40741" xr:uid="{06FE7677-AC87-4B0C-8AEA-25218747211D}"/>
    <cellStyle name="หมายเหตุ 4 4 4 5" xfId="45838" xr:uid="{B25A02B1-8F5A-4F36-A2AC-118D472112C7}"/>
    <cellStyle name="หมายเหตุ 4 4 5" xfId="18295" xr:uid="{F0360BC8-F37B-43C2-9DDD-805F32426F0D}"/>
    <cellStyle name="หมายเหตุ 4 4 5 2" xfId="18296" xr:uid="{E109F526-A696-4510-A387-30BC717C1C49}"/>
    <cellStyle name="หมายเหตุ 4 4 5 2 2" xfId="32087" xr:uid="{C08EE250-53E8-4FF4-9F42-7D60ED167C74}"/>
    <cellStyle name="หมายเหตุ 4 4 5 2 3" xfId="40744" xr:uid="{1C4592DD-C826-4B97-AF76-C0912F97E511}"/>
    <cellStyle name="หมายเหตุ 4 4 5 2 4" xfId="45841" xr:uid="{80830CC0-D236-47FB-87B8-B66FDA9A4093}"/>
    <cellStyle name="หมายเหตุ 4 4 5 3" xfId="32086" xr:uid="{2C578D41-BE10-4AE0-AFEB-EB7219789EB8}"/>
    <cellStyle name="หมายเหตุ 4 4 5 4" xfId="40743" xr:uid="{E8E75F62-456E-4621-B49F-504AA5FEE684}"/>
    <cellStyle name="หมายเหตุ 4 4 5 5" xfId="45840" xr:uid="{53B4F645-C8D1-4941-B6FA-CC22EAE619FE}"/>
    <cellStyle name="หมายเหตุ 4 4 6" xfId="18297" xr:uid="{C2FD90CC-7B91-4067-9E32-00AA7440918D}"/>
    <cellStyle name="หมายเหตุ 4 4 6 2" xfId="32088" xr:uid="{B452C9B4-DA8D-4479-B1AE-5711830C9817}"/>
    <cellStyle name="หมายเหตุ 4 4 6 3" xfId="40745" xr:uid="{32F2D1C7-793C-400F-8830-DF392B1F4FEC}"/>
    <cellStyle name="หมายเหตุ 4 4 6 4" xfId="45842" xr:uid="{B67A873D-85B4-43DF-AD97-79E043AEBEFA}"/>
    <cellStyle name="หมายเหตุ 4 4 7" xfId="18298" xr:uid="{1ABCDC4D-97BC-4845-95DD-E62CAEF42AF5}"/>
    <cellStyle name="หมายเหตุ 4 4 7 2" xfId="18299" xr:uid="{1C07A223-C079-4A06-BFD5-C4DC6773435D}"/>
    <cellStyle name="หมายเหตุ 4 4 7 2 2" xfId="32090" xr:uid="{536C2720-974A-42EE-8E94-228C079DC662}"/>
    <cellStyle name="หมายเหตุ 4 4 7 2 3" xfId="40747" xr:uid="{22EC3DCC-AA27-449B-B9D7-13DE79560210}"/>
    <cellStyle name="หมายเหตุ 4 4 7 2 4" xfId="45844" xr:uid="{7B0E9F27-C010-4EB9-A7B4-620CD4F08BB2}"/>
    <cellStyle name="หมายเหตุ 4 4 7 3" xfId="32089" xr:uid="{713A0971-6853-4CA7-9F64-201F74B232E4}"/>
    <cellStyle name="หมายเหตุ 4 4 7 4" xfId="40746" xr:uid="{A3AFE278-9713-468B-9657-F08F0DE146F5}"/>
    <cellStyle name="หมายเหตุ 4 4 7 5" xfId="45843" xr:uid="{F86C7618-809D-41E6-959B-0A06928B9E51}"/>
    <cellStyle name="หมายเหตุ 4 4 8" xfId="20641" xr:uid="{D4CC753D-C391-4BA0-BC3F-5A8C92F68CDC}"/>
    <cellStyle name="หมายเหตุ 4 4 8 2" xfId="34120" xr:uid="{28268B32-8763-4FBC-A3CE-38EB98099FC9}"/>
    <cellStyle name="หมายเหตุ 4 4 8 3" xfId="42344" xr:uid="{9A209E9F-25FB-44B1-9D6F-C1B982EBC0C9}"/>
    <cellStyle name="หมายเหตุ 4 4 8 4" xfId="46748" xr:uid="{A8A3E0D7-458A-49F4-9994-AD7FC28E17BF}"/>
    <cellStyle name="หมายเหตุ 4 4 9" xfId="21384" xr:uid="{205B0F0E-6851-4345-8AD5-5DBCFF1D075F}"/>
    <cellStyle name="หมายเหตุ 4 4 9 2" xfId="34850" xr:uid="{6BF2F6E6-FC93-4A0C-AC19-349702561A4B}"/>
    <cellStyle name="หมายเหตุ 4 4 9 3" xfId="42886" xr:uid="{D7CFEA1F-7A60-481D-99E4-855C32B05929}"/>
    <cellStyle name="หมายเหตุ 4 4 9 4" xfId="47154" xr:uid="{F9BD2DD0-5AEC-49C7-8CA4-1BAE8F97BBAF}"/>
    <cellStyle name="หมายเหตุ 4 5" xfId="7047" xr:uid="{53C2727B-BE6C-4672-822F-A2884C80212E}"/>
    <cellStyle name="หมายเหตุ 4 5 10" xfId="22832" xr:uid="{C2F123E8-8126-40FC-8EEC-56A64204B257}"/>
    <cellStyle name="หมายเหตุ 4 5 10 2" xfId="36266" xr:uid="{9474EEA9-58AE-45A9-8EE5-A8D89C24BEF2}"/>
    <cellStyle name="หมายเหตุ 4 5 10 3" xfId="43940" xr:uid="{A6B4EAED-B9D2-4E71-B6A6-302F03A98B56}"/>
    <cellStyle name="หมายเหตุ 4 5 10 4" xfId="47826" xr:uid="{C94CA2CC-3EF4-418B-9CA9-4D6AE46080F7}"/>
    <cellStyle name="หมายเหตุ 4 5 11" xfId="18300" xr:uid="{51B5EFBC-260E-460F-A5CC-C3E4699F3BA6}"/>
    <cellStyle name="หมายเหตุ 4 5 11 2" xfId="32091" xr:uid="{27B19C49-18D8-4D70-AA9E-8A59A8B020B6}"/>
    <cellStyle name="หมายเหตุ 4 5 11 3" xfId="40748" xr:uid="{486C1352-B55F-47DB-A786-6198CCA94961}"/>
    <cellStyle name="หมายเหตุ 4 5 11 4" xfId="45845" xr:uid="{E34BE209-155C-4DDB-AA97-D047D0F4BEFC}"/>
    <cellStyle name="หมายเหตุ 4 5 12" xfId="9915" xr:uid="{3646CB4A-0F60-4E8F-B447-CF4632C91D6D}"/>
    <cellStyle name="หมายเหตุ 4 5 13" xfId="24535" xr:uid="{6F89ABE7-EE90-4873-BDE5-E3CA57A52E13}"/>
    <cellStyle name="หมายเหตุ 4 5 14" xfId="8374" xr:uid="{0AA5290F-B7BC-46FA-B0A3-F0D3205AF33C}"/>
    <cellStyle name="หมายเหตุ 4 5 15" xfId="43005" xr:uid="{653EF673-0D75-4612-904C-371B2D33369B}"/>
    <cellStyle name="หมายเหตุ 4 5 2" xfId="7566" xr:uid="{EB4E9B44-CB6C-4535-84A2-DA8A49B327F4}"/>
    <cellStyle name="หมายเหตุ 4 5 2 10" xfId="29729" xr:uid="{C306A4DF-8FA8-4E00-9708-98A68951BC66}"/>
    <cellStyle name="หมายเหตุ 4 5 2 2" xfId="18302" xr:uid="{FBE687DC-5EA0-4EEA-91E0-E1CC5839B8EE}"/>
    <cellStyle name="หมายเหตุ 4 5 2 2 2" xfId="32093" xr:uid="{373958CF-061F-4711-A2D1-207DB336F85E}"/>
    <cellStyle name="หมายเหตุ 4 5 2 2 3" xfId="40750" xr:uid="{32DBB210-431E-407D-B1A1-4F574E9A9B20}"/>
    <cellStyle name="หมายเหตุ 4 5 2 2 4" xfId="45847" xr:uid="{49A291FC-FFC2-4318-81BA-57BC465A7C4D}"/>
    <cellStyle name="หมายเหตุ 4 5 2 3" xfId="21147" xr:uid="{E9FD8A9E-4485-4D38-BEC4-AF6E03BBD213}"/>
    <cellStyle name="หมายเหตุ 4 5 2 3 2" xfId="34617" xr:uid="{1DEEEE99-534F-4897-ACB6-00CF15401FB5}"/>
    <cellStyle name="หมายเหตุ 4 5 2 3 3" xfId="42727" xr:uid="{8893B2E4-89C5-4AB9-B9E0-60B0F40988CC}"/>
    <cellStyle name="หมายเหตุ 4 5 2 3 4" xfId="47053" xr:uid="{A1315C0D-421F-49AB-BAE8-08EA1F9B832C}"/>
    <cellStyle name="หมายเหตุ 4 5 2 4" xfId="19419" xr:uid="{6A9E4B66-F903-41DA-BDAF-613323D59E06}"/>
    <cellStyle name="หมายเหตุ 4 5 2 4 2" xfId="33084" xr:uid="{DB6E4C40-D4E4-4B10-822E-03A193D83514}"/>
    <cellStyle name="หมายเหตุ 4 5 2 4 3" xfId="41597" xr:uid="{9E2C27E1-5E6B-44E2-9615-7DBBB3041C4C}"/>
    <cellStyle name="หมายเหตุ 4 5 2 4 4" xfId="46343" xr:uid="{FC0DD72B-309B-40DD-8464-8D3E338B5832}"/>
    <cellStyle name="หมายเหตุ 4 5 2 5" xfId="23337" xr:uid="{84FF2907-B9F4-44C8-8B34-C59737140693}"/>
    <cellStyle name="หมายเหตุ 4 5 2 5 2" xfId="36760" xr:uid="{65F2E577-B594-4374-B0D8-DC9CBEC83177}"/>
    <cellStyle name="หมายเหตุ 4 5 2 5 3" xfId="44290" xr:uid="{90F564F0-AAE4-4A9B-81C8-32247809585D}"/>
    <cellStyle name="หมายเหตุ 4 5 2 5 4" xfId="48056" xr:uid="{C43D20C0-B995-40AC-A83F-E1338533A9A2}"/>
    <cellStyle name="หมายเหตุ 4 5 2 6" xfId="18301" xr:uid="{374332BC-5E63-4669-B446-A133D91EC73B}"/>
    <cellStyle name="หมายเหตุ 4 5 2 6 2" xfId="32092" xr:uid="{F3BB7CF0-5CB1-4276-BC86-C8EB291A9954}"/>
    <cellStyle name="หมายเหตุ 4 5 2 6 3" xfId="40749" xr:uid="{FDAB43A3-295F-4458-92E2-FE05F53936AC}"/>
    <cellStyle name="หมายเหตุ 4 5 2 6 4" xfId="45846" xr:uid="{8B6FB37B-9C10-47DE-8895-EC4455FACA38}"/>
    <cellStyle name="หมายเหตุ 4 5 2 7" xfId="10426" xr:uid="{0056F8EC-E063-4FFE-A3AB-8630F96FE01D}"/>
    <cellStyle name="หมายเหตุ 4 5 2 8" xfId="25041" xr:uid="{8E1AB790-48EA-48E7-A23C-C42452DEA661}"/>
    <cellStyle name="หมายเหตุ 4 5 2 9" xfId="32445" xr:uid="{A5A04C00-AC91-423D-92EE-472112157512}"/>
    <cellStyle name="หมายเหตุ 4 5 3" xfId="18303" xr:uid="{046D7A1D-2B2D-4CD6-B2CF-46C39D284AAB}"/>
    <cellStyle name="หมายเหตุ 4 5 3 2" xfId="32094" xr:uid="{9C877B7F-AB55-45A7-8AE0-B597EA7B799B}"/>
    <cellStyle name="หมายเหตุ 4 5 3 3" xfId="40751" xr:uid="{CE743F9E-2403-4FE2-B1BC-ABC2D9DB33E7}"/>
    <cellStyle name="หมายเหตุ 4 5 3 4" xfId="45848" xr:uid="{5BB7A08F-64E5-496F-B5EF-9D53B7A04098}"/>
    <cellStyle name="หมายเหตุ 4 5 4" xfId="18304" xr:uid="{6E2370E9-0FCB-41C2-A03B-703AFF112741}"/>
    <cellStyle name="หมายเหตุ 4 5 4 2" xfId="18305" xr:uid="{EE7AECF8-86E8-4C0D-A544-2FCCB8887276}"/>
    <cellStyle name="หมายเหตุ 4 5 4 2 2" xfId="32096" xr:uid="{33E4BEB9-C54A-498D-AEAA-9A798D488004}"/>
    <cellStyle name="หมายเหตุ 4 5 4 2 3" xfId="40753" xr:uid="{37F4DF30-864C-49D6-94FB-BA2F1E7CE00C}"/>
    <cellStyle name="หมายเหตุ 4 5 4 2 4" xfId="45850" xr:uid="{4164CF9C-F3D1-4F28-954A-DD608AE436B0}"/>
    <cellStyle name="หมายเหตุ 4 5 4 3" xfId="32095" xr:uid="{7DFD546D-817D-4BDD-B5BA-1EDAF507E568}"/>
    <cellStyle name="หมายเหตุ 4 5 4 4" xfId="40752" xr:uid="{AE22FE53-68CF-4D43-8BB4-0DF433A863D6}"/>
    <cellStyle name="หมายเหตุ 4 5 4 5" xfId="45849" xr:uid="{44500347-5646-4478-B2F2-B45C0F32CB42}"/>
    <cellStyle name="หมายเหตุ 4 5 5" xfId="18306" xr:uid="{3A40D048-8323-4102-BE6A-14D1768BC029}"/>
    <cellStyle name="หมายเหตุ 4 5 5 2" xfId="18307" xr:uid="{576FFC67-5EAD-4952-B5CC-C053034D478E}"/>
    <cellStyle name="หมายเหตุ 4 5 5 2 2" xfId="32098" xr:uid="{F61A9573-109D-4B08-A59D-FFA827DA9EE2}"/>
    <cellStyle name="หมายเหตุ 4 5 5 2 3" xfId="40755" xr:uid="{008ABB43-5CEF-4A77-AC18-F15A7D17A4C0}"/>
    <cellStyle name="หมายเหตุ 4 5 5 2 4" xfId="45852" xr:uid="{36B9C8B1-8700-473F-8A2D-6F3F098FF14A}"/>
    <cellStyle name="หมายเหตุ 4 5 5 3" xfId="32097" xr:uid="{67F90428-BDC5-482A-ACEA-8D9661692B40}"/>
    <cellStyle name="หมายเหตุ 4 5 5 4" xfId="40754" xr:uid="{D4A55B82-8319-41C9-B623-DC511B0B1326}"/>
    <cellStyle name="หมายเหตุ 4 5 5 5" xfId="45851" xr:uid="{366ED14F-28BC-4D80-B737-A03EEF98DDB2}"/>
    <cellStyle name="หมายเหตุ 4 5 6" xfId="18308" xr:uid="{0B6892DE-C672-4D8B-93D3-8AC1A5C684BA}"/>
    <cellStyle name="หมายเหตุ 4 5 6 2" xfId="32099" xr:uid="{42ED5A2D-4D3F-4CB3-9667-C05793C90322}"/>
    <cellStyle name="หมายเหตุ 4 5 6 3" xfId="40756" xr:uid="{575BC813-61C8-43C5-839B-69A9F64BB29B}"/>
    <cellStyle name="หมายเหตุ 4 5 6 4" xfId="45853" xr:uid="{4E5B6B45-FA88-4311-A9D5-64C480470838}"/>
    <cellStyle name="หมายเหตุ 4 5 7" xfId="18309" xr:uid="{25C2A63A-337B-494D-827D-4E15209889B1}"/>
    <cellStyle name="หมายเหตุ 4 5 7 2" xfId="18310" xr:uid="{E52058D7-45A5-410E-A73E-F867FB1FBF3D}"/>
    <cellStyle name="หมายเหตุ 4 5 7 2 2" xfId="32101" xr:uid="{6A94B8C6-627E-45C5-B613-7F36CBF35717}"/>
    <cellStyle name="หมายเหตุ 4 5 7 2 3" xfId="40758" xr:uid="{270A38A1-91FF-48C9-8479-3813FDA96230}"/>
    <cellStyle name="หมายเหตุ 4 5 7 2 4" xfId="45855" xr:uid="{05CF0F84-B145-4C2A-B662-93A7F06C3B7F}"/>
    <cellStyle name="หมายเหตุ 4 5 7 3" xfId="32100" xr:uid="{123F4920-057B-4C28-AECB-D8D933D08629}"/>
    <cellStyle name="หมายเหตุ 4 5 7 4" xfId="40757" xr:uid="{1A53F1F9-6BCC-449A-86AC-ED30A875DDBD}"/>
    <cellStyle name="หมายเหตุ 4 5 7 5" xfId="45854" xr:uid="{0888672B-088F-4527-A9E6-56A2E460A4B5}"/>
    <cellStyle name="หมายเหตุ 4 5 8" xfId="20642" xr:uid="{4E06529A-FC37-4ADB-82B5-26B4D5A15528}"/>
    <cellStyle name="หมายเหตุ 4 5 8 2" xfId="34121" xr:uid="{C5D929C3-C046-46CB-B4E1-319CE133F790}"/>
    <cellStyle name="หมายเหตุ 4 5 8 3" xfId="42345" xr:uid="{15DF2803-434E-4932-8E0D-D285CD49F72C}"/>
    <cellStyle name="หมายเหตุ 4 5 8 4" xfId="46749" xr:uid="{EAA0989D-A8F4-4DD0-8BAC-F8CE8DF19106}"/>
    <cellStyle name="หมายเหตุ 4 5 9" xfId="21383" xr:uid="{79E4C28E-434A-4623-9104-4CEE6A19848A}"/>
    <cellStyle name="หมายเหตุ 4 5 9 2" xfId="34849" xr:uid="{4A366419-1321-4C2B-A93A-E527931E017C}"/>
    <cellStyle name="หมายเหตุ 4 5 9 3" xfId="42885" xr:uid="{2743944D-7920-4C0B-8FDA-95F99A3C6410}"/>
    <cellStyle name="หมายเหตุ 4 5 9 4" xfId="47153" xr:uid="{15C49C9A-540A-4EB9-9761-10207919BDE1}"/>
    <cellStyle name="หมายเหตุ 4 6" xfId="7048" xr:uid="{C0936422-F355-45CD-B0F0-A576155917AC}"/>
    <cellStyle name="หมายเหตุ 4 6 10" xfId="18311" xr:uid="{2C28F62D-37D9-43C7-989A-0FF753E76978}"/>
    <cellStyle name="หมายเหตุ 4 6 10 2" xfId="32102" xr:uid="{8B540246-4FDB-46BC-BB0C-CDE505039087}"/>
    <cellStyle name="หมายเหตุ 4 6 10 3" xfId="40759" xr:uid="{79937675-6C52-4074-97DC-47FF8B9B6B40}"/>
    <cellStyle name="หมายเหตุ 4 6 10 4" xfId="45856" xr:uid="{66010600-46AF-4816-90CC-3E59B51848E9}"/>
    <cellStyle name="หมายเหตุ 4 6 11" xfId="9916" xr:uid="{55CC106D-4AAF-4120-B97F-2FFFF0ADECF3}"/>
    <cellStyle name="หมายเหตุ 4 6 12" xfId="24536" xr:uid="{621A64BE-A924-4D96-81C0-EFE1AAE6188D}"/>
    <cellStyle name="หมายเหตุ 4 6 13" xfId="9458" xr:uid="{AE8E5117-BD05-4075-BF58-F973F7FAB0D8}"/>
    <cellStyle name="หมายเหตุ 4 6 14" xfId="43416" xr:uid="{4D329D29-662F-4F03-82CC-78BD5BC61AA8}"/>
    <cellStyle name="หมายเหตุ 4 6 2" xfId="7567" xr:uid="{A873478E-0A30-4F23-A3B2-FD994285A94D}"/>
    <cellStyle name="หมายเหตุ 4 6 2 10" xfId="43056" xr:uid="{23D6126A-3771-4627-8C8C-F99EFB4221BA}"/>
    <cellStyle name="หมายเหตุ 4 6 2 2" xfId="18313" xr:uid="{E12DC99A-FEE7-4568-BA74-7192E0466A33}"/>
    <cellStyle name="หมายเหตุ 4 6 2 2 2" xfId="32104" xr:uid="{26C7BA5D-E6D9-4F77-818A-3EE80B1BF155}"/>
    <cellStyle name="หมายเหตุ 4 6 2 2 3" xfId="40761" xr:uid="{5EC27C68-7722-4179-BAF7-4C2E5FF0AE7A}"/>
    <cellStyle name="หมายเหตุ 4 6 2 2 4" xfId="45858" xr:uid="{6BE99083-C3B4-462B-9867-697FEA5638F8}"/>
    <cellStyle name="หมายเหตุ 4 6 2 3" xfId="21148" xr:uid="{63020FE2-BCEE-4AF7-8816-38BA1D2E3561}"/>
    <cellStyle name="หมายเหตุ 4 6 2 3 2" xfId="34618" xr:uid="{2DEAD357-6B5D-4B64-B041-5B729DBF03B7}"/>
    <cellStyle name="หมายเหตุ 4 6 2 3 3" xfId="42728" xr:uid="{3334C429-4B01-4B88-A6C1-3F85434D9A6E}"/>
    <cellStyle name="หมายเหตุ 4 6 2 3 4" xfId="47054" xr:uid="{DAC25F43-11BF-4026-A030-1E0159EDB88B}"/>
    <cellStyle name="หมายเหตุ 4 6 2 4" xfId="20363" xr:uid="{7307F650-1902-45B0-97C7-FA19EB12C0AC}"/>
    <cellStyle name="หมายเหตุ 4 6 2 4 2" xfId="33869" xr:uid="{74964A45-DCDE-4E25-95F4-8F66A2852EB8}"/>
    <cellStyle name="หมายเหตุ 4 6 2 4 3" xfId="42134" xr:uid="{5C9576CF-B610-427C-A012-0F8EF9319E10}"/>
    <cellStyle name="หมายเหตุ 4 6 2 4 4" xfId="46559" xr:uid="{9149835D-4B59-4133-94DD-ABB6299AFA45}"/>
    <cellStyle name="หมายเหตุ 4 6 2 5" xfId="23338" xr:uid="{03E43590-D135-4BE7-9A73-BBCDC1F555C2}"/>
    <cellStyle name="หมายเหตุ 4 6 2 5 2" xfId="36761" xr:uid="{14D28294-6D94-4989-AEB4-A8D89FA1F8B8}"/>
    <cellStyle name="หมายเหตุ 4 6 2 5 3" xfId="44291" xr:uid="{7972F689-C84E-4461-9987-8DF3676CE8D4}"/>
    <cellStyle name="หมายเหตุ 4 6 2 5 4" xfId="48057" xr:uid="{A64F8BCD-F8C7-416E-B1C8-2A0EFA049B28}"/>
    <cellStyle name="หมายเหตุ 4 6 2 6" xfId="18312" xr:uid="{033FACE4-E2CD-4C4E-9EFE-AA4C2CBCC063}"/>
    <cellStyle name="หมายเหตุ 4 6 2 6 2" xfId="32103" xr:uid="{FC9E065E-068B-433A-9B4E-45D00A14B15D}"/>
    <cellStyle name="หมายเหตุ 4 6 2 6 3" xfId="40760" xr:uid="{BDC02889-FC6C-4AAF-9690-497A8CED25A0}"/>
    <cellStyle name="หมายเหตุ 4 6 2 6 4" xfId="45857" xr:uid="{23F0860C-0F27-4320-AF19-E339BB4013E3}"/>
    <cellStyle name="หมายเหตุ 4 6 2 7" xfId="10427" xr:uid="{00CF4107-6F5D-4188-97A8-76CFF83B8C31}"/>
    <cellStyle name="หมายเหตุ 4 6 2 8" xfId="25042" xr:uid="{C2046B88-8B4D-4F7A-8BC0-CB3CA072B49B}"/>
    <cellStyle name="หมายเหตุ 4 6 2 9" xfId="27988" xr:uid="{8FF35BD9-0125-49B9-A912-47C5086511EC}"/>
    <cellStyle name="หมายเหตุ 4 6 3" xfId="18314" xr:uid="{EE922E06-9030-4009-9042-4A3CD24485F8}"/>
    <cellStyle name="หมายเหตุ 4 6 3 2" xfId="18315" xr:uid="{7A7AC0F1-0197-4EE0-BB16-F4E80927479F}"/>
    <cellStyle name="หมายเหตุ 4 6 3 2 2" xfId="32106" xr:uid="{A3821BEF-5B6C-44CA-B29D-781000568C59}"/>
    <cellStyle name="หมายเหตุ 4 6 3 2 3" xfId="40763" xr:uid="{8C3397D1-1F51-4695-9DCE-345C7138325A}"/>
    <cellStyle name="หมายเหตุ 4 6 3 2 4" xfId="45860" xr:uid="{7FF0E086-FA63-4BA1-AEFF-D61B3A30123B}"/>
    <cellStyle name="หมายเหตุ 4 6 3 3" xfId="32105" xr:uid="{55F16256-55B3-4C82-9A02-8F7933A51A64}"/>
    <cellStyle name="หมายเหตุ 4 6 3 4" xfId="40762" xr:uid="{8DA7386C-ED8F-49F3-A8D4-0D1E482FC786}"/>
    <cellStyle name="หมายเหตุ 4 6 3 5" xfId="45859" xr:uid="{0394DFC5-DD09-4235-990F-4C29B61F75B4}"/>
    <cellStyle name="หมายเหตุ 4 6 4" xfId="18316" xr:uid="{5BA5C8F8-C6E4-45E8-85D2-2F47472BA8B4}"/>
    <cellStyle name="หมายเหตุ 4 6 4 2" xfId="32107" xr:uid="{0323FBDA-84C7-4DAE-A735-2F06052A24F7}"/>
    <cellStyle name="หมายเหตุ 4 6 4 3" xfId="40764" xr:uid="{6955AEE7-7C2B-4AD3-8B17-E84BD8881F50}"/>
    <cellStyle name="หมายเหตุ 4 6 4 4" xfId="45861" xr:uid="{14D04E97-7060-403A-9DDB-FD267014E903}"/>
    <cellStyle name="หมายเหตุ 4 6 5" xfId="18317" xr:uid="{E7DFC77E-A2CA-44E7-A03C-667D6C0001BD}"/>
    <cellStyle name="หมายเหตุ 4 6 5 2" xfId="32108" xr:uid="{B96B883E-9ABD-4067-8970-D1AC72FEC8CB}"/>
    <cellStyle name="หมายเหตุ 4 6 5 3" xfId="40765" xr:uid="{0A49C5EB-AB5F-4219-B57F-878137187AFC}"/>
    <cellStyle name="หมายเหตุ 4 6 5 4" xfId="45862" xr:uid="{7AC50680-4BE4-47E8-B435-1EB511D395BA}"/>
    <cellStyle name="หมายเหตุ 4 6 6" xfId="18318" xr:uid="{8C3FFA74-F39C-44CF-B6F9-262DAD00A72D}"/>
    <cellStyle name="หมายเหตุ 4 6 6 2" xfId="18319" xr:uid="{A9729C40-C537-4DDA-8FA6-47BC6D7F8E9E}"/>
    <cellStyle name="หมายเหตุ 4 6 6 2 2" xfId="32110" xr:uid="{57BF8F91-7F3E-4FFA-A927-976F2983A303}"/>
    <cellStyle name="หมายเหตุ 4 6 6 2 3" xfId="40767" xr:uid="{6A342E17-8E71-4EEB-9FF9-3439346FE827}"/>
    <cellStyle name="หมายเหตุ 4 6 6 2 4" xfId="45864" xr:uid="{04412F5A-016E-4991-8232-5FA6134EBDB5}"/>
    <cellStyle name="หมายเหตุ 4 6 6 3" xfId="32109" xr:uid="{A4F2BD3C-FF50-43E9-87A3-851410EE9F92}"/>
    <cellStyle name="หมายเหตุ 4 6 6 4" xfId="40766" xr:uid="{6AAA80B4-BACF-431F-8524-8242065F9345}"/>
    <cellStyle name="หมายเหตุ 4 6 6 5" xfId="45863" xr:uid="{F259E848-39B2-4824-8655-B557EB7D1F39}"/>
    <cellStyle name="หมายเหตุ 4 6 7" xfId="20643" xr:uid="{262EBA72-1D48-4273-A533-8AC5A4F1CEC6}"/>
    <cellStyle name="หมายเหตุ 4 6 7 2" xfId="34122" xr:uid="{02B99225-01F6-44E9-8480-0D1010ECABFB}"/>
    <cellStyle name="หมายเหตุ 4 6 7 3" xfId="42346" xr:uid="{17973DA7-F908-414B-B9E1-4DE55D73E4A5}"/>
    <cellStyle name="หมายเหตุ 4 6 7 4" xfId="46750" xr:uid="{AB3DE494-2B4D-4A88-A681-DF024D6E6C9B}"/>
    <cellStyle name="หมายเหตุ 4 6 8" xfId="21382" xr:uid="{F3F7865B-A07D-4DD8-89D3-17457D48AF9B}"/>
    <cellStyle name="หมายเหตุ 4 6 8 2" xfId="34848" xr:uid="{F0BD375F-08A3-4AA3-A395-3BC63D928035}"/>
    <cellStyle name="หมายเหตุ 4 6 8 3" xfId="42884" xr:uid="{F4C919F9-8A37-49C2-AAB7-33F5D063D31F}"/>
    <cellStyle name="หมายเหตุ 4 6 8 4" xfId="47152" xr:uid="{1AE10026-E04C-486E-88C1-4E79F413E1BE}"/>
    <cellStyle name="หมายเหตุ 4 6 9" xfId="22833" xr:uid="{166E48D2-8E32-4459-9B71-19F90CED5B87}"/>
    <cellStyle name="หมายเหตุ 4 6 9 2" xfId="36267" xr:uid="{BEFEBE65-9445-43EB-8E6E-A56FA7307DC6}"/>
    <cellStyle name="หมายเหตุ 4 6 9 3" xfId="43941" xr:uid="{A0844A9B-FD68-4067-A9DC-A1260E4BE10D}"/>
    <cellStyle name="หมายเหตุ 4 6 9 4" xfId="47827" xr:uid="{3023E5AF-FDB4-47AF-A4DC-43F11625D7C0}"/>
    <cellStyle name="หมายเหตุ 4 7" xfId="7562" xr:uid="{98AFE94B-3BAD-49E9-B5D2-302E02DEEA9A}"/>
    <cellStyle name="หมายเหตุ 4 7 10" xfId="41907" xr:uid="{58E4D1E2-6258-418D-B205-4A247ED8D500}"/>
    <cellStyle name="หมายเหตุ 4 7 2" xfId="18321" xr:uid="{20786BBD-4E51-4358-8C76-2A5E6C1D66CB}"/>
    <cellStyle name="หมายเหตุ 4 7 2 2" xfId="32112" xr:uid="{3C602F80-2F4F-4179-8326-3812738403AD}"/>
    <cellStyle name="หมายเหตุ 4 7 2 3" xfId="40769" xr:uid="{14AC21FC-B41D-4E4C-BCA3-121901D99C3C}"/>
    <cellStyle name="หมายเหตุ 4 7 2 4" xfId="45866" xr:uid="{DDD09D81-25E8-47E4-8CC1-507749F3A3AA}"/>
    <cellStyle name="หมายเหตุ 4 7 3" xfId="21143" xr:uid="{10A8E8D4-E41D-4CA3-AF1A-8CA7C171703C}"/>
    <cellStyle name="หมายเหตุ 4 7 3 2" xfId="34613" xr:uid="{C0273A07-05F7-4850-BE3E-15986406BFFE}"/>
    <cellStyle name="หมายเหตุ 4 7 3 3" xfId="42723" xr:uid="{FB1072F0-10C9-4578-A7CC-4CED691931DF}"/>
    <cellStyle name="หมายเหตุ 4 7 3 4" xfId="47049" xr:uid="{4DC4C751-83B5-42BA-B15B-911C27D3A124}"/>
    <cellStyle name="หมายเหตุ 4 7 4" xfId="18624" xr:uid="{B32727C4-9D10-4A05-8459-56D9E9CDAAB8}"/>
    <cellStyle name="หมายเหตุ 4 7 4 2" xfId="32365" xr:uid="{B663E8DA-6746-455F-8E47-82695D7CA76E}"/>
    <cellStyle name="หมายเหตุ 4 7 4 3" xfId="40989" xr:uid="{92130C37-57DA-4161-9257-C9FA24104003}"/>
    <cellStyle name="หมายเหตุ 4 7 4 4" xfId="45968" xr:uid="{C235A478-0C5B-41B4-BFA1-D5A93DAEC5E9}"/>
    <cellStyle name="หมายเหตุ 4 7 5" xfId="23333" xr:uid="{F2114D9E-A221-4779-AE47-E0DABC62D2A6}"/>
    <cellStyle name="หมายเหตุ 4 7 5 2" xfId="36756" xr:uid="{2A8B9949-98A8-476C-8B5B-D26E9612C78F}"/>
    <cellStyle name="หมายเหตุ 4 7 5 3" xfId="44286" xr:uid="{CFFD75F9-EC4C-4749-8217-E523671905CF}"/>
    <cellStyle name="หมายเหตุ 4 7 5 4" xfId="48052" xr:uid="{F7D5EFF7-99ED-406C-AC8A-898A284673E5}"/>
    <cellStyle name="หมายเหตุ 4 7 6" xfId="18320" xr:uid="{C1DF610F-7651-412B-A3A8-7096FC5128FF}"/>
    <cellStyle name="หมายเหตุ 4 7 6 2" xfId="32111" xr:uid="{A7808C24-EC1C-4BAC-AC5D-4B113155FCE8}"/>
    <cellStyle name="หมายเหตุ 4 7 6 3" xfId="40768" xr:uid="{FED2F653-8C46-4007-860B-C88AC9EF3192}"/>
    <cellStyle name="หมายเหตุ 4 7 6 4" xfId="45865" xr:uid="{5A01A766-0151-4804-BD07-E88C446BEFD3}"/>
    <cellStyle name="หมายเหตุ 4 7 7" xfId="10422" xr:uid="{EA7AAA54-92D3-443A-BA12-B70EEDC50CE4}"/>
    <cellStyle name="หมายเหตุ 4 7 8" xfId="25037" xr:uid="{24EA6AB9-B8D8-4F82-BC49-3673C1C258D2}"/>
    <cellStyle name="หมายเหตุ 4 7 9" xfId="27991" xr:uid="{D07BFF5A-8C7C-4CCA-AF42-9A117644D97D}"/>
    <cellStyle name="หมายเหตุ 4 8" xfId="20638" xr:uid="{C48351F8-005B-4247-BE94-6C5546E8103A}"/>
    <cellStyle name="หมายเหตุ 4 8 2" xfId="34117" xr:uid="{400AF5C4-0626-4E36-9769-366150385506}"/>
    <cellStyle name="หมายเหตุ 4 8 3" xfId="42341" xr:uid="{7CF13CE4-D50F-4953-994E-F7006EA5FB93}"/>
    <cellStyle name="หมายเหตุ 4 8 4" xfId="46745" xr:uid="{0A6C9D42-BA3F-4675-B3E0-2B0F1EB54B26}"/>
    <cellStyle name="หมายเหตุ 4 9" xfId="22510" xr:uid="{50A3D595-0360-4B8A-82B1-D3F3AB3D5326}"/>
    <cellStyle name="หมายเหตุ 4 9 2" xfId="35953" xr:uid="{27EFBE27-3E66-4493-915A-5EE5081ABCCC}"/>
    <cellStyle name="หมายเหตุ 4 9 3" xfId="43646" xr:uid="{5CCAAC6D-1B66-4083-A116-045A035CB33C}"/>
    <cellStyle name="หมายเหตุ 4 9 4" xfId="47570" xr:uid="{192CA7E8-4418-40A7-A8B2-612D20AD986B}"/>
    <cellStyle name="หมายเหตุ 5" xfId="7049" xr:uid="{9869A23F-1857-422D-86CC-742673FF47C8}"/>
    <cellStyle name="หมายเหตุ 5 10" xfId="21381" xr:uid="{CF7085B1-DF7D-4C1A-B4EF-9F37B14A831C}"/>
    <cellStyle name="หมายเหตุ 5 10 2" xfId="34847" xr:uid="{1E43E1C9-893D-4104-94BD-6003F527A3EE}"/>
    <cellStyle name="หมายเหตุ 5 10 3" xfId="42883" xr:uid="{F1779E69-7ACF-4CA1-9298-280623166984}"/>
    <cellStyle name="หมายเหตุ 5 10 4" xfId="47151" xr:uid="{65900E51-2DDC-4175-B966-38722BB5A70C}"/>
    <cellStyle name="หมายเหตุ 5 11" xfId="22834" xr:uid="{12612D0C-17E9-4BEF-8F85-E1FBAD95FDC7}"/>
    <cellStyle name="หมายเหตุ 5 11 2" xfId="36268" xr:uid="{F49A9FBC-9EC5-4A5B-A6FD-7CC6BADCB5B8}"/>
    <cellStyle name="หมายเหตุ 5 11 3" xfId="43942" xr:uid="{63FF3444-239E-4E4A-A971-3473601223B3}"/>
    <cellStyle name="หมายเหตุ 5 11 4" xfId="47828" xr:uid="{CAB3FB34-A6AE-43C7-881B-F8D32A06807B}"/>
    <cellStyle name="หมายเหตุ 5 12" xfId="18322" xr:uid="{56F2BC9D-9AD3-4554-9433-D3C23965E460}"/>
    <cellStyle name="หมายเหตุ 5 12 2" xfId="32113" xr:uid="{BEC6CB2A-AC25-42C7-9061-BE6D83CF01B2}"/>
    <cellStyle name="หมายเหตุ 5 12 3" xfId="40770" xr:uid="{C663FA55-D575-4AC6-8320-5FDCB0612AE0}"/>
    <cellStyle name="หมายเหตุ 5 12 4" xfId="45867" xr:uid="{AD514B5B-C1B3-47BE-93D9-EA548775DF4D}"/>
    <cellStyle name="หมายเหตุ 5 13" xfId="9917" xr:uid="{EFAEA633-D575-4C63-A193-B6C58A7744AA}"/>
    <cellStyle name="หมายเหตุ 5 14" xfId="24537" xr:uid="{DD94135B-DA50-47E7-A850-1BB8E5684485}"/>
    <cellStyle name="หมายเหตุ 5 15" xfId="8392" xr:uid="{DE25C245-E168-4228-B63B-7E3346A6ABD1}"/>
    <cellStyle name="หมายเหตุ 5 16" xfId="41914" xr:uid="{85E72D70-3143-4D49-BA5D-2EEC2E74A40E}"/>
    <cellStyle name="หมายเหตุ 5 2" xfId="7050" xr:uid="{1F622701-2EFE-486E-854E-F571DA291AA9}"/>
    <cellStyle name="หมายเหตุ 5 2 10" xfId="41991" xr:uid="{D739DDCA-9965-4CC2-9F04-B197E4F1625A}"/>
    <cellStyle name="หมายเหตุ 5 2 2" xfId="7569" xr:uid="{370380F2-E761-42B2-8AB0-05EAE7116692}"/>
    <cellStyle name="หมายเหตุ 5 2 2 2" xfId="21150" xr:uid="{83478DCC-1D98-4F8B-A2BD-73419F8811F4}"/>
    <cellStyle name="หมายเหตุ 5 2 2 2 2" xfId="34620" xr:uid="{060F2D74-EBB2-4468-BA56-A5DCA2EC0339}"/>
    <cellStyle name="หมายเหตุ 5 2 2 2 3" xfId="42730" xr:uid="{B2090E93-70E6-42AA-80BE-8AD27D9E4C84}"/>
    <cellStyle name="หมายเหตุ 5 2 2 2 4" xfId="47056" xr:uid="{5B0A2958-BD80-4BF0-8F88-3829B30B1408}"/>
    <cellStyle name="หมายเหตุ 5 2 2 3" xfId="19420" xr:uid="{16A194BF-5A37-4397-9C2F-819A770D7D59}"/>
    <cellStyle name="หมายเหตุ 5 2 2 3 2" xfId="33085" xr:uid="{A1075FC4-BC65-4AD0-92A5-E3D7A07E155E}"/>
    <cellStyle name="หมายเหตุ 5 2 2 3 3" xfId="41598" xr:uid="{982193EE-4675-4C6C-8A50-8C1EBDD81C85}"/>
    <cellStyle name="หมายเหตุ 5 2 2 3 4" xfId="46344" xr:uid="{6F6A0CEB-120C-42C7-81AA-49A684D9B285}"/>
    <cellStyle name="หมายเหตุ 5 2 2 4" xfId="23340" xr:uid="{0B6BB90A-9C2A-4603-8FE6-C3FC248C0683}"/>
    <cellStyle name="หมายเหตุ 5 2 2 4 2" xfId="36763" xr:uid="{5B01C25F-6795-4793-837C-6C4DBE327876}"/>
    <cellStyle name="หมายเหตุ 5 2 2 4 3" xfId="44293" xr:uid="{30E0D9DD-2698-4BFA-9330-4D04F8E7AEF9}"/>
    <cellStyle name="หมายเหตุ 5 2 2 4 4" xfId="48059" xr:uid="{DFE6DDC9-02E8-48E7-AA0B-A325CAAFC3CA}"/>
    <cellStyle name="หมายเหตุ 5 2 2 5" xfId="18324" xr:uid="{E62DF639-087A-4FFF-80AF-EAED0947F015}"/>
    <cellStyle name="หมายเหตุ 5 2 2 5 2" xfId="32115" xr:uid="{4094A62A-2091-478D-A98B-057CFA30B9AA}"/>
    <cellStyle name="หมายเหตุ 5 2 2 5 3" xfId="40772" xr:uid="{FC5FAD68-D31C-4D2F-A2EF-88DB0893C543}"/>
    <cellStyle name="หมายเหตุ 5 2 2 5 4" xfId="45869" xr:uid="{87E66999-257B-4CE7-AF33-D018AAEDB336}"/>
    <cellStyle name="หมายเหตุ 5 2 2 6" xfId="10429" xr:uid="{F64E88B5-EDFD-4CCC-A361-F195C42AC08A}"/>
    <cellStyle name="หมายเหตุ 5 2 2 7" xfId="25044" xr:uid="{24358D2E-2104-4F80-B998-53031A060287}"/>
    <cellStyle name="หมายเหตุ 5 2 2 8" xfId="27982" xr:uid="{045C3BDA-286B-4813-AEE6-768E57D09629}"/>
    <cellStyle name="หมายเหตุ 5 2 2 9" xfId="38149" xr:uid="{A6EE3987-545D-4B2E-BFC5-4E92B0B9EA9C}"/>
    <cellStyle name="หมายเหตุ 5 2 3" xfId="20645" xr:uid="{B527F54C-990F-40E3-9996-0BD84F58BCAE}"/>
    <cellStyle name="หมายเหตุ 5 2 3 2" xfId="34124" xr:uid="{2B7041DF-60A8-458F-A48B-E4642EF45E84}"/>
    <cellStyle name="หมายเหตุ 5 2 3 3" xfId="42348" xr:uid="{C570DCF2-9E28-4CB8-8543-113C1B4B9E73}"/>
    <cellStyle name="หมายเหตุ 5 2 3 4" xfId="46752" xr:uid="{F0A38424-91E2-4680-9D65-282E404A461F}"/>
    <cellStyle name="หมายเหตุ 5 2 4" xfId="21379" xr:uid="{F951953F-BF55-479B-9A1E-AE3163E24E7A}"/>
    <cellStyle name="หมายเหตุ 5 2 4 2" xfId="34845" xr:uid="{E6AB2EDA-7120-4121-9595-21A5211FBC72}"/>
    <cellStyle name="หมายเหตุ 5 2 4 3" xfId="42881" xr:uid="{AFF7CF38-C364-46A7-AAE7-63F89C79C4E5}"/>
    <cellStyle name="หมายเหตุ 5 2 4 4" xfId="47149" xr:uid="{7EA6593C-58A1-4078-911B-98CF24195114}"/>
    <cellStyle name="หมายเหตุ 5 2 5" xfId="22835" xr:uid="{6F9FA8BB-D1F5-4AED-A13C-859AAE03BEC8}"/>
    <cellStyle name="หมายเหตุ 5 2 5 2" xfId="36269" xr:uid="{A8913F9B-C84A-46F4-80D9-7D617F4AAF9D}"/>
    <cellStyle name="หมายเหตุ 5 2 5 3" xfId="43943" xr:uid="{70D721EE-8070-467B-9D76-13B368B633E0}"/>
    <cellStyle name="หมายเหตุ 5 2 5 4" xfId="47829" xr:uid="{AFD25F9D-A425-450B-A4EE-51CC2292D6C4}"/>
    <cellStyle name="หมายเหตุ 5 2 6" xfId="18323" xr:uid="{3C9A5234-04E2-4C87-8CE6-C61F2A782DA0}"/>
    <cellStyle name="หมายเหตุ 5 2 6 2" xfId="32114" xr:uid="{D0348C93-BE72-4E44-B341-8446ECF92135}"/>
    <cellStyle name="หมายเหตุ 5 2 6 3" xfId="40771" xr:uid="{FC840452-162E-48E5-8127-51CCD25192E0}"/>
    <cellStyle name="หมายเหตุ 5 2 6 4" xfId="45868" xr:uid="{B65E785F-E5AC-42FF-B6EB-F642540699FD}"/>
    <cellStyle name="หมายเหตุ 5 2 7" xfId="9918" xr:uid="{EB46163D-E620-4A19-A7CA-345E7DDB3852}"/>
    <cellStyle name="หมายเหตุ 5 2 8" xfId="24538" xr:uid="{D0ECE22E-3CAD-40D1-9422-9FAE7463FB08}"/>
    <cellStyle name="หมายเหตุ 5 2 9" xfId="8201" xr:uid="{DD7E0B13-6CBB-4436-BE8E-999412E91148}"/>
    <cellStyle name="หมายเหตุ 5 3" xfId="7051" xr:uid="{B04A0F49-EB9B-46B0-86C4-C91B05350881}"/>
    <cellStyle name="หมายเหตุ 5 3 10" xfId="43039" xr:uid="{A3D023D3-DEAA-4F41-BF38-47D45BC72566}"/>
    <cellStyle name="หมายเหตุ 5 3 2" xfId="7570" xr:uid="{9D3E0F07-90C8-4067-8003-0E45C9E9D8D7}"/>
    <cellStyle name="หมายเหตุ 5 3 2 2" xfId="21151" xr:uid="{79D23DF0-41C9-4E39-9974-3E5E4CD94EB7}"/>
    <cellStyle name="หมายเหตุ 5 3 2 2 2" xfId="34621" xr:uid="{44977DF8-3399-42BA-90E2-17D49E67C373}"/>
    <cellStyle name="หมายเหตุ 5 3 2 2 3" xfId="42731" xr:uid="{81AA520A-0BB2-4649-BD70-B6AD7D02ACF8}"/>
    <cellStyle name="หมายเหตุ 5 3 2 2 4" xfId="47057" xr:uid="{D0D2FF5E-D099-4C27-B663-7A4710783C02}"/>
    <cellStyle name="หมายเหตุ 5 3 2 3" xfId="20364" xr:uid="{57211E56-31FF-4027-A85E-21A8CEF04703}"/>
    <cellStyle name="หมายเหตุ 5 3 2 3 2" xfId="33870" xr:uid="{FBA8A36A-7FB3-4CF4-BB7E-6A90480221FC}"/>
    <cellStyle name="หมายเหตุ 5 3 2 3 3" xfId="42135" xr:uid="{1BC1B11D-725E-4578-B3F0-E54069A8F4B6}"/>
    <cellStyle name="หมายเหตุ 5 3 2 3 4" xfId="46560" xr:uid="{F83F2C7E-3FFE-4C69-8FE4-C1BF124369CA}"/>
    <cellStyle name="หมายเหตุ 5 3 2 4" xfId="23341" xr:uid="{3DFFDCD6-E30C-4036-8E46-D8AA65225109}"/>
    <cellStyle name="หมายเหตุ 5 3 2 4 2" xfId="36764" xr:uid="{D2C76865-CF5E-4CB3-8628-FC560F379B0A}"/>
    <cellStyle name="หมายเหตุ 5 3 2 4 3" xfId="44294" xr:uid="{E9757729-EC98-4119-AA9E-E9CC17A0719B}"/>
    <cellStyle name="หมายเหตุ 5 3 2 4 4" xfId="48060" xr:uid="{5D6670CC-0B21-4BA1-9EEA-9ADFE97321D8}"/>
    <cellStyle name="หมายเหตุ 5 3 2 5" xfId="18326" xr:uid="{7E7F48E7-D58F-440E-B356-BA421F0F1B66}"/>
    <cellStyle name="หมายเหตุ 5 3 2 5 2" xfId="32117" xr:uid="{6DEFEFC1-3C46-49DD-84F0-DCAFF844DFE3}"/>
    <cellStyle name="หมายเหตุ 5 3 2 5 3" xfId="40774" xr:uid="{5B79FFE7-19E4-4EA9-BAB8-66F03C7F9550}"/>
    <cellStyle name="หมายเหตุ 5 3 2 5 4" xfId="45871" xr:uid="{F950A6E8-3A83-4ED5-8388-0D3763A649DF}"/>
    <cellStyle name="หมายเหตุ 5 3 2 6" xfId="10430" xr:uid="{B5C74E18-625C-4A91-8244-10C092157025}"/>
    <cellStyle name="หมายเหตุ 5 3 2 7" xfId="25045" xr:uid="{93AB5732-9EAA-4596-BA4B-5246C0553519}"/>
    <cellStyle name="หมายเหตุ 5 3 2 8" xfId="33499" xr:uid="{AA823337-AB1E-4B1A-8B68-187910B7C573}"/>
    <cellStyle name="หมายเหตุ 5 3 2 9" xfId="38148" xr:uid="{793E2BAF-F44C-4C5D-8E9C-0BC7235EB3E5}"/>
    <cellStyle name="หมายเหตุ 5 3 3" xfId="20646" xr:uid="{CC736A29-0195-4F69-A81B-C0416324A492}"/>
    <cellStyle name="หมายเหตุ 5 3 3 2" xfId="34125" xr:uid="{5C45CC17-AF24-4060-8906-551303EDCA5E}"/>
    <cellStyle name="หมายเหตุ 5 3 3 3" xfId="42349" xr:uid="{BBE98F08-2CB7-45D3-8DFE-A6BE6F80CFAA}"/>
    <cellStyle name="หมายเหตุ 5 3 3 4" xfId="46753" xr:uid="{4DC971F5-D61D-4326-A569-AA32C4CBAD18}"/>
    <cellStyle name="หมายเหตุ 5 3 4" xfId="21380" xr:uid="{39571267-A9D5-4E2B-B859-AF79A15D790D}"/>
    <cellStyle name="หมายเหตุ 5 3 4 2" xfId="34846" xr:uid="{047844F2-5B9F-420F-8DF4-173A03169C69}"/>
    <cellStyle name="หมายเหตุ 5 3 4 3" xfId="42882" xr:uid="{2EF7D1E9-1CD8-4C69-9C64-7A9341D3EE65}"/>
    <cellStyle name="หมายเหตุ 5 3 4 4" xfId="47150" xr:uid="{DDC38521-8B5F-4C07-9A92-F6A35194D821}"/>
    <cellStyle name="หมายเหตุ 5 3 5" xfId="22836" xr:uid="{402365BC-7AFE-422C-8029-1A28C7E029C4}"/>
    <cellStyle name="หมายเหตุ 5 3 5 2" xfId="36270" xr:uid="{D002EAA2-8095-4B22-9A5B-1AF073A189AD}"/>
    <cellStyle name="หมายเหตุ 5 3 5 3" xfId="43944" xr:uid="{05025438-793F-4D05-B2D3-150F4F2E9196}"/>
    <cellStyle name="หมายเหตุ 5 3 5 4" xfId="47830" xr:uid="{28788F68-1197-4B1B-83E0-4B87BB160CFD}"/>
    <cellStyle name="หมายเหตุ 5 3 6" xfId="18325" xr:uid="{4157E635-5A37-4C98-BA21-FC38D5D3CADA}"/>
    <cellStyle name="หมายเหตุ 5 3 6 2" xfId="32116" xr:uid="{D6205B18-6CE1-40B3-A4AB-D72B184B3748}"/>
    <cellStyle name="หมายเหตุ 5 3 6 3" xfId="40773" xr:uid="{8899B65F-D646-46C3-A017-E8248BD16018}"/>
    <cellStyle name="หมายเหตุ 5 3 6 4" xfId="45870" xr:uid="{8C26DBDC-264D-4FD0-B1EE-9A9E849FD97B}"/>
    <cellStyle name="หมายเหตุ 5 3 7" xfId="9919" xr:uid="{5836794E-79B9-4158-8F27-6939C6228332}"/>
    <cellStyle name="หมายเหตุ 5 3 8" xfId="24539" xr:uid="{56E343C7-EF4C-413C-89FE-C89370F44B24}"/>
    <cellStyle name="หมายเหตุ 5 3 9" xfId="8393" xr:uid="{5E3A9A20-80F9-4975-892B-EBCEB16EC0BB}"/>
    <cellStyle name="หมายเหตุ 5 4" xfId="7052" xr:uid="{7D17ADE0-9D69-4598-9428-9AC5A55D5972}"/>
    <cellStyle name="หมายเหตุ 5 4 10" xfId="41985" xr:uid="{7F91E3DA-61D8-462F-B06F-69CD73E5C39F}"/>
    <cellStyle name="หมายเหตุ 5 4 2" xfId="7571" xr:uid="{35374337-ECF0-447B-947E-56EE216502A7}"/>
    <cellStyle name="หมายเหตุ 5 4 2 2" xfId="19423" xr:uid="{CDA19205-FF61-41C9-B628-FECB92F97DE5}"/>
    <cellStyle name="หมายเหตุ 5 4 2 2 2" xfId="33088" xr:uid="{805FA289-1A42-4479-B000-70A593A3B11E}"/>
    <cellStyle name="หมายเหตุ 5 4 2 2 3" xfId="41601" xr:uid="{C00810A9-BE47-4630-A39E-AEE94EF8BAB4}"/>
    <cellStyle name="หมายเหตุ 5 4 2 2 4" xfId="46345" xr:uid="{D2CE90EA-65ED-400D-A7A0-FF6D7E0BA49D}"/>
    <cellStyle name="หมายเหตุ 5 4 2 3" xfId="23342" xr:uid="{11B732FD-A149-44D9-8F1D-3D9CC4E569C4}"/>
    <cellStyle name="หมายเหตุ 5 4 2 3 2" xfId="36765" xr:uid="{964068A4-92CB-4FAF-BE2B-FF8A4A954387}"/>
    <cellStyle name="หมายเหตุ 5 4 2 3 3" xfId="44295" xr:uid="{FE560DCD-B37C-4B77-9E51-F14F33F75AAD}"/>
    <cellStyle name="หมายเหตุ 5 4 2 3 4" xfId="48061" xr:uid="{0AF8EEB6-3107-4D47-A8F3-E6D9ABF4FCCD}"/>
    <cellStyle name="หมายเหตุ 5 4 2 4" xfId="21152" xr:uid="{1D74421F-D72E-4BC7-91B3-C5A0974CAE3E}"/>
    <cellStyle name="หมายเหตุ 5 4 2 4 2" xfId="34622" xr:uid="{E89EA81F-B7AD-41CC-B0AB-7FBE7084FBE8}"/>
    <cellStyle name="หมายเหตุ 5 4 2 4 3" xfId="42732" xr:uid="{F1BD09AB-4A36-4836-AE38-F66080E7E206}"/>
    <cellStyle name="หมายเหตุ 5 4 2 4 4" xfId="47058" xr:uid="{A91ADDC0-F6E0-4294-ACCB-0C2DAC0B514F}"/>
    <cellStyle name="หมายเหตุ 5 4 2 5" xfId="10431" xr:uid="{5CEC67AA-E4FE-4FCB-9FF0-0BD099FBBF71}"/>
    <cellStyle name="หมายเหตุ 5 4 2 6" xfId="25046" xr:uid="{24B756D3-A96E-4C49-BBB5-C8CA13C6162E}"/>
    <cellStyle name="หมายเหตุ 5 4 2 7" xfId="27987" xr:uid="{FA846D72-9F8F-457A-8F1F-4FD1B59DF04F}"/>
    <cellStyle name="หมายเหตุ 5 4 2 8" xfId="38147" xr:uid="{671F37AD-C6F5-456C-8383-CB09DF0EFBD4}"/>
    <cellStyle name="หมายเหตุ 5 4 3" xfId="20647" xr:uid="{332C39B1-2605-4AE7-9426-69AC9272FFE8}"/>
    <cellStyle name="หมายเหตุ 5 4 3 2" xfId="34126" xr:uid="{12CC4DE0-8C39-4B08-A4AA-C93906EE1606}"/>
    <cellStyle name="หมายเหตุ 5 4 3 3" xfId="42350" xr:uid="{C978C5AF-485E-4DEF-9BFC-24AC4A8204E4}"/>
    <cellStyle name="หมายเหตุ 5 4 3 4" xfId="46754" xr:uid="{7E37E373-DF5C-408B-AB6D-942D32252F45}"/>
    <cellStyle name="หมายเหตุ 5 4 4" xfId="20124" xr:uid="{93AF6460-DB9E-4789-99F4-BFECF1B2B12D}"/>
    <cellStyle name="หมายเหตุ 5 4 4 2" xfId="33713" xr:uid="{3CDFB0DB-3243-48B8-AF7B-CA1029D88E03}"/>
    <cellStyle name="หมายเหตุ 5 4 4 3" xfId="42015" xr:uid="{22ECA9AE-4C33-4EBB-BEE0-5F130DE85BE4}"/>
    <cellStyle name="หมายเหตุ 5 4 4 4" xfId="46515" xr:uid="{B477323E-9087-4808-AB2E-242A4128A37A}"/>
    <cellStyle name="หมายเหตุ 5 4 5" xfId="22837" xr:uid="{471A6724-8EBE-4514-8931-7E3727F2F6A0}"/>
    <cellStyle name="หมายเหตุ 5 4 5 2" xfId="36271" xr:uid="{90141962-BF95-43A4-A2D9-6680A15C1B98}"/>
    <cellStyle name="หมายเหตุ 5 4 5 3" xfId="43945" xr:uid="{9652A3F8-A10B-440E-AB6C-81B5562BFF15}"/>
    <cellStyle name="หมายเหตุ 5 4 5 4" xfId="47831" xr:uid="{CD58C559-29CB-4CFF-93FE-9081210D985B}"/>
    <cellStyle name="หมายเหตุ 5 4 6" xfId="18327" xr:uid="{60356800-7B2F-4D19-9219-1CD8F5A9F67E}"/>
    <cellStyle name="หมายเหตุ 5 4 6 2" xfId="32118" xr:uid="{9467F94F-A8B7-4A4A-816F-8F7B4EA9B4D9}"/>
    <cellStyle name="หมายเหตุ 5 4 6 3" xfId="40775" xr:uid="{C15FF12A-BA95-4FE8-ABAD-66AACB01E225}"/>
    <cellStyle name="หมายเหตุ 5 4 6 4" xfId="45872" xr:uid="{C417DD2E-15C4-4394-A141-54CC0955F583}"/>
    <cellStyle name="หมายเหตุ 5 4 7" xfId="9920" xr:uid="{96BD2FF1-D5D4-48FD-8CE1-15300D25B064}"/>
    <cellStyle name="หมายเหตุ 5 4 8" xfId="24540" xr:uid="{FD3970C3-A625-44B3-95DF-1D0337038ABB}"/>
    <cellStyle name="หมายเหตุ 5 4 9" xfId="8394" xr:uid="{F5A3C159-11DD-4FD5-B467-E27A67A0B7B5}"/>
    <cellStyle name="หมายเหตุ 5 5" xfId="7053" xr:uid="{640C6D64-3843-4FEF-A8C4-EA40542B2983}"/>
    <cellStyle name="หมายเหตุ 5 5 10" xfId="42533" xr:uid="{2F51F2AB-08A0-453F-99C9-BBAF4FF35583}"/>
    <cellStyle name="หมายเหตุ 5 5 2" xfId="7572" xr:uid="{A7589177-380C-473B-95D5-C63AB223BCBA}"/>
    <cellStyle name="หมายเหตุ 5 5 2 2" xfId="21153" xr:uid="{A0B4C316-E896-43FD-94AA-A208762A6D3E}"/>
    <cellStyle name="หมายเหตุ 5 5 2 2 2" xfId="34623" xr:uid="{8274FE13-E34E-4A4C-9505-4E9239C0937B}"/>
    <cellStyle name="หมายเหตุ 5 5 2 2 3" xfId="42733" xr:uid="{3F6C8A83-5BCF-4DF8-80EF-ECDBD1B59A1E}"/>
    <cellStyle name="หมายเหตุ 5 5 2 2 4" xfId="47059" xr:uid="{8D82360B-EEAD-44D1-8725-94D1834E42E6}"/>
    <cellStyle name="หมายเหตุ 5 5 2 3" xfId="20365" xr:uid="{9C17463A-302D-43E1-A95B-7A5969A1E28C}"/>
    <cellStyle name="หมายเหตุ 5 5 2 3 2" xfId="33871" xr:uid="{E351DF8A-8995-4F6F-9221-2739EBF1BDF0}"/>
    <cellStyle name="หมายเหตุ 5 5 2 3 3" xfId="42136" xr:uid="{D6F49442-48E8-401D-B31E-06C209410620}"/>
    <cellStyle name="หมายเหตุ 5 5 2 3 4" xfId="46561" xr:uid="{EC793419-D08D-4EE9-BA51-76EC086DFDFF}"/>
    <cellStyle name="หมายเหตุ 5 5 2 4" xfId="23343" xr:uid="{6AE842D4-0EB9-4447-9666-65AA27AA3050}"/>
    <cellStyle name="หมายเหตุ 5 5 2 4 2" xfId="36766" xr:uid="{F4543A1E-9A8D-48CC-A191-608ED708A840}"/>
    <cellStyle name="หมายเหตุ 5 5 2 4 3" xfId="44296" xr:uid="{C09DD37D-DA3D-4290-859E-B183E2177C1E}"/>
    <cellStyle name="หมายเหตุ 5 5 2 4 4" xfId="48062" xr:uid="{AFB32634-1E16-4D7C-AA79-63EB8036C7E2}"/>
    <cellStyle name="หมายเหตุ 5 5 2 5" xfId="18329" xr:uid="{4F559188-0E69-4BB9-90C5-92B1B90BACC6}"/>
    <cellStyle name="หมายเหตุ 5 5 2 5 2" xfId="32120" xr:uid="{C2DFA687-0C1C-467A-A42F-49ABC5AE9A34}"/>
    <cellStyle name="หมายเหตุ 5 5 2 5 3" xfId="40777" xr:uid="{6BEE4042-BE48-418B-8094-B3E4596CC031}"/>
    <cellStyle name="หมายเหตุ 5 5 2 5 4" xfId="45874" xr:uid="{A2DFDDCF-FACF-4614-868C-22F39925D190}"/>
    <cellStyle name="หมายเหตุ 5 5 2 6" xfId="10432" xr:uid="{C5A26A7A-C1B8-4DD3-A7CA-5359CF85CE41}"/>
    <cellStyle name="หมายเหตุ 5 5 2 7" xfId="25047" xr:uid="{BF68C9C5-73DF-428B-8F4D-5A496192B67F}"/>
    <cellStyle name="หมายเหตุ 5 5 2 8" xfId="27986" xr:uid="{46D0083D-5853-48B4-B009-5C0D14AADE5A}"/>
    <cellStyle name="หมายเหตุ 5 5 2 9" xfId="38146" xr:uid="{997878D1-443F-4666-A482-0E0859F3BEBB}"/>
    <cellStyle name="หมายเหตุ 5 5 3" xfId="20648" xr:uid="{167A13FC-C0DF-4F9E-93F8-442A65A9268B}"/>
    <cellStyle name="หมายเหตุ 5 5 3 2" xfId="34127" xr:uid="{B049B84A-06B4-4FE3-9D6B-F087BF50FD36}"/>
    <cellStyle name="หมายเหตุ 5 5 3 3" xfId="42351" xr:uid="{4896D28C-1B80-4577-BFE9-8F065CBA9B27}"/>
    <cellStyle name="หมายเหตุ 5 5 3 4" xfId="46755" xr:uid="{2ECDD802-1F99-4C3A-B906-673E1E7B1D8A}"/>
    <cellStyle name="หมายเหตุ 5 5 4" xfId="22499" xr:uid="{080851DF-12EC-47D4-B185-BB681E2487F2}"/>
    <cellStyle name="หมายเหตุ 5 5 4 2" xfId="35942" xr:uid="{DCC3B6D8-B946-4A75-8436-A770EB22B0DC}"/>
    <cellStyle name="หมายเหตุ 5 5 4 3" xfId="43638" xr:uid="{673F8396-3D04-4323-AFB3-07EFEBC6E4AE}"/>
    <cellStyle name="หมายเหตุ 5 5 4 4" xfId="47562" xr:uid="{FF0A1ABA-315D-4B54-B684-8B8E14DD26CE}"/>
    <cellStyle name="หมายเหตุ 5 5 5" xfId="22838" xr:uid="{80D45B9B-AC62-48E1-88E2-2CDA5C1CD848}"/>
    <cellStyle name="หมายเหตุ 5 5 5 2" xfId="36272" xr:uid="{6F894A14-FE1C-419A-84F4-75527420E486}"/>
    <cellStyle name="หมายเหตุ 5 5 5 3" xfId="43946" xr:uid="{9D7AF448-4C38-4E69-8CFE-D25B0DC43A43}"/>
    <cellStyle name="หมายเหตุ 5 5 5 4" xfId="47832" xr:uid="{B9CDDC1B-8AB8-475E-9EAD-FA4A66E71E8B}"/>
    <cellStyle name="หมายเหตุ 5 5 6" xfId="18328" xr:uid="{7DB127F7-1859-4B7E-8DAA-AE4873138A1E}"/>
    <cellStyle name="หมายเหตุ 5 5 6 2" xfId="32119" xr:uid="{A8242D87-5004-492F-A59A-52079C193506}"/>
    <cellStyle name="หมายเหตุ 5 5 6 3" xfId="40776" xr:uid="{23945872-C7D1-4D0A-A00F-26E6AC4A2BA1}"/>
    <cellStyle name="หมายเหตุ 5 5 6 4" xfId="45873" xr:uid="{93694D72-FA98-42ED-AD3A-76A8FF61FFDA}"/>
    <cellStyle name="หมายเหตุ 5 5 7" xfId="9921" xr:uid="{B1718CB0-1CED-4C81-B484-9CBA7C9213D3}"/>
    <cellStyle name="หมายเหตุ 5 5 8" xfId="24541" xr:uid="{DD464E43-056C-4F4F-8933-E475537685C5}"/>
    <cellStyle name="หมายเหตุ 5 5 9" xfId="8395" xr:uid="{EA91EC63-686D-4B88-8888-7125365807BD}"/>
    <cellStyle name="หมายเหตุ 5 6" xfId="7568" xr:uid="{55FBC8CD-23AE-4BCB-A5B8-7B169C6EEDF6}"/>
    <cellStyle name="หมายเหตุ 5 6 10" xfId="41952" xr:uid="{A9A87E20-8A66-4B87-AEF0-144535A7CA60}"/>
    <cellStyle name="หมายเหตุ 5 6 2" xfId="18331" xr:uid="{BBA02951-9DFF-4236-8198-2FB2BE4E8467}"/>
    <cellStyle name="หมายเหตุ 5 6 2 2" xfId="32122" xr:uid="{AC8FC514-F59C-4EDF-BCA1-9B306FA64136}"/>
    <cellStyle name="หมายเหตุ 5 6 2 3" xfId="40779" xr:uid="{1E2821EF-DBF5-4FDD-B67C-A1D1497361BF}"/>
    <cellStyle name="หมายเหตุ 5 6 2 4" xfId="45876" xr:uid="{05377578-00FF-44F7-AA1F-6DD3BB5F1E71}"/>
    <cellStyle name="หมายเหตุ 5 6 3" xfId="21149" xr:uid="{59A7FE5A-C9EB-4B65-BB2D-2FD08154FBA8}"/>
    <cellStyle name="หมายเหตุ 5 6 3 2" xfId="34619" xr:uid="{FD7D7A03-D6C1-4439-934C-8A3CDF0FB13F}"/>
    <cellStyle name="หมายเหตุ 5 6 3 3" xfId="42729" xr:uid="{0AD870B8-8E6C-47E2-8AFD-BAE5838828E8}"/>
    <cellStyle name="หมายเหตุ 5 6 3 4" xfId="47055" xr:uid="{1A159146-2B93-49C3-8873-3A271BF53DAB}"/>
    <cellStyle name="หมายเหตุ 5 6 4" xfId="19811" xr:uid="{AF76B668-84E4-47DF-89FE-1982F23DA95C}"/>
    <cellStyle name="หมายเหตุ 5 6 4 2" xfId="33446" xr:uid="{1BF4F717-ED7C-403D-B88C-C1CC0593AB3A}"/>
    <cellStyle name="หมายเหตุ 5 6 4 3" xfId="41829" xr:uid="{D2AB6B51-FA43-40D5-9F48-4EBEC9341861}"/>
    <cellStyle name="หมายเหตุ 5 6 4 4" xfId="46470" xr:uid="{5F717F2B-B979-4FD2-ADA0-B5BF2FC57ADE}"/>
    <cellStyle name="หมายเหตุ 5 6 5" xfId="23339" xr:uid="{5612A924-F8BB-4F80-BCC8-351699154BFE}"/>
    <cellStyle name="หมายเหตุ 5 6 5 2" xfId="36762" xr:uid="{5523BECB-F87A-4CE5-900F-C0A7753005F4}"/>
    <cellStyle name="หมายเหตุ 5 6 5 3" xfId="44292" xr:uid="{E995FDC1-E84E-4560-AB51-887174B1F3B4}"/>
    <cellStyle name="หมายเหตุ 5 6 5 4" xfId="48058" xr:uid="{DF76E78E-3C90-4E53-AACE-229CBB9F2552}"/>
    <cellStyle name="หมายเหตุ 5 6 6" xfId="18330" xr:uid="{C54BF49F-A938-46F0-8A78-9F8917A668E6}"/>
    <cellStyle name="หมายเหตุ 5 6 6 2" xfId="32121" xr:uid="{C781E2A2-7CFF-4447-92FA-2B474A8A4A78}"/>
    <cellStyle name="หมายเหตุ 5 6 6 3" xfId="40778" xr:uid="{E496346B-9530-448D-AEC9-C6127CDE94EC}"/>
    <cellStyle name="หมายเหตุ 5 6 6 4" xfId="45875" xr:uid="{9FCFF8E3-CEDA-43E1-B022-DA7442B7ED45}"/>
    <cellStyle name="หมายเหตุ 5 6 7" xfId="10428" xr:uid="{369749E4-B2D5-40DC-AB61-01B40854D230}"/>
    <cellStyle name="หมายเหตุ 5 6 8" xfId="25043" xr:uid="{AF3469E5-623D-4749-8BC2-C3FEF60EF4AF}"/>
    <cellStyle name="หมายเหตุ 5 6 9" xfId="8551" xr:uid="{014F6BCD-F770-4A86-965E-4B42D736433E}"/>
    <cellStyle name="หมายเหตุ 5 7" xfId="18332" xr:uid="{75E04DE5-5291-4510-B89B-B484B1A31774}"/>
    <cellStyle name="หมายเหตุ 5 7 2" xfId="32123" xr:uid="{340156E1-18AE-49E2-AD70-BFFAF70FE632}"/>
    <cellStyle name="หมายเหตุ 5 7 3" xfId="40780" xr:uid="{55B5C4C5-72DB-4F27-9A9C-34BE783B3664}"/>
    <cellStyle name="หมายเหตุ 5 7 4" xfId="45877" xr:uid="{55C5A5D0-3F5A-4293-9240-7CC9232E33B4}"/>
    <cellStyle name="หมายเหตุ 5 8" xfId="18333" xr:uid="{F0B6F64F-539D-4EED-B056-DDBCF3672EFD}"/>
    <cellStyle name="หมายเหตุ 5 8 2" xfId="18334" xr:uid="{AA19344A-C858-473A-9EDB-ED88BB103B69}"/>
    <cellStyle name="หมายเหตุ 5 8 2 2" xfId="32125" xr:uid="{15749117-43D2-4DFC-8A06-D5C6222AB935}"/>
    <cellStyle name="หมายเหตุ 5 8 2 3" xfId="40782" xr:uid="{439E0A85-FBFE-40F7-9F19-0260A07507E3}"/>
    <cellStyle name="หมายเหตุ 5 8 2 4" xfId="45879" xr:uid="{17BF754F-58CE-452C-9A29-71B55D698ADC}"/>
    <cellStyle name="หมายเหตุ 5 8 3" xfId="32124" xr:uid="{658D073B-0376-4F9E-BD6B-CD174A0DD77C}"/>
    <cellStyle name="หมายเหตุ 5 8 4" xfId="40781" xr:uid="{AF191351-B3F7-431C-B62F-2E602990FF04}"/>
    <cellStyle name="หมายเหตุ 5 8 5" xfId="45878" xr:uid="{0DE9C4C7-9F7F-44E3-8A28-01EC51811EFD}"/>
    <cellStyle name="หมายเหตุ 5 9" xfId="20644" xr:uid="{C8352B49-6013-4EA3-B8FC-DF528DE97F49}"/>
    <cellStyle name="หมายเหตุ 5 9 2" xfId="34123" xr:uid="{4696E3F1-B246-4D8C-8019-12DAB0205C2D}"/>
    <cellStyle name="หมายเหตุ 5 9 3" xfId="42347" xr:uid="{5FCBC218-E775-4C59-A43D-0093F5531FEE}"/>
    <cellStyle name="หมายเหตุ 5 9 4" xfId="46751" xr:uid="{957CDB5F-CF92-4C4D-84F9-E096ACD850C6}"/>
    <cellStyle name="หมายเหตุ 6" xfId="7054" xr:uid="{902FCC9C-0ED8-4978-BBA1-F50BC9C549C9}"/>
    <cellStyle name="หมายเหตุ 6 10" xfId="22839" xr:uid="{3F93061C-265E-4783-99C1-2899D01D56E1}"/>
    <cellStyle name="หมายเหตุ 6 10 2" xfId="36273" xr:uid="{50204D36-A657-4141-A6BA-AC64FD71D21B}"/>
    <cellStyle name="หมายเหตุ 6 10 3" xfId="43947" xr:uid="{144C11D2-1F5A-44C3-BDF1-3F1AC2F9E9C0}"/>
    <cellStyle name="หมายเหตุ 6 10 4" xfId="47833" xr:uid="{0703C851-08C3-4E49-988F-2388D4A305BE}"/>
    <cellStyle name="หมายเหตุ 6 11" xfId="18335" xr:uid="{C4A31019-112C-461F-A2CC-DCACFB5B1D32}"/>
    <cellStyle name="หมายเหตุ 6 11 2" xfId="32126" xr:uid="{C6BD7EE5-A375-40BF-97A0-CC626CDC8668}"/>
    <cellStyle name="หมายเหตุ 6 11 3" xfId="40783" xr:uid="{E6DB567C-E038-4256-92EE-C573A0114B89}"/>
    <cellStyle name="หมายเหตุ 6 11 4" xfId="45880" xr:uid="{1B0DD08F-B616-40C5-A629-CA8FCADABD8D}"/>
    <cellStyle name="หมายเหตุ 6 12" xfId="9922" xr:uid="{48997AD2-AAEB-4886-B1B0-F83BF6CFE534}"/>
    <cellStyle name="หมายเหตุ 6 13" xfId="24542" xr:uid="{177B3253-27D6-4442-9420-EA5EF605A236}"/>
    <cellStyle name="หมายเหตุ 6 14" xfId="9459" xr:uid="{CCCEBD68-7DC9-4D9D-96A7-51E23895040C}"/>
    <cellStyle name="หมายเหตุ 6 15" xfId="44096" xr:uid="{0DB92B94-6FCC-4435-A29C-E8758CBF8E58}"/>
    <cellStyle name="หมายเหตุ 6 2" xfId="7573" xr:uid="{A4D04C04-46DF-47C8-A46F-8809CA435A02}"/>
    <cellStyle name="หมายเหตุ 6 2 10" xfId="38145" xr:uid="{E1887028-ABC7-40EE-836C-01F104385874}"/>
    <cellStyle name="หมายเหตุ 6 2 2" xfId="18337" xr:uid="{C5BEA237-5E06-40F0-9751-8B38A6560ADC}"/>
    <cellStyle name="หมายเหตุ 6 2 2 2" xfId="32128" xr:uid="{9F7A68DE-D900-40F2-A18F-C5B6A563799F}"/>
    <cellStyle name="หมายเหตุ 6 2 2 3" xfId="40785" xr:uid="{4FF17DC6-7A72-482D-B65B-C486563DFD39}"/>
    <cellStyle name="หมายเหตุ 6 2 2 4" xfId="45882" xr:uid="{AA9CFC09-62B0-4C99-9B03-4F4E2A82B69D}"/>
    <cellStyle name="หมายเหตุ 6 2 3" xfId="21154" xr:uid="{F679D405-824D-4C1B-900A-0FF067EC46E6}"/>
    <cellStyle name="หมายเหตุ 6 2 3 2" xfId="34624" xr:uid="{9D30A0F8-2A8F-49ED-B5B9-6FA133957C2D}"/>
    <cellStyle name="หมายเหตุ 6 2 3 3" xfId="42734" xr:uid="{7B92BCF4-697F-48D1-B5B2-294983F49187}"/>
    <cellStyle name="หมายเหตุ 6 2 3 4" xfId="47060" xr:uid="{395C4CF8-ACE3-4C49-BEC0-68B088CC571D}"/>
    <cellStyle name="หมายเหตุ 6 2 4" xfId="18802" xr:uid="{E60128B5-B9E1-427E-9518-EBAF4D450E08}"/>
    <cellStyle name="หมายเหตุ 6 2 4 2" xfId="32526" xr:uid="{52A6CBC2-1A59-4246-8B80-B54169E3F878}"/>
    <cellStyle name="หมายเหตุ 6 2 4 3" xfId="41102" xr:uid="{9BEFA263-422B-4C57-8B03-2B8FA52C1819}"/>
    <cellStyle name="หมายเหตุ 6 2 4 4" xfId="46025" xr:uid="{36F3220A-468E-49C9-8106-87A294163F12}"/>
    <cellStyle name="หมายเหตุ 6 2 5" xfId="23344" xr:uid="{58228162-0673-4958-8D82-F10BFFA22C9D}"/>
    <cellStyle name="หมายเหตุ 6 2 5 2" xfId="36767" xr:uid="{AB333411-872C-4C22-8559-04D5054CB9EB}"/>
    <cellStyle name="หมายเหตุ 6 2 5 3" xfId="44297" xr:uid="{BABF8163-90D8-4184-848B-5EC1A71D5E3E}"/>
    <cellStyle name="หมายเหตุ 6 2 5 4" xfId="48063" xr:uid="{022FB5AB-85FA-40B2-A4C5-9A572D1B781A}"/>
    <cellStyle name="หมายเหตุ 6 2 6" xfId="18336" xr:uid="{913B8F40-750C-4C0B-AFB6-CBB767D80164}"/>
    <cellStyle name="หมายเหตุ 6 2 6 2" xfId="32127" xr:uid="{B19EBCF7-2B82-4367-995D-8C3743C88CFE}"/>
    <cellStyle name="หมายเหตุ 6 2 6 3" xfId="40784" xr:uid="{A0F7C300-0ADB-4D81-A3F5-0AAAB21B5D36}"/>
    <cellStyle name="หมายเหตุ 6 2 6 4" xfId="45881" xr:uid="{36D94B27-5642-498B-A2E1-822C02C28B37}"/>
    <cellStyle name="หมายเหตุ 6 2 7" xfId="10433" xr:uid="{B768BA8C-76A3-4605-831F-B076E59E673D}"/>
    <cellStyle name="หมายเหตุ 6 2 8" xfId="25048" xr:uid="{923285CB-F062-46CF-A1E5-21B60C113562}"/>
    <cellStyle name="หมายเหตุ 6 2 9" xfId="27985" xr:uid="{11A27B4E-F666-4CD2-8BF9-842E37C91B7D}"/>
    <cellStyle name="หมายเหตุ 6 3" xfId="18338" xr:uid="{C26400C6-941B-4A3B-B091-D9E92B84DE25}"/>
    <cellStyle name="หมายเหตุ 6 3 2" xfId="32129" xr:uid="{BCA8F5DD-469A-4794-921D-A139EA253053}"/>
    <cellStyle name="หมายเหตุ 6 3 3" xfId="40786" xr:uid="{A1BB5586-BD26-494D-83B1-F21B1F76FDEF}"/>
    <cellStyle name="หมายเหตุ 6 3 4" xfId="45883" xr:uid="{8CE1B984-6CC6-498A-AFA1-5A25F693E8D8}"/>
    <cellStyle name="หมายเหตุ 6 4" xfId="18339" xr:uid="{0CBE663C-6105-4C9D-9ED1-8D0B11F76A4F}"/>
    <cellStyle name="หมายเหตุ 6 4 2" xfId="18340" xr:uid="{7B36A940-A46E-4D6D-BADE-292F883D2454}"/>
    <cellStyle name="หมายเหตุ 6 4 2 2" xfId="32131" xr:uid="{5164152F-3865-496D-A68F-F06D258889A8}"/>
    <cellStyle name="หมายเหตุ 6 4 2 3" xfId="40788" xr:uid="{B35C7258-2B1E-4F94-A762-F2F31C455172}"/>
    <cellStyle name="หมายเหตุ 6 4 2 4" xfId="45885" xr:uid="{DE2864F8-395B-4D61-B2F9-8B200259236B}"/>
    <cellStyle name="หมายเหตุ 6 4 3" xfId="32130" xr:uid="{6A5E5C09-DD7A-4425-B54D-94D084739045}"/>
    <cellStyle name="หมายเหตุ 6 4 4" xfId="40787" xr:uid="{4B6AA6D7-570F-4EEE-9015-993B29AA51DB}"/>
    <cellStyle name="หมายเหตุ 6 4 5" xfId="45884" xr:uid="{9A28BC9F-C9B6-4D47-BAE0-4ABFDAC9EFFA}"/>
    <cellStyle name="หมายเหตุ 6 5" xfId="18341" xr:uid="{2F871DB3-AB08-499A-8D75-5E01AC7B4180}"/>
    <cellStyle name="หมายเหตุ 6 5 2" xfId="18342" xr:uid="{88150F0C-A2C6-4019-A996-135A525983E1}"/>
    <cellStyle name="หมายเหตุ 6 5 2 2" xfId="32133" xr:uid="{4F46F977-238B-4FE5-9F39-9BBBA2607318}"/>
    <cellStyle name="หมายเหตุ 6 5 2 3" xfId="40790" xr:uid="{16C6B635-9DB0-4548-9543-833AEEE0B61C}"/>
    <cellStyle name="หมายเหตุ 6 5 2 4" xfId="45887" xr:uid="{CAE9951D-7650-4BF2-8324-BA93D15D230F}"/>
    <cellStyle name="หมายเหตุ 6 5 3" xfId="32132" xr:uid="{5137FACD-5A5C-4BD9-B075-E5069E85732B}"/>
    <cellStyle name="หมายเหตุ 6 5 4" xfId="40789" xr:uid="{B5D21AFF-292E-4743-A95F-AC05352E2FF5}"/>
    <cellStyle name="หมายเหตุ 6 5 5" xfId="45886" xr:uid="{88477C18-E5F9-46D3-9BC1-424CC70A793D}"/>
    <cellStyle name="หมายเหตุ 6 6" xfId="18343" xr:uid="{D8D38415-153D-442E-B262-649B5DBC85D3}"/>
    <cellStyle name="หมายเหตุ 6 6 2" xfId="32134" xr:uid="{CCF4799F-A76F-47BF-A95F-A97784B48A34}"/>
    <cellStyle name="หมายเหตุ 6 6 3" xfId="40791" xr:uid="{2F8828C0-0FAC-4E2C-A5E6-D53A56A72D08}"/>
    <cellStyle name="หมายเหตุ 6 6 4" xfId="45888" xr:uid="{2D4689B0-87FD-4CB2-970E-5E6A30565731}"/>
    <cellStyle name="หมายเหตุ 6 7" xfId="18344" xr:uid="{8C58F222-ECD5-4861-84A6-72137FD66B1E}"/>
    <cellStyle name="หมายเหตุ 6 7 2" xfId="18345" xr:uid="{841998AF-90E1-4B2E-8761-F5F259208971}"/>
    <cellStyle name="หมายเหตุ 6 7 2 2" xfId="32136" xr:uid="{DF2790A6-DABC-4CFD-ACBD-1A7300E8F0CE}"/>
    <cellStyle name="หมายเหตุ 6 7 2 3" xfId="40793" xr:uid="{517F0E01-6AD2-44BE-805A-14EB0C138C89}"/>
    <cellStyle name="หมายเหตุ 6 7 2 4" xfId="45890" xr:uid="{61D07965-F348-4829-8500-E1B94AACE870}"/>
    <cellStyle name="หมายเหตุ 6 7 3" xfId="32135" xr:uid="{1C839E55-451B-4E8B-9D18-46AE5A7368AA}"/>
    <cellStyle name="หมายเหตุ 6 7 4" xfId="40792" xr:uid="{72F43FBE-1978-4534-AB56-47AB0618010F}"/>
    <cellStyle name="หมายเหตุ 6 7 5" xfId="45889" xr:uid="{93840501-61CA-410B-87B5-B5D9518E40FC}"/>
    <cellStyle name="หมายเหตุ 6 8" xfId="20649" xr:uid="{897AF280-A060-4D50-85E6-77E8D88E3479}"/>
    <cellStyle name="หมายเหตุ 6 8 2" xfId="34128" xr:uid="{D907E276-EAB2-4837-A05B-E287B52FFD69}"/>
    <cellStyle name="หมายเหตุ 6 8 3" xfId="42352" xr:uid="{8BFE4C98-1037-44F8-829F-2C4A15AF588E}"/>
    <cellStyle name="หมายเหตุ 6 8 4" xfId="46756" xr:uid="{FB804128-AD38-4C74-9D2D-0A0D2DF19EC2}"/>
    <cellStyle name="หมายเหตุ 6 9" xfId="21378" xr:uid="{846B52A9-96E1-49BF-878B-BC5B10ECC0BC}"/>
    <cellStyle name="หมายเหตุ 6 9 2" xfId="34844" xr:uid="{7F4BBB97-793D-4735-A758-4ED86CE1DBE4}"/>
    <cellStyle name="หมายเหตุ 6 9 3" xfId="42880" xr:uid="{3633668A-297D-43D5-9FCE-6C0E1721F8BE}"/>
    <cellStyle name="หมายเหตุ 6 9 4" xfId="47148" xr:uid="{9AD178B2-4D6D-4457-A8AF-12F2920C4CE2}"/>
    <cellStyle name="หมายเหตุ 7" xfId="7055" xr:uid="{6D6224B2-E2DC-448F-BA3D-CA5BF2010132}"/>
    <cellStyle name="หมายเหตุ 7 10" xfId="22840" xr:uid="{C8FF9276-C786-4881-A475-7432EBEFE8F4}"/>
    <cellStyle name="หมายเหตุ 7 10 2" xfId="36274" xr:uid="{9D569CFB-2B12-45E7-A12D-AD658D9D99C4}"/>
    <cellStyle name="หมายเหตุ 7 10 3" xfId="43948" xr:uid="{68F4CCA1-0E7C-4012-BD86-E8D6ADD85BB0}"/>
    <cellStyle name="หมายเหตุ 7 10 4" xfId="47834" xr:uid="{FA5BB890-96F8-44B8-9331-C2B8EE7FC1D1}"/>
    <cellStyle name="หมายเหตุ 7 11" xfId="18346" xr:uid="{E45929CE-C92F-46EF-9937-E4E724455897}"/>
    <cellStyle name="หมายเหตุ 7 11 2" xfId="32137" xr:uid="{4CEAFCE2-A75A-4C79-9D9C-2DD2AF214143}"/>
    <cellStyle name="หมายเหตุ 7 11 3" xfId="40794" xr:uid="{462B0D4F-7FD4-4DE3-AED4-8982962C07C1}"/>
    <cellStyle name="หมายเหตุ 7 11 4" xfId="45891" xr:uid="{9BD795C8-31D7-41C5-B9B4-95B6ED0C0394}"/>
    <cellStyle name="หมายเหตุ 7 12" xfId="9923" xr:uid="{5854AF6E-67AA-44AB-B24B-C049D79A66B0}"/>
    <cellStyle name="หมายเหตุ 7 13" xfId="24543" xr:uid="{35B3FD10-1B50-4FE2-8FAE-145E132FA56A}"/>
    <cellStyle name="หมายเหตุ 7 14" xfId="8396" xr:uid="{5519919E-0E21-4522-A6D4-806347EF61B8}"/>
    <cellStyle name="หมายเหตุ 7 15" xfId="40843" xr:uid="{8293F82E-A899-4483-8C4A-6C9281A0E8B7}"/>
    <cellStyle name="หมายเหตุ 7 2" xfId="7574" xr:uid="{ACECA590-67CB-46FB-8179-A03E74DD5853}"/>
    <cellStyle name="หมายเหตุ 7 2 10" xfId="38144" xr:uid="{59EFBAE6-B1BC-4EFE-B26D-4BCC0837D786}"/>
    <cellStyle name="หมายเหตุ 7 2 2" xfId="18348" xr:uid="{49FFBC9B-0054-4F15-B803-B040ECB8A3D7}"/>
    <cellStyle name="หมายเหตุ 7 2 2 2" xfId="32139" xr:uid="{88248C66-4270-4F36-888F-6B74D5FC05CA}"/>
    <cellStyle name="หมายเหตุ 7 2 2 3" xfId="40796" xr:uid="{888471BF-A2EE-46C8-B69B-35A4A0AB87D1}"/>
    <cellStyle name="หมายเหตุ 7 2 2 4" xfId="45893" xr:uid="{926758E0-933A-427F-8E7C-6C7DE55E10B3}"/>
    <cellStyle name="หมายเหตุ 7 2 3" xfId="21155" xr:uid="{6D3E7D8E-9B02-4844-ADE7-C08F2CAA32B7}"/>
    <cellStyle name="หมายเหตุ 7 2 3 2" xfId="34625" xr:uid="{C3A11D37-EFB4-4608-8CF7-95E4DDDD86BF}"/>
    <cellStyle name="หมายเหตุ 7 2 3 3" xfId="42735" xr:uid="{49AC196B-AE68-4995-B7A5-88FACB364C3A}"/>
    <cellStyle name="หมายเหตุ 7 2 3 4" xfId="47061" xr:uid="{F39BD6E0-3ABF-4554-A060-D0D46429285F}"/>
    <cellStyle name="หมายเหตุ 7 2 4" xfId="18803" xr:uid="{ED08B65A-F562-4A81-97BA-E39EC397684F}"/>
    <cellStyle name="หมายเหตุ 7 2 4 2" xfId="32527" xr:uid="{1F97ADCB-03B9-490C-A3B5-0ABD4A5624AF}"/>
    <cellStyle name="หมายเหตุ 7 2 4 3" xfId="41103" xr:uid="{FC234378-2BAF-4A55-973D-AB5FC2146707}"/>
    <cellStyle name="หมายเหตุ 7 2 4 4" xfId="46026" xr:uid="{ADF32733-3491-4549-AD1E-346D4D33CA26}"/>
    <cellStyle name="หมายเหตุ 7 2 5" xfId="23345" xr:uid="{9A13E444-1117-438E-887F-8B5469E2C7F8}"/>
    <cellStyle name="หมายเหตุ 7 2 5 2" xfId="36768" xr:uid="{FDE0FE19-4487-41DF-8716-A6D76118342E}"/>
    <cellStyle name="หมายเหตุ 7 2 5 3" xfId="44298" xr:uid="{9EEEA268-3AC4-4692-A33A-E49FF81E56A3}"/>
    <cellStyle name="หมายเหตุ 7 2 5 4" xfId="48064" xr:uid="{AC4895DC-EDA1-493A-B697-7180A5369113}"/>
    <cellStyle name="หมายเหตุ 7 2 6" xfId="18347" xr:uid="{992EE93B-7A18-46C6-B9E5-3F5C649F3D1F}"/>
    <cellStyle name="หมายเหตุ 7 2 6 2" xfId="32138" xr:uid="{22A83A08-8C10-4AC8-B204-E8718191E000}"/>
    <cellStyle name="หมายเหตุ 7 2 6 3" xfId="40795" xr:uid="{440E4818-15EA-4941-B4DB-86E059537FF6}"/>
    <cellStyle name="หมายเหตุ 7 2 6 4" xfId="45892" xr:uid="{E478BE2B-28A0-4125-B8DF-EB1BC8C9BC98}"/>
    <cellStyle name="หมายเหตุ 7 2 7" xfId="10434" xr:uid="{54D9014E-5E6D-4A84-B449-FE540F1A713D}"/>
    <cellStyle name="หมายเหตุ 7 2 8" xfId="25049" xr:uid="{4AB43A51-ABD1-4D3C-8F37-444F8723D0DD}"/>
    <cellStyle name="หมายเหตุ 7 2 9" xfId="27984" xr:uid="{A0D7594A-815C-43D6-89A2-E5A1FC0AC01B}"/>
    <cellStyle name="หมายเหตุ 7 3" xfId="18349" xr:uid="{89B94B36-8421-4838-B8D8-2A7D028CFE1D}"/>
    <cellStyle name="หมายเหตุ 7 3 2" xfId="32140" xr:uid="{090EE647-4373-45C9-B8D8-D9F851AA010D}"/>
    <cellStyle name="หมายเหตุ 7 3 3" xfId="40797" xr:uid="{F76990ED-1175-42EB-A8F6-165716C77025}"/>
    <cellStyle name="หมายเหตุ 7 3 4" xfId="45894" xr:uid="{6642AE55-E8EF-4A4D-9F20-E65B91718306}"/>
    <cellStyle name="หมายเหตุ 7 4" xfId="18350" xr:uid="{E45D2135-5C5D-4171-8961-0A6F942AE139}"/>
    <cellStyle name="หมายเหตุ 7 4 2" xfId="18351" xr:uid="{B34C5A62-EABE-497B-8568-1BE201FA3A35}"/>
    <cellStyle name="หมายเหตุ 7 4 2 2" xfId="32142" xr:uid="{4C00D6F3-005B-4103-9932-D84F5345C133}"/>
    <cellStyle name="หมายเหตุ 7 4 2 3" xfId="40799" xr:uid="{9DFA1F46-2856-41C9-8762-DF9AC5A19EFD}"/>
    <cellStyle name="หมายเหตุ 7 4 2 4" xfId="45896" xr:uid="{3770C8B2-83C5-4DE9-87D9-764FB1DCB6F7}"/>
    <cellStyle name="หมายเหตุ 7 4 3" xfId="32141" xr:uid="{E1AED143-0722-4E19-980D-8F2C75D48B7F}"/>
    <cellStyle name="หมายเหตุ 7 4 4" xfId="40798" xr:uid="{5D14EE0D-D072-4F5B-AFD5-75FFB9E3ACDD}"/>
    <cellStyle name="หมายเหตุ 7 4 5" xfId="45895" xr:uid="{2D3EB755-A8F6-4A92-9974-485CB8D665CA}"/>
    <cellStyle name="หมายเหตุ 7 5" xfId="18352" xr:uid="{01B6DFF1-C82B-489D-8393-74C7E62C6FEB}"/>
    <cellStyle name="หมายเหตุ 7 5 2" xfId="18353" xr:uid="{71934AF0-D76E-4DEF-AFF7-5C272C1D9D35}"/>
    <cellStyle name="หมายเหตุ 7 5 2 2" xfId="32144" xr:uid="{BDC2C40D-FE53-4E6C-993E-3ED8BB680523}"/>
    <cellStyle name="หมายเหตุ 7 5 2 3" xfId="40801" xr:uid="{8EC44719-C600-4BC2-9241-0B41B86887EA}"/>
    <cellStyle name="หมายเหตุ 7 5 2 4" xfId="45898" xr:uid="{E72E59C8-B3E3-4F29-A9AC-4D32E76BADC6}"/>
    <cellStyle name="หมายเหตุ 7 5 3" xfId="32143" xr:uid="{24BF6A27-EFA6-462F-BF44-6031F96E69FB}"/>
    <cellStyle name="หมายเหตุ 7 5 4" xfId="40800" xr:uid="{C29425C9-1788-42EE-BD11-987668AEA50C}"/>
    <cellStyle name="หมายเหตุ 7 5 5" xfId="45897" xr:uid="{8F5FD304-92F4-452C-8593-C233DF9B6DDF}"/>
    <cellStyle name="หมายเหตุ 7 6" xfId="18354" xr:uid="{2883853B-11FA-43C9-915F-48CF3C1CA20D}"/>
    <cellStyle name="หมายเหตุ 7 6 2" xfId="32145" xr:uid="{E3817941-6D65-446C-AC96-035DDEC2277A}"/>
    <cellStyle name="หมายเหตุ 7 6 3" xfId="40802" xr:uid="{EEE66ABF-9F05-4A86-A323-94C5B063707D}"/>
    <cellStyle name="หมายเหตุ 7 6 4" xfId="45899" xr:uid="{D572BB04-D75F-4B33-B867-39CC766F4430}"/>
    <cellStyle name="หมายเหตุ 7 7" xfId="18355" xr:uid="{8D5073E7-5024-4F8D-9DE8-67F75E6B9C3B}"/>
    <cellStyle name="หมายเหตุ 7 7 2" xfId="18356" xr:uid="{CDD6951A-9489-4497-ABE7-C5532E8B46A2}"/>
    <cellStyle name="หมายเหตุ 7 7 2 2" xfId="32147" xr:uid="{4FEA6132-928C-42CF-81D4-488AE4E646F1}"/>
    <cellStyle name="หมายเหตุ 7 7 2 3" xfId="40804" xr:uid="{031DCB4C-0B43-4E9B-AB3C-A3603D83771D}"/>
    <cellStyle name="หมายเหตุ 7 7 2 4" xfId="45901" xr:uid="{95991818-9F16-4790-9EC3-18C16B9FF1D5}"/>
    <cellStyle name="หมายเหตุ 7 7 3" xfId="32146" xr:uid="{B5E77754-CD0C-4EBA-9BE4-8AF3EF47314A}"/>
    <cellStyle name="หมายเหตุ 7 7 4" xfId="40803" xr:uid="{B1240109-586F-45CE-850D-CBC8101558BA}"/>
    <cellStyle name="หมายเหตุ 7 7 5" xfId="45900" xr:uid="{A566D42A-0B3B-4944-9358-3D7FCB167578}"/>
    <cellStyle name="หมายเหตุ 7 8" xfId="20650" xr:uid="{73C6EBE3-6056-4049-A761-4464A882F3A1}"/>
    <cellStyle name="หมายเหตุ 7 8 2" xfId="34129" xr:uid="{688EAEE0-2D6A-406D-A697-52F7604848D6}"/>
    <cellStyle name="หมายเหตุ 7 8 3" xfId="42353" xr:uid="{B9B0DB9F-F623-42DD-B2C8-96207066BF02}"/>
    <cellStyle name="หมายเหตุ 7 8 4" xfId="46757" xr:uid="{3D6C39A4-FE5C-4BFB-B576-67D401CF862F}"/>
    <cellStyle name="หมายเหตุ 7 9" xfId="20125" xr:uid="{04ABDEB5-620F-4494-A4DF-4E29993582F1}"/>
    <cellStyle name="หมายเหตุ 7 9 2" xfId="33714" xr:uid="{BBA4AFB8-F110-45F1-B9B1-DFAE569E9490}"/>
    <cellStyle name="หมายเหตุ 7 9 3" xfId="42016" xr:uid="{64EB92AE-9F92-4818-AF8F-D7C21600B08C}"/>
    <cellStyle name="หมายเหตุ 7 9 4" xfId="46516" xr:uid="{811D5F51-65A1-4E8F-BBBA-95B8B50C5907}"/>
    <cellStyle name="หมายเหตุ 8" xfId="7056" xr:uid="{2A1BCA90-6D9C-4A51-AB7C-BDC15286BFB9}"/>
    <cellStyle name="หมายเหตุ 8 10" xfId="22841" xr:uid="{BA4018EC-C2A3-4B60-B76B-9A4E43F0F574}"/>
    <cellStyle name="หมายเหตุ 8 10 2" xfId="36275" xr:uid="{9B3AE27C-2139-4C04-A348-580382C187F8}"/>
    <cellStyle name="หมายเหตุ 8 10 3" xfId="43949" xr:uid="{3F7D3440-42E6-4FF9-9538-44842183C93D}"/>
    <cellStyle name="หมายเหตุ 8 10 4" xfId="47835" xr:uid="{C9960FD9-7B92-48A5-AE11-0318189EC6FB}"/>
    <cellStyle name="หมายเหตุ 8 11" xfId="18357" xr:uid="{2C41F7A3-286B-443E-A5DF-CEF700D5D2C4}"/>
    <cellStyle name="หมายเหตุ 8 11 2" xfId="32148" xr:uid="{CFBF1BB3-19BD-4528-AE78-F228CDEA096D}"/>
    <cellStyle name="หมายเหตุ 8 11 3" xfId="40805" xr:uid="{3CC90DDE-C70E-4A3C-AB73-2500323E0BAF}"/>
    <cellStyle name="หมายเหตุ 8 11 4" xfId="45902" xr:uid="{E2DB7660-2358-4B1B-B284-DB0A3F420DC6}"/>
    <cellStyle name="หมายเหตุ 8 12" xfId="9924" xr:uid="{A6C7A7DD-FA62-4F63-A553-B69E6C199F83}"/>
    <cellStyle name="หมายเหตุ 8 13" xfId="24544" xr:uid="{1BCC4452-A546-4E79-8EC9-B00525396433}"/>
    <cellStyle name="หมายเหตุ 8 14" xfId="8397" xr:uid="{057D0D96-783E-4A2F-8E09-B22EE908FB64}"/>
    <cellStyle name="หมายเหตุ 8 15" xfId="38452" xr:uid="{7B2B2FB0-6B26-441F-8D4D-07E6BCBA788E}"/>
    <cellStyle name="หมายเหตุ 8 2" xfId="7575" xr:uid="{4A96B929-C637-4DA4-933C-9670B0CEBDDE}"/>
    <cellStyle name="หมายเหตุ 8 2 10" xfId="38143" xr:uid="{551E5CB4-974D-4886-B1F8-F7AE71250939}"/>
    <cellStyle name="หมายเหตุ 8 2 2" xfId="18359" xr:uid="{7C02DA87-0AEB-48B2-B304-FFC8206C78E0}"/>
    <cellStyle name="หมายเหตุ 8 2 2 2" xfId="32150" xr:uid="{DA9889F1-F42B-4FE2-ABE3-070AF416A2B1}"/>
    <cellStyle name="หมายเหตุ 8 2 2 3" xfId="40807" xr:uid="{A4B0F336-2794-4DD8-A660-CE0E9956A481}"/>
    <cellStyle name="หมายเหตุ 8 2 2 4" xfId="45904" xr:uid="{C39C74F6-9AA8-4B03-8C01-84F4E42AE4B3}"/>
    <cellStyle name="หมายเหตุ 8 2 3" xfId="21156" xr:uid="{130DDA2C-969D-4637-B72D-9937D2B385FF}"/>
    <cellStyle name="หมายเหตุ 8 2 3 2" xfId="34626" xr:uid="{47591ED1-D0E9-4B0E-AC21-C8D6E710E513}"/>
    <cellStyle name="หมายเหตุ 8 2 3 3" xfId="42736" xr:uid="{97BA0CB0-017F-4528-AA23-8D601898687C}"/>
    <cellStyle name="หมายเหตุ 8 2 3 4" xfId="47062" xr:uid="{9AA83050-0013-41D5-A50F-3A667F250169}"/>
    <cellStyle name="หมายเหตุ 8 2 4" xfId="19427" xr:uid="{55829DF2-E28F-4978-857F-C6A9A9E5247C}"/>
    <cellStyle name="หมายเหตุ 8 2 4 2" xfId="33092" xr:uid="{3BC96246-AFBE-436C-9906-7DD70586857E}"/>
    <cellStyle name="หมายเหตุ 8 2 4 3" xfId="41605" xr:uid="{350466E2-8DCF-47CD-8FA2-92011FB78413}"/>
    <cellStyle name="หมายเหตุ 8 2 4 4" xfId="46346" xr:uid="{5D1E3B63-65C0-4CC0-BC57-DC0C974AE518}"/>
    <cellStyle name="หมายเหตุ 8 2 5" xfId="23346" xr:uid="{9A979D5C-B3F8-4759-91F6-41FBBF2A6743}"/>
    <cellStyle name="หมายเหตุ 8 2 5 2" xfId="36769" xr:uid="{A7A62B5D-857F-4591-92C8-65026CED2FA6}"/>
    <cellStyle name="หมายเหตุ 8 2 5 3" xfId="44299" xr:uid="{6CDC9879-8CC9-49F7-B40F-D628C8EDB683}"/>
    <cellStyle name="หมายเหตุ 8 2 5 4" xfId="48065" xr:uid="{839AC23C-6AA6-429D-B93E-EFAFD809CB2E}"/>
    <cellStyle name="หมายเหตุ 8 2 6" xfId="18358" xr:uid="{7A47012D-D9EF-47D7-B45D-8C7F83C42082}"/>
    <cellStyle name="หมายเหตุ 8 2 6 2" xfId="32149" xr:uid="{B86B860E-4ADA-4BC5-A873-A9864D8A2989}"/>
    <cellStyle name="หมายเหตุ 8 2 6 3" xfId="40806" xr:uid="{3B057C11-1D50-4108-8D36-ADE6576806BC}"/>
    <cellStyle name="หมายเหตุ 8 2 6 4" xfId="45903" xr:uid="{490DA5D9-B3FE-48AD-8818-DC06A9E34CE0}"/>
    <cellStyle name="หมายเหตุ 8 2 7" xfId="10435" xr:uid="{A18D2AE5-21BF-45C1-B8D8-C64AE266EE6C}"/>
    <cellStyle name="หมายเหตุ 8 2 8" xfId="25050" xr:uid="{F1E5AB3B-CAAE-4B82-9A11-57130CAD27D4}"/>
    <cellStyle name="หมายเหตุ 8 2 9" xfId="27983" xr:uid="{AFE2DCBC-2C49-494C-92D8-A6A2ED052F52}"/>
    <cellStyle name="หมายเหตุ 8 3" xfId="18360" xr:uid="{F99F1D13-BD2D-44AF-82F6-35C034F48B04}"/>
    <cellStyle name="หมายเหตุ 8 3 2" xfId="32151" xr:uid="{0F4DF753-25AD-4E4F-B2A7-1DF7E29CA052}"/>
    <cellStyle name="หมายเหตุ 8 3 3" xfId="40808" xr:uid="{E26DF666-E4DE-47AC-B0B1-DFD6B1B48BC0}"/>
    <cellStyle name="หมายเหตุ 8 3 4" xfId="45905" xr:uid="{BA7DFDDB-B6E2-4C6D-B279-D14898337256}"/>
    <cellStyle name="หมายเหตุ 8 4" xfId="18361" xr:uid="{31177808-EE5C-4136-A7DA-306EDCDBEC4B}"/>
    <cellStyle name="หมายเหตุ 8 4 2" xfId="18362" xr:uid="{3BFFB1F6-6A29-4A45-852B-11AA3E6C5FDA}"/>
    <cellStyle name="หมายเหตุ 8 4 2 2" xfId="32153" xr:uid="{5F84A47F-7F4D-4DF1-93D6-8E2F81C9D227}"/>
    <cellStyle name="หมายเหตุ 8 4 2 3" xfId="40810" xr:uid="{A40DAB14-FAF7-428E-AEA3-ED11E8C9744C}"/>
    <cellStyle name="หมายเหตุ 8 4 2 4" xfId="45907" xr:uid="{6009C2CA-4FEB-488B-BB3B-A89A0EE47DD4}"/>
    <cellStyle name="หมายเหตุ 8 4 3" xfId="32152" xr:uid="{1AAF166E-9F61-4CD0-BD70-D3D2169D38AA}"/>
    <cellStyle name="หมายเหตุ 8 4 4" xfId="40809" xr:uid="{243B2006-64E1-4861-AC29-5AFD17C912CC}"/>
    <cellStyle name="หมายเหตุ 8 4 5" xfId="45906" xr:uid="{D1D1CDC9-1D0A-481C-A006-1DBEE2DDA614}"/>
    <cellStyle name="หมายเหตุ 8 5" xfId="18363" xr:uid="{3ABADE36-3EF0-41CD-AFCA-2C7ADB1FE3E4}"/>
    <cellStyle name="หมายเหตุ 8 5 2" xfId="18364" xr:uid="{B61B2412-0AA2-4714-BCE9-8E03E328AC2E}"/>
    <cellStyle name="หมายเหตุ 8 5 2 2" xfId="32155" xr:uid="{E35A1637-E7CA-476A-9150-4504B82157EF}"/>
    <cellStyle name="หมายเหตุ 8 5 2 3" xfId="40812" xr:uid="{7A95E00E-2DD8-41A2-A6F7-814351656985}"/>
    <cellStyle name="หมายเหตุ 8 5 2 4" xfId="45909" xr:uid="{DE5E3017-49B4-49C7-AAC4-E3F9C23D9166}"/>
    <cellStyle name="หมายเหตุ 8 5 3" xfId="32154" xr:uid="{9D925E9E-ABA1-4D3E-A93F-6EEDB7E8546D}"/>
    <cellStyle name="หมายเหตุ 8 5 4" xfId="40811" xr:uid="{6613BA6D-8875-4F81-894A-8DE1997BFE71}"/>
    <cellStyle name="หมายเหตุ 8 5 5" xfId="45908" xr:uid="{C3368A7B-53D0-4794-9B27-8EB408669DE8}"/>
    <cellStyle name="หมายเหตุ 8 6" xfId="18365" xr:uid="{7362E2CE-94FA-40B2-B938-99730E0BF015}"/>
    <cellStyle name="หมายเหตุ 8 6 2" xfId="32156" xr:uid="{B4BF4AB7-AF94-44DF-91C8-22921029C844}"/>
    <cellStyle name="หมายเหตุ 8 6 3" xfId="40813" xr:uid="{2405BD61-E536-4547-837C-3A3BEEE0DF9D}"/>
    <cellStyle name="หมายเหตุ 8 6 4" xfId="45910" xr:uid="{27503CE1-74AB-4725-AFC6-BF204A9EEB37}"/>
    <cellStyle name="หมายเหตุ 8 7" xfId="18366" xr:uid="{0F105AFC-E4E5-4305-9765-047E530CD583}"/>
    <cellStyle name="หมายเหตุ 8 7 2" xfId="18367" xr:uid="{E4B5DF8A-B96E-40E1-9D34-164C3C4F178B}"/>
    <cellStyle name="หมายเหตุ 8 7 2 2" xfId="32158" xr:uid="{9FAF2C8A-E92B-43FC-BC9F-7A369D285C62}"/>
    <cellStyle name="หมายเหตุ 8 7 2 3" xfId="40815" xr:uid="{48F296E2-DD57-4E73-BC9C-B2F51690D67F}"/>
    <cellStyle name="หมายเหตุ 8 7 2 4" xfId="45912" xr:uid="{0CD22CC0-C601-43C5-9723-7A0905D707CF}"/>
    <cellStyle name="หมายเหตุ 8 7 3" xfId="32157" xr:uid="{2CE52745-C419-43F7-BE05-54E44C7F8142}"/>
    <cellStyle name="หมายเหตุ 8 7 4" xfId="40814" xr:uid="{49C26A0C-33C1-4E77-A9D6-3616094EC32D}"/>
    <cellStyle name="หมายเหตุ 8 7 5" xfId="45911" xr:uid="{ED982F49-D238-4E23-8B87-6E909AB9AC8C}"/>
    <cellStyle name="หมายเหตุ 8 8" xfId="20651" xr:uid="{FF59E983-F5DD-471B-B5D5-4ADF203B9E98}"/>
    <cellStyle name="หมายเหตุ 8 8 2" xfId="34130" xr:uid="{FA957E9E-7DF0-4186-8437-FAEA702CA193}"/>
    <cellStyle name="หมายเหตุ 8 8 3" xfId="42354" xr:uid="{D519C254-9017-45DD-A49D-41517C2D85C4}"/>
    <cellStyle name="หมายเหตุ 8 8 4" xfId="46758" xr:uid="{DA7DA6A4-8F08-49F7-9717-33D5313167C3}"/>
    <cellStyle name="หมายเหตุ 8 9" xfId="21377" xr:uid="{E3524035-3564-4A41-B039-4A400AC64145}"/>
    <cellStyle name="หมายเหตุ 8 9 2" xfId="34843" xr:uid="{31E80D64-0B41-4906-9C6B-E4FC68DEC712}"/>
    <cellStyle name="หมายเหตุ 8 9 3" xfId="42879" xr:uid="{4F27B7B3-19AF-4D98-AF93-747971AC1BF7}"/>
    <cellStyle name="หมายเหตุ 8 9 4" xfId="47147" xr:uid="{AF421280-BCA5-4764-9B03-E72E483DA6DE}"/>
    <cellStyle name="หมายเหตุ 9" xfId="7057" xr:uid="{D14AB8FF-E587-4E07-84B2-5ED8D306C101}"/>
    <cellStyle name="หมายเหตุ 9 10" xfId="18368" xr:uid="{A02A290E-9AF8-49AB-967C-95F26565B9A4}"/>
    <cellStyle name="หมายเหตุ 9 10 2" xfId="32159" xr:uid="{1844261C-EE94-48DF-9498-E5581D4FD2D9}"/>
    <cellStyle name="หมายเหตุ 9 10 3" xfId="40816" xr:uid="{CA823963-924F-4F95-B6B9-3CCF65EACFAA}"/>
    <cellStyle name="หมายเหตุ 9 10 4" xfId="45913" xr:uid="{E8C80E58-F285-4F4F-A25B-77F4EA2F61D6}"/>
    <cellStyle name="หมายเหตุ 9 11" xfId="9925" xr:uid="{513563EA-F4A6-4A4A-8170-00E1950CD491}"/>
    <cellStyle name="หมายเหตุ 9 12" xfId="24545" xr:uid="{63FD7517-ADCF-488D-A7E3-59973AEB8659}"/>
    <cellStyle name="หมายเหตุ 9 13" xfId="8398" xr:uid="{611DBB88-56A3-4C7D-BA24-0C095E4B3D18}"/>
    <cellStyle name="หมายเหตุ 9 14" xfId="43257" xr:uid="{CF1F73E5-9459-499D-B1B0-78FFB282EA5F}"/>
    <cellStyle name="หมายเหตุ 9 2" xfId="7576" xr:uid="{B8B8F066-1AA8-4A99-AA73-01B6368ACA02}"/>
    <cellStyle name="หมายเหตุ 9 2 10" xfId="38142" xr:uid="{7DEBE3A1-08E6-463D-86FC-F1165357844D}"/>
    <cellStyle name="หมายเหตุ 9 2 2" xfId="18370" xr:uid="{150A04EB-AEFD-4ADF-83D3-EEF7BA151792}"/>
    <cellStyle name="หมายเหตุ 9 2 2 2" xfId="32161" xr:uid="{28B4F3C6-FCFF-47C2-BA43-EAE7992A4469}"/>
    <cellStyle name="หมายเหตุ 9 2 2 3" xfId="40818" xr:uid="{F9CFECE5-709C-4FA6-AE6F-E613A8B8045D}"/>
    <cellStyle name="หมายเหตุ 9 2 2 4" xfId="45915" xr:uid="{3AF76FEF-5813-4200-AFB1-455056CE4D13}"/>
    <cellStyle name="หมายเหตุ 9 2 3" xfId="21157" xr:uid="{99C08B52-332C-40B0-9F88-E649D4030062}"/>
    <cellStyle name="หมายเหตุ 9 2 3 2" xfId="34627" xr:uid="{B3D54AFB-101A-4004-8DA8-01239FCE7477}"/>
    <cellStyle name="หมายเหตุ 9 2 3 3" xfId="42737" xr:uid="{DBA837CF-2BC6-4383-81BB-6AFCE04EDDA7}"/>
    <cellStyle name="หมายเหตุ 9 2 3 4" xfId="47063" xr:uid="{34ADE228-52DF-4F68-B53E-B2CCAA221445}"/>
    <cellStyle name="หมายเหตุ 9 2 4" xfId="19428" xr:uid="{0126A772-FB3D-40CD-BF73-12F2F2EFB9CA}"/>
    <cellStyle name="หมายเหตุ 9 2 4 2" xfId="33093" xr:uid="{8FA33C71-B957-43C8-9635-78128F0C890A}"/>
    <cellStyle name="หมายเหตุ 9 2 4 3" xfId="41606" xr:uid="{C9B4C22E-A7A1-45E7-B6F4-90AEEB843E4B}"/>
    <cellStyle name="หมายเหตุ 9 2 4 4" xfId="46347" xr:uid="{A329C5E7-806C-469F-92A4-233B1F2CFB1A}"/>
    <cellStyle name="หมายเหตุ 9 2 5" xfId="23347" xr:uid="{AF5E882A-2DBA-4070-8FD1-56B14B3198FF}"/>
    <cellStyle name="หมายเหตุ 9 2 5 2" xfId="36770" xr:uid="{892D5D32-2FDD-405C-8A13-49EE1D2A5198}"/>
    <cellStyle name="หมายเหตุ 9 2 5 3" xfId="44300" xr:uid="{85265742-F4E0-4E06-97E4-BDC4F1E12420}"/>
    <cellStyle name="หมายเหตุ 9 2 5 4" xfId="48066" xr:uid="{9DAD3F0C-F792-461F-BC8F-04A2B2DF31E1}"/>
    <cellStyle name="หมายเหตุ 9 2 6" xfId="18369" xr:uid="{58090242-0589-46EE-B390-81798F640040}"/>
    <cellStyle name="หมายเหตุ 9 2 6 2" xfId="32160" xr:uid="{F89211F7-F18E-46AF-9472-B1C5516FBA49}"/>
    <cellStyle name="หมายเหตุ 9 2 6 3" xfId="40817" xr:uid="{E7A255DA-DC21-4FCC-9EFB-73B1431176EE}"/>
    <cellStyle name="หมายเหตุ 9 2 6 4" xfId="45914" xr:uid="{3C0D9F07-D637-4F86-87EA-5007BF54D372}"/>
    <cellStyle name="หมายเหตุ 9 2 7" xfId="10436" xr:uid="{5437386C-4B84-413F-9EB4-17EBFE9DE263}"/>
    <cellStyle name="หมายเหตุ 9 2 8" xfId="25051" xr:uid="{66340276-6491-43FB-9D12-C5BC8C30D374}"/>
    <cellStyle name="หมายเหตุ 9 2 9" xfId="8552" xr:uid="{B8B3378C-1881-4E50-B424-EF5C9E35C398}"/>
    <cellStyle name="หมายเหตุ 9 3" xfId="18371" xr:uid="{EB66CC70-65B0-4903-AD2D-D2CB3FFEC5FA}"/>
    <cellStyle name="หมายเหตุ 9 3 2" xfId="18372" xr:uid="{9B4C8E72-617B-42C1-B4FE-8B6B580D276F}"/>
    <cellStyle name="หมายเหตุ 9 3 2 2" xfId="32163" xr:uid="{0BD1D7A1-3E2F-4B58-A8B1-29F9ED335738}"/>
    <cellStyle name="หมายเหตุ 9 3 2 3" xfId="40820" xr:uid="{177EA878-B150-4E62-B64D-DFC3D810A111}"/>
    <cellStyle name="หมายเหตุ 9 3 2 4" xfId="45917" xr:uid="{404962DD-CE82-41E1-AA87-BD74088FCE5B}"/>
    <cellStyle name="หมายเหตุ 9 3 3" xfId="32162" xr:uid="{2505D46C-C6E3-48DE-BFFD-C61516C36487}"/>
    <cellStyle name="หมายเหตุ 9 3 4" xfId="40819" xr:uid="{8CA800C9-04CE-468D-8D73-4986020FB159}"/>
    <cellStyle name="หมายเหตุ 9 3 5" xfId="45916" xr:uid="{485373F7-969A-4D76-96AC-7AC4C22DFCD5}"/>
    <cellStyle name="หมายเหตุ 9 4" xfId="18373" xr:uid="{E8054B39-DC24-465A-B539-87EFA1029B16}"/>
    <cellStyle name="หมายเหตุ 9 4 2" xfId="32164" xr:uid="{567A236B-D460-4ADF-B153-A52B5B2959C8}"/>
    <cellStyle name="หมายเหตุ 9 4 3" xfId="40821" xr:uid="{62D6D1F8-7799-46C8-BC73-6E9F4EC0E217}"/>
    <cellStyle name="หมายเหตุ 9 4 4" xfId="45918" xr:uid="{BDC1B527-D70F-48A3-B31C-70F3371AAF77}"/>
    <cellStyle name="หมายเหตุ 9 5" xfId="18374" xr:uid="{46FB03D6-D332-4642-98FB-17C0B9C77C53}"/>
    <cellStyle name="หมายเหตุ 9 5 2" xfId="32165" xr:uid="{82E6DA5F-3019-4EC4-9460-4E94A300D309}"/>
    <cellStyle name="หมายเหตุ 9 5 3" xfId="40822" xr:uid="{745EBE13-3103-4205-BAEB-5CC2AC03F2DD}"/>
    <cellStyle name="หมายเหตุ 9 5 4" xfId="45919" xr:uid="{94C203AE-49FA-44EF-850C-CC08147234A4}"/>
    <cellStyle name="หมายเหตุ 9 6" xfId="18375" xr:uid="{D01E3646-6841-4E9A-B22F-874DF9F16C8A}"/>
    <cellStyle name="หมายเหตุ 9 6 2" xfId="18376" xr:uid="{A7FD75E2-886B-4DBD-8F95-A94FF0396F19}"/>
    <cellStyle name="หมายเหตุ 9 6 2 2" xfId="32167" xr:uid="{98E32F81-B221-402D-8DE6-13243BF0FAA9}"/>
    <cellStyle name="หมายเหตุ 9 6 2 3" xfId="40824" xr:uid="{AB03AEB5-AC04-493B-82D4-44684FE338C3}"/>
    <cellStyle name="หมายเหตุ 9 6 2 4" xfId="45921" xr:uid="{4971CC6A-8A7E-48BD-B826-93DE612392C9}"/>
    <cellStyle name="หมายเหตุ 9 6 3" xfId="32166" xr:uid="{76D80B35-CACF-4482-9960-9F5494C3C7D1}"/>
    <cellStyle name="หมายเหตุ 9 6 4" xfId="40823" xr:uid="{6D88D62B-6CED-496D-A6F2-5DED4AAA17B9}"/>
    <cellStyle name="หมายเหตุ 9 6 5" xfId="45920" xr:uid="{7EAD5707-D27E-4B2B-B208-D9A6F677E630}"/>
    <cellStyle name="หมายเหตุ 9 7" xfId="20652" xr:uid="{3F554760-B853-42EF-96F0-293C17870AC2}"/>
    <cellStyle name="หมายเหตุ 9 7 2" xfId="34131" xr:uid="{DBAC0267-10EB-4A5A-AF27-87B7E8A0DCB1}"/>
    <cellStyle name="หมายเหตุ 9 7 3" xfId="42355" xr:uid="{FB405AC8-E5FB-4885-8D81-AEE47FE9A4EC}"/>
    <cellStyle name="หมายเหตุ 9 7 4" xfId="46759" xr:uid="{FC29046D-8A91-40FF-8941-B6648885DEAA}"/>
    <cellStyle name="หมายเหตุ 9 8" xfId="21376" xr:uid="{0399452D-0268-4326-B1B5-4B6A63A252AB}"/>
    <cellStyle name="หมายเหตุ 9 8 2" xfId="34842" xr:uid="{58B06FF4-1EC8-4BC8-8715-85807440DE3C}"/>
    <cellStyle name="หมายเหตุ 9 8 3" xfId="42878" xr:uid="{73A4650E-96CA-4F2A-9E66-3451DD58E3C4}"/>
    <cellStyle name="หมายเหตุ 9 8 4" xfId="47146" xr:uid="{75AC9614-8F36-441F-8B46-A79F38E8EC9B}"/>
    <cellStyle name="หมายเหตุ 9 9" xfId="22842" xr:uid="{7BFAC5F3-854E-4043-8A52-8925E53BC64E}"/>
    <cellStyle name="หมายเหตุ 9 9 2" xfId="36276" xr:uid="{ED487275-4B64-4C41-9A3A-47DF2C245D72}"/>
    <cellStyle name="หมายเหตุ 9 9 3" xfId="43950" xr:uid="{2262CE31-94CB-4CB0-81E2-1FBFC2ADF3E4}"/>
    <cellStyle name="หมายเหตุ 9 9 4" xfId="47836" xr:uid="{CDA31566-F29B-46F9-8C9F-24E1E45472A0}"/>
    <cellStyle name="หัวเรื่อง 1" xfId="7058" xr:uid="{906F761D-CE7F-4B38-9211-6A711D758B2B}"/>
    <cellStyle name="หัวเรื่อง 1 2" xfId="7059" xr:uid="{5B085329-0882-46EC-A626-890432D74144}"/>
    <cellStyle name="หัวเรื่อง 1 3" xfId="7060" xr:uid="{19BAED12-5524-41A4-83AB-88169DFF8325}"/>
    <cellStyle name="หัวเรื่อง 2" xfId="7061" xr:uid="{07E8D8D9-56A0-4BAA-AE7F-D9EF58881334}"/>
    <cellStyle name="หัวเรื่อง 2 2" xfId="7062" xr:uid="{043C73B0-EE6C-4940-B2CF-D56D3182D4BB}"/>
    <cellStyle name="หัวเรื่อง 2 3" xfId="7063" xr:uid="{7EBAFF61-B482-4EEC-9A5B-3C5879822E49}"/>
    <cellStyle name="หัวเรื่อง 3" xfId="7064" xr:uid="{B49D3F12-E361-40AA-9D96-2AC65E4882A5}"/>
    <cellStyle name="หัวเรื่อง 3 2" xfId="7065" xr:uid="{C8C5DC26-3226-4DD3-96FE-817228918634}"/>
    <cellStyle name="หัวเรื่อง 3 3" xfId="7066" xr:uid="{BDA43815-430B-41D6-A738-7A1B5FF883F8}"/>
    <cellStyle name="หัวเรื่อง 4" xfId="7067" xr:uid="{BAEFDB61-AC36-4D66-9963-FE88EB709F92}"/>
    <cellStyle name="หัวเรื่อง 4 2" xfId="4278" xr:uid="{70A9EE75-635B-4BB4-A699-66422E7BCA21}"/>
    <cellStyle name="หัวเรื่อง 4 2 2" xfId="7068" xr:uid="{33E38267-6A80-4EDD-86BD-888328712A41}"/>
    <cellStyle name="หัวเรื่อง 4 3" xfId="7069" xr:uid="{569F85EC-45CC-4DF1-877B-6A5ACCBEACED}"/>
    <cellStyle name="หัวเรื่อง 4 จัดชิดขวา" xfId="4279" xr:uid="{AB109CCC-6268-4010-8783-E5B784E45AE2}"/>
    <cellStyle name="표준_(Appen A) 1.BS" xfId="4880" xr:uid="{5ED90C35-39E6-4A40-B3D9-96E5A5DB7E86}"/>
    <cellStyle name="常规_Sheet1" xfId="7070" xr:uid="{AABE944B-9832-4609-8358-24720A0A5612}"/>
    <cellStyle name="桁区切り [0.00]_Trial balance formula 2nd for package-audit" xfId="4881" xr:uid="{1620D517-DCD2-42C5-B8C9-632CD156F574}"/>
    <cellStyle name="標準_schedule 15 (2)" xfId="4882" xr:uid="{4A9E48A5-C348-43DF-B120-53E87C90105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5BC0D-D211-41F0-8A36-7EBA249E95C6}">
  <dimension ref="A1:N111"/>
  <sheetViews>
    <sheetView zoomScaleNormal="100" zoomScaleSheetLayoutView="89" workbookViewId="0">
      <selection activeCell="E8" sqref="E8"/>
    </sheetView>
  </sheetViews>
  <sheetFormatPr defaultColWidth="9.42578125" defaultRowHeight="16.5" customHeight="1"/>
  <cols>
    <col min="1" max="4" width="1.42578125" style="5" customWidth="1"/>
    <col min="5" max="5" width="33" style="5" customWidth="1"/>
    <col min="6" max="6" width="5.85546875" style="2" customWidth="1"/>
    <col min="7" max="7" width="0.7109375" style="2" customWidth="1"/>
    <col min="8" max="8" width="12.7109375" style="3" customWidth="1"/>
    <col min="9" max="9" width="0.7109375" style="3" customWidth="1"/>
    <col min="10" max="10" width="12.7109375" style="3" customWidth="1"/>
    <col min="11" max="11" width="0.7109375" style="2" customWidth="1"/>
    <col min="12" max="12" width="12.7109375" style="3" customWidth="1"/>
    <col min="13" max="13" width="0.7109375" style="3" customWidth="1"/>
    <col min="14" max="14" width="12.7109375" style="4" customWidth="1"/>
    <col min="15" max="16384" width="9.42578125" style="5"/>
  </cols>
  <sheetData>
    <row r="1" spans="1:14" ht="16.5" customHeight="1">
      <c r="A1" s="1" t="s">
        <v>0</v>
      </c>
      <c r="B1" s="1"/>
      <c r="C1" s="1"/>
      <c r="D1" s="1"/>
      <c r="E1" s="1"/>
    </row>
    <row r="2" spans="1:14" ht="16.5" customHeight="1">
      <c r="A2" s="1" t="s">
        <v>1</v>
      </c>
      <c r="B2" s="1"/>
      <c r="C2" s="1"/>
      <c r="D2" s="1"/>
      <c r="E2" s="1"/>
    </row>
    <row r="3" spans="1:14" ht="16.5" customHeight="1">
      <c r="A3" s="6" t="s">
        <v>2</v>
      </c>
      <c r="B3" s="6"/>
      <c r="C3" s="6"/>
      <c r="D3" s="6"/>
      <c r="E3" s="6"/>
      <c r="F3" s="7"/>
      <c r="G3" s="7"/>
      <c r="H3" s="8"/>
      <c r="I3" s="8"/>
      <c r="J3" s="8"/>
      <c r="K3" s="7"/>
      <c r="L3" s="8"/>
      <c r="M3" s="8"/>
      <c r="N3" s="9"/>
    </row>
    <row r="4" spans="1:14" ht="16.5" customHeight="1">
      <c r="A4" s="1"/>
      <c r="B4" s="1"/>
      <c r="C4" s="1"/>
      <c r="D4" s="1"/>
      <c r="E4" s="1"/>
      <c r="H4" s="10"/>
      <c r="I4" s="10"/>
      <c r="J4" s="10"/>
      <c r="L4" s="10"/>
      <c r="M4" s="10"/>
      <c r="N4" s="11"/>
    </row>
    <row r="5" spans="1:14" ht="16.5" customHeight="1">
      <c r="A5" s="1"/>
      <c r="B5" s="1"/>
      <c r="C5" s="1"/>
      <c r="D5" s="1"/>
      <c r="E5" s="1"/>
      <c r="H5" s="10"/>
      <c r="I5" s="10"/>
      <c r="J5" s="10"/>
      <c r="L5" s="10"/>
      <c r="M5" s="10"/>
      <c r="N5" s="11"/>
    </row>
    <row r="6" spans="1:14" ht="16.5" customHeight="1">
      <c r="H6" s="157" t="s">
        <v>3</v>
      </c>
      <c r="I6" s="157"/>
      <c r="J6" s="157"/>
      <c r="L6" s="157" t="s">
        <v>4</v>
      </c>
      <c r="M6" s="157"/>
      <c r="N6" s="157"/>
    </row>
    <row r="7" spans="1:14" ht="16.5" customHeight="1">
      <c r="H7" s="154" t="s">
        <v>5</v>
      </c>
      <c r="I7" s="155"/>
      <c r="J7" s="155"/>
      <c r="L7" s="156" t="s">
        <v>6</v>
      </c>
      <c r="M7" s="156"/>
      <c r="N7" s="156"/>
    </row>
    <row r="8" spans="1:14" ht="16.5" customHeight="1">
      <c r="H8" s="12" t="s">
        <v>7</v>
      </c>
      <c r="I8" s="13"/>
      <c r="J8" s="14" t="s">
        <v>8</v>
      </c>
      <c r="L8" s="12" t="s">
        <v>7</v>
      </c>
      <c r="M8" s="13"/>
      <c r="N8" s="14" t="s">
        <v>8</v>
      </c>
    </row>
    <row r="9" spans="1:14" ht="16.5" customHeight="1">
      <c r="H9" s="15" t="s">
        <v>9</v>
      </c>
      <c r="I9" s="15"/>
      <c r="J9" s="15" t="s">
        <v>10</v>
      </c>
      <c r="L9" s="15" t="s">
        <v>9</v>
      </c>
      <c r="M9" s="15"/>
      <c r="N9" s="15" t="s">
        <v>10</v>
      </c>
    </row>
    <row r="10" spans="1:14" ht="16.5" customHeight="1">
      <c r="H10" s="16">
        <v>2024</v>
      </c>
      <c r="I10" s="15"/>
      <c r="J10" s="16">
        <v>2023</v>
      </c>
      <c r="L10" s="16">
        <v>2024</v>
      </c>
      <c r="M10" s="15"/>
      <c r="N10" s="16">
        <v>2023</v>
      </c>
    </row>
    <row r="11" spans="1:14" ht="16.5" customHeight="1">
      <c r="F11" s="17" t="s">
        <v>11</v>
      </c>
      <c r="G11" s="18"/>
      <c r="H11" s="19" t="s">
        <v>12</v>
      </c>
      <c r="I11" s="14"/>
      <c r="J11" s="19" t="s">
        <v>12</v>
      </c>
      <c r="L11" s="19" t="s">
        <v>12</v>
      </c>
      <c r="M11" s="14"/>
      <c r="N11" s="19" t="s">
        <v>12</v>
      </c>
    </row>
    <row r="12" spans="1:14" ht="16.5" customHeight="1">
      <c r="A12" s="1" t="s">
        <v>13</v>
      </c>
      <c r="B12" s="1"/>
      <c r="C12" s="1"/>
      <c r="D12" s="1"/>
      <c r="E12" s="1"/>
      <c r="H12" s="20"/>
      <c r="I12" s="21"/>
      <c r="J12" s="21"/>
      <c r="K12" s="22"/>
      <c r="L12" s="20"/>
      <c r="M12" s="21"/>
      <c r="N12" s="21"/>
    </row>
    <row r="13" spans="1:14" ht="16.5" customHeight="1">
      <c r="H13" s="20"/>
      <c r="I13" s="21"/>
      <c r="J13" s="21"/>
      <c r="K13" s="22"/>
      <c r="L13" s="20"/>
      <c r="M13" s="21"/>
      <c r="N13" s="21"/>
    </row>
    <row r="14" spans="1:14" ht="16.5" customHeight="1">
      <c r="A14" s="1" t="s">
        <v>14</v>
      </c>
      <c r="B14" s="1"/>
      <c r="C14" s="1"/>
      <c r="D14" s="1"/>
      <c r="E14" s="1"/>
      <c r="H14" s="20"/>
      <c r="I14" s="21"/>
      <c r="J14" s="21"/>
      <c r="K14" s="22"/>
      <c r="L14" s="20"/>
      <c r="M14" s="21"/>
      <c r="N14" s="21"/>
    </row>
    <row r="15" spans="1:14" ht="16.5" customHeight="1">
      <c r="A15" s="1"/>
      <c r="B15" s="1"/>
      <c r="C15" s="1"/>
      <c r="D15" s="1"/>
      <c r="E15" s="1"/>
      <c r="H15" s="20"/>
      <c r="I15" s="21"/>
      <c r="J15" s="21"/>
      <c r="K15" s="22"/>
      <c r="L15" s="20"/>
      <c r="M15" s="21"/>
      <c r="N15" s="21"/>
    </row>
    <row r="16" spans="1:14" ht="16.5" customHeight="1">
      <c r="A16" s="5" t="s">
        <v>15</v>
      </c>
      <c r="H16" s="20">
        <v>6453839</v>
      </c>
      <c r="I16" s="21"/>
      <c r="J16" s="23">
        <v>12319679</v>
      </c>
      <c r="K16" s="22"/>
      <c r="L16" s="20">
        <v>3726808</v>
      </c>
      <c r="M16" s="21"/>
      <c r="N16" s="23">
        <v>11310442</v>
      </c>
    </row>
    <row r="17" spans="1:14" ht="16.5" customHeight="1">
      <c r="A17" s="5" t="s">
        <v>16</v>
      </c>
      <c r="H17" s="24">
        <v>138232</v>
      </c>
      <c r="I17" s="25"/>
      <c r="J17" s="23">
        <v>5698536</v>
      </c>
      <c r="K17" s="22"/>
      <c r="L17" s="24">
        <v>138232</v>
      </c>
      <c r="M17" s="25"/>
      <c r="N17" s="23">
        <v>5698536</v>
      </c>
    </row>
    <row r="18" spans="1:14" ht="16.5" customHeight="1">
      <c r="A18" s="5" t="s">
        <v>17</v>
      </c>
      <c r="H18" s="20"/>
      <c r="I18" s="21"/>
      <c r="J18" s="21"/>
      <c r="K18" s="22"/>
      <c r="L18" s="20"/>
      <c r="M18" s="21"/>
      <c r="N18" s="21"/>
    </row>
    <row r="19" spans="1:14" ht="16.5" customHeight="1">
      <c r="B19" s="5" t="s">
        <v>18</v>
      </c>
      <c r="F19" s="2">
        <v>6</v>
      </c>
      <c r="H19" s="20">
        <v>575509</v>
      </c>
      <c r="I19" s="21"/>
      <c r="J19" s="23">
        <v>5863309</v>
      </c>
      <c r="K19" s="22"/>
      <c r="L19" s="20">
        <v>575509</v>
      </c>
      <c r="M19" s="21"/>
      <c r="N19" s="23">
        <v>5863309</v>
      </c>
    </row>
    <row r="20" spans="1:14" ht="16.5" customHeight="1">
      <c r="A20" s="5" t="s">
        <v>19</v>
      </c>
      <c r="F20" s="2">
        <v>7</v>
      </c>
      <c r="H20" s="20">
        <v>14954215</v>
      </c>
      <c r="I20" s="21"/>
      <c r="J20" s="23">
        <v>15051386</v>
      </c>
      <c r="K20" s="22"/>
      <c r="L20" s="20">
        <v>15476662</v>
      </c>
      <c r="M20" s="21"/>
      <c r="N20" s="23">
        <v>60667219</v>
      </c>
    </row>
    <row r="21" spans="1:14" ht="16.5" customHeight="1">
      <c r="A21" s="5" t="s">
        <v>20</v>
      </c>
      <c r="F21" s="2">
        <v>8</v>
      </c>
      <c r="H21" s="20">
        <v>20251087</v>
      </c>
      <c r="I21" s="21"/>
      <c r="J21" s="23">
        <v>270005303</v>
      </c>
      <c r="K21" s="22"/>
      <c r="L21" s="20">
        <v>15651087</v>
      </c>
      <c r="M21" s="21"/>
      <c r="N21" s="23">
        <v>270005303</v>
      </c>
    </row>
    <row r="22" spans="1:14" ht="16.5" customHeight="1">
      <c r="A22" s="5" t="s">
        <v>21</v>
      </c>
      <c r="H22" s="20">
        <v>0</v>
      </c>
      <c r="I22" s="21"/>
      <c r="J22" s="23">
        <v>5165764</v>
      </c>
      <c r="K22" s="22"/>
      <c r="L22" s="20">
        <v>0</v>
      </c>
      <c r="M22" s="21"/>
      <c r="N22" s="23">
        <v>5165764</v>
      </c>
    </row>
    <row r="23" spans="1:14" ht="16.5" customHeight="1">
      <c r="A23" s="5" t="s">
        <v>22</v>
      </c>
      <c r="F23" s="2">
        <v>9</v>
      </c>
      <c r="H23" s="20">
        <v>112442400</v>
      </c>
      <c r="I23" s="21"/>
      <c r="J23" s="23">
        <v>103117030</v>
      </c>
      <c r="K23" s="22"/>
      <c r="L23" s="20">
        <v>0</v>
      </c>
      <c r="M23" s="21"/>
      <c r="N23" s="23">
        <v>0</v>
      </c>
    </row>
    <row r="24" spans="1:14" ht="16.5" customHeight="1">
      <c r="A24" s="5" t="s">
        <v>23</v>
      </c>
      <c r="F24" s="2">
        <v>19</v>
      </c>
      <c r="H24" s="20">
        <v>0</v>
      </c>
      <c r="I24" s="21"/>
      <c r="J24" s="26" t="s">
        <v>24</v>
      </c>
      <c r="K24" s="22"/>
      <c r="L24" s="20">
        <v>130788785</v>
      </c>
      <c r="M24" s="21"/>
      <c r="N24" s="26">
        <v>59440117</v>
      </c>
    </row>
    <row r="25" spans="1:14" ht="16.5" customHeight="1">
      <c r="A25" s="5" t="s">
        <v>25</v>
      </c>
      <c r="H25" s="27">
        <v>7633356</v>
      </c>
      <c r="I25" s="21"/>
      <c r="J25" s="28">
        <v>10237504</v>
      </c>
      <c r="K25" s="22"/>
      <c r="L25" s="27">
        <v>7273225</v>
      </c>
      <c r="M25" s="21"/>
      <c r="N25" s="28">
        <v>10191478</v>
      </c>
    </row>
    <row r="26" spans="1:14" ht="16.5" customHeight="1">
      <c r="H26" s="20"/>
      <c r="I26" s="21"/>
      <c r="J26" s="21"/>
      <c r="K26" s="22"/>
      <c r="L26" s="20"/>
      <c r="M26" s="21"/>
      <c r="N26" s="21"/>
    </row>
    <row r="27" spans="1:14" ht="16.5" customHeight="1">
      <c r="A27" s="29" t="s">
        <v>26</v>
      </c>
      <c r="B27" s="29"/>
      <c r="C27" s="29"/>
      <c r="D27" s="29"/>
      <c r="F27" s="5"/>
      <c r="H27" s="27">
        <f>SUM(H16:H26)</f>
        <v>162448638</v>
      </c>
      <c r="I27" s="21"/>
      <c r="J27" s="30">
        <f>SUM(J16:J26)</f>
        <v>427458511</v>
      </c>
      <c r="K27" s="22"/>
      <c r="L27" s="27">
        <f>SUM(L16:L26)</f>
        <v>173630308</v>
      </c>
      <c r="M27" s="21"/>
      <c r="N27" s="30">
        <f>SUM(N16:N26)</f>
        <v>428342168</v>
      </c>
    </row>
    <row r="28" spans="1:14" ht="16.5" customHeight="1">
      <c r="H28" s="20"/>
      <c r="I28" s="21"/>
      <c r="J28" s="21"/>
      <c r="K28" s="22"/>
      <c r="L28" s="20"/>
      <c r="M28" s="21"/>
      <c r="N28" s="21"/>
    </row>
    <row r="29" spans="1:14" ht="16.5" customHeight="1">
      <c r="A29" s="1" t="s">
        <v>27</v>
      </c>
      <c r="B29" s="1"/>
      <c r="C29" s="1"/>
      <c r="D29" s="1"/>
      <c r="H29" s="20"/>
      <c r="I29" s="21"/>
      <c r="J29" s="21"/>
      <c r="K29" s="22"/>
      <c r="L29" s="20"/>
      <c r="M29" s="21"/>
      <c r="N29" s="21"/>
    </row>
    <row r="30" spans="1:14" ht="16.5" customHeight="1">
      <c r="A30" s="1"/>
      <c r="B30" s="1"/>
      <c r="C30" s="1"/>
      <c r="D30" s="1"/>
      <c r="H30" s="20"/>
      <c r="I30" s="21"/>
      <c r="J30" s="21"/>
      <c r="K30" s="22"/>
      <c r="L30" s="20"/>
      <c r="M30" s="21"/>
      <c r="N30" s="21"/>
    </row>
    <row r="31" spans="1:14" ht="16.5" customHeight="1">
      <c r="A31" s="5" t="s">
        <v>17</v>
      </c>
      <c r="H31" s="20"/>
      <c r="I31" s="21"/>
      <c r="J31" s="21"/>
      <c r="K31" s="22"/>
      <c r="L31" s="20"/>
      <c r="M31" s="21"/>
      <c r="N31" s="21"/>
    </row>
    <row r="32" spans="1:14" ht="16.5" customHeight="1">
      <c r="B32" s="5" t="s">
        <v>18</v>
      </c>
      <c r="F32" s="2">
        <v>6</v>
      </c>
      <c r="H32" s="20">
        <v>48063947</v>
      </c>
      <c r="I32" s="21"/>
      <c r="J32" s="31">
        <v>50079355</v>
      </c>
      <c r="K32" s="22"/>
      <c r="L32" s="20">
        <v>22797697</v>
      </c>
      <c r="M32" s="21"/>
      <c r="N32" s="31">
        <v>24813105</v>
      </c>
    </row>
    <row r="33" spans="1:14" ht="16.5" customHeight="1">
      <c r="A33" s="5" t="s">
        <v>28</v>
      </c>
      <c r="H33" s="20">
        <v>0</v>
      </c>
      <c r="I33" s="21"/>
      <c r="J33" s="26">
        <v>4001000</v>
      </c>
      <c r="K33" s="22"/>
      <c r="L33" s="20">
        <v>0</v>
      </c>
      <c r="M33" s="21"/>
      <c r="N33" s="26">
        <v>4001000</v>
      </c>
    </row>
    <row r="34" spans="1:14" ht="16.5" customHeight="1">
      <c r="A34" s="5" t="s">
        <v>29</v>
      </c>
      <c r="H34" s="20">
        <v>35281303</v>
      </c>
      <c r="I34" s="21"/>
      <c r="J34" s="31">
        <v>36743784</v>
      </c>
      <c r="K34" s="22"/>
      <c r="L34" s="20">
        <v>50000000</v>
      </c>
      <c r="M34" s="21"/>
      <c r="N34" s="31">
        <v>50000000</v>
      </c>
    </row>
    <row r="35" spans="1:14" ht="16.5" customHeight="1">
      <c r="A35" s="5" t="s">
        <v>30</v>
      </c>
      <c r="H35" s="20">
        <v>0</v>
      </c>
      <c r="I35" s="21"/>
      <c r="J35" s="26">
        <v>0</v>
      </c>
      <c r="K35" s="22"/>
      <c r="L35" s="20">
        <v>31999800</v>
      </c>
      <c r="M35" s="21"/>
      <c r="N35" s="31">
        <v>31999800</v>
      </c>
    </row>
    <row r="36" spans="1:14" ht="16.5" customHeight="1">
      <c r="A36" s="5" t="s">
        <v>31</v>
      </c>
      <c r="F36" s="2">
        <v>10</v>
      </c>
      <c r="H36" s="20">
        <v>65195427</v>
      </c>
      <c r="I36" s="21"/>
      <c r="J36" s="26">
        <v>67311124</v>
      </c>
      <c r="K36" s="22"/>
      <c r="L36" s="20">
        <v>64992353</v>
      </c>
      <c r="M36" s="21"/>
      <c r="N36" s="26">
        <v>66835168</v>
      </c>
    </row>
    <row r="37" spans="1:14" ht="16.5" customHeight="1">
      <c r="A37" s="5" t="s">
        <v>32</v>
      </c>
      <c r="F37" s="2">
        <v>10</v>
      </c>
      <c r="H37" s="20">
        <v>4979681</v>
      </c>
      <c r="I37" s="21"/>
      <c r="J37" s="26">
        <v>2502427</v>
      </c>
      <c r="K37" s="22"/>
      <c r="L37" s="20">
        <v>4979681</v>
      </c>
      <c r="M37" s="21"/>
      <c r="N37" s="26">
        <v>2502427</v>
      </c>
    </row>
    <row r="38" spans="1:14" ht="16.5" customHeight="1">
      <c r="A38" s="5" t="s">
        <v>33</v>
      </c>
      <c r="F38" s="2">
        <v>11</v>
      </c>
      <c r="H38" s="20">
        <v>14452319</v>
      </c>
      <c r="I38" s="21"/>
      <c r="J38" s="26">
        <v>85053195</v>
      </c>
      <c r="K38" s="22"/>
      <c r="L38" s="20">
        <v>14452319</v>
      </c>
      <c r="M38" s="21"/>
      <c r="N38" s="26">
        <v>85225397</v>
      </c>
    </row>
    <row r="39" spans="1:14" ht="16.5" customHeight="1">
      <c r="A39" s="5" t="s">
        <v>34</v>
      </c>
      <c r="H39" s="20">
        <v>3304636</v>
      </c>
      <c r="I39" s="21"/>
      <c r="J39" s="26">
        <v>6913753</v>
      </c>
      <c r="K39" s="22"/>
      <c r="L39" s="20">
        <v>3304636</v>
      </c>
      <c r="M39" s="21"/>
      <c r="N39" s="26">
        <v>6913753</v>
      </c>
    </row>
    <row r="40" spans="1:14" ht="16.5" customHeight="1">
      <c r="A40" s="5" t="s">
        <v>35</v>
      </c>
      <c r="F40" s="2">
        <v>12</v>
      </c>
      <c r="H40" s="27">
        <v>1227200</v>
      </c>
      <c r="I40" s="21"/>
      <c r="J40" s="32">
        <v>8999360</v>
      </c>
      <c r="K40" s="22"/>
      <c r="L40" s="27">
        <v>1227200</v>
      </c>
      <c r="M40" s="21"/>
      <c r="N40" s="32">
        <v>8999360</v>
      </c>
    </row>
    <row r="41" spans="1:14" ht="16.5" customHeight="1">
      <c r="H41" s="20"/>
      <c r="I41" s="21"/>
      <c r="J41" s="21"/>
      <c r="K41" s="22"/>
      <c r="L41" s="20"/>
      <c r="M41" s="21"/>
      <c r="N41" s="21"/>
    </row>
    <row r="42" spans="1:14" ht="16.5" customHeight="1">
      <c r="A42" s="29" t="s">
        <v>36</v>
      </c>
      <c r="B42" s="29"/>
      <c r="C42" s="29"/>
      <c r="D42" s="29"/>
      <c r="F42" s="5"/>
      <c r="G42" s="5"/>
      <c r="H42" s="27">
        <f>SUM(H32:H40)</f>
        <v>172504513</v>
      </c>
      <c r="I42" s="21"/>
      <c r="J42" s="30">
        <f>SUM(J32:J41)</f>
        <v>261603998</v>
      </c>
      <c r="K42" s="5"/>
      <c r="L42" s="27">
        <f>SUM(L32:L40)</f>
        <v>193753686</v>
      </c>
      <c r="M42" s="21"/>
      <c r="N42" s="30">
        <f>SUM(N32:N41)</f>
        <v>281290010</v>
      </c>
    </row>
    <row r="43" spans="1:14" ht="16.5" customHeight="1">
      <c r="F43" s="5"/>
      <c r="G43" s="5"/>
      <c r="H43" s="20"/>
      <c r="I43" s="21"/>
      <c r="J43" s="21"/>
      <c r="K43" s="5"/>
      <c r="L43" s="20"/>
      <c r="M43" s="21"/>
      <c r="N43" s="21"/>
    </row>
    <row r="44" spans="1:14" ht="16.5" customHeight="1" thickBot="1">
      <c r="A44" s="1" t="s">
        <v>37</v>
      </c>
      <c r="B44" s="1"/>
      <c r="C44" s="1"/>
      <c r="D44" s="1"/>
      <c r="H44" s="33">
        <f>H27+H42</f>
        <v>334953151</v>
      </c>
      <c r="I44" s="21"/>
      <c r="J44" s="34">
        <f>J27+J42</f>
        <v>689062509</v>
      </c>
      <c r="K44" s="22"/>
      <c r="L44" s="33">
        <f>L27+L42</f>
        <v>367383994</v>
      </c>
      <c r="M44" s="21"/>
      <c r="N44" s="34">
        <f>N27+N42</f>
        <v>709632178</v>
      </c>
    </row>
    <row r="45" spans="1:14" ht="16.5" customHeight="1" thickTop="1">
      <c r="A45" s="1"/>
      <c r="B45" s="1"/>
      <c r="C45" s="1"/>
      <c r="D45" s="1"/>
      <c r="H45" s="21"/>
      <c r="I45" s="21"/>
      <c r="J45" s="21"/>
      <c r="K45" s="22"/>
      <c r="L45" s="21"/>
      <c r="M45" s="21"/>
      <c r="N45" s="21"/>
    </row>
    <row r="46" spans="1:14" ht="16.5" customHeight="1">
      <c r="F46" s="5"/>
      <c r="G46" s="5"/>
      <c r="K46" s="5"/>
      <c r="N46" s="3"/>
    </row>
    <row r="47" spans="1:14" ht="16.5" customHeight="1">
      <c r="F47" s="5"/>
      <c r="G47" s="5"/>
      <c r="K47" s="5"/>
      <c r="N47" s="3"/>
    </row>
    <row r="48" spans="1:14" ht="16.5" customHeight="1">
      <c r="F48" s="5"/>
      <c r="G48" s="5"/>
      <c r="K48" s="5"/>
      <c r="N48" s="3"/>
    </row>
    <row r="49" spans="1:14" ht="16.5" customHeight="1">
      <c r="F49" s="5"/>
      <c r="G49" s="5"/>
      <c r="K49" s="5"/>
      <c r="N49" s="3"/>
    </row>
    <row r="50" spans="1:14" ht="10.5" customHeight="1">
      <c r="F50" s="5"/>
      <c r="G50" s="5"/>
      <c r="K50" s="5"/>
      <c r="N50" s="3"/>
    </row>
    <row r="51" spans="1:14" ht="16.5" customHeight="1">
      <c r="A51" s="5" t="s">
        <v>38</v>
      </c>
      <c r="E51" s="2"/>
      <c r="F51" s="5"/>
      <c r="G51" s="5"/>
      <c r="H51" s="5"/>
      <c r="I51" s="22"/>
      <c r="J51" s="21" t="s">
        <v>38</v>
      </c>
      <c r="K51" s="5"/>
      <c r="L51" s="22"/>
      <c r="M51" s="22"/>
      <c r="N51" s="5"/>
    </row>
    <row r="52" spans="1:14" ht="16.5" customHeight="1">
      <c r="E52" s="5" t="s">
        <v>203</v>
      </c>
      <c r="F52" s="5"/>
      <c r="G52" s="5"/>
      <c r="H52" s="5"/>
      <c r="I52" s="35"/>
      <c r="J52" s="2"/>
      <c r="K52" s="35"/>
      <c r="L52" s="35" t="s">
        <v>204</v>
      </c>
      <c r="M52" s="35"/>
      <c r="N52" s="35"/>
    </row>
    <row r="53" spans="1:14" ht="16.5" customHeight="1">
      <c r="A53" s="1"/>
      <c r="B53" s="1"/>
      <c r="C53" s="1"/>
      <c r="D53" s="1"/>
      <c r="H53" s="21"/>
      <c r="I53" s="21"/>
      <c r="J53" s="21"/>
      <c r="K53" s="22"/>
      <c r="L53" s="21"/>
      <c r="M53" s="21"/>
      <c r="N53" s="21"/>
    </row>
    <row r="54" spans="1:14" ht="14.25" customHeight="1">
      <c r="A54" s="1"/>
      <c r="B54" s="1"/>
      <c r="C54" s="1"/>
      <c r="D54" s="1"/>
      <c r="H54" s="21"/>
      <c r="I54" s="21"/>
      <c r="J54" s="21"/>
      <c r="K54" s="22"/>
      <c r="L54" s="21"/>
      <c r="M54" s="21"/>
      <c r="N54" s="21"/>
    </row>
    <row r="55" spans="1:14" ht="22.35" customHeight="1">
      <c r="A55" s="36" t="s">
        <v>39</v>
      </c>
      <c r="B55" s="36"/>
      <c r="C55" s="36"/>
      <c r="D55" s="36"/>
      <c r="E55" s="36"/>
      <c r="F55" s="36"/>
      <c r="G55" s="36"/>
      <c r="H55" s="8"/>
      <c r="I55" s="8"/>
      <c r="J55" s="8"/>
      <c r="K55" s="36"/>
      <c r="L55" s="8"/>
      <c r="M55" s="8"/>
      <c r="N55" s="9"/>
    </row>
    <row r="56" spans="1:14" ht="16.5" customHeight="1">
      <c r="A56" s="1" t="s">
        <v>0</v>
      </c>
      <c r="B56" s="1"/>
      <c r="C56" s="1"/>
      <c r="D56" s="1"/>
    </row>
    <row r="57" spans="1:14" ht="16.5" customHeight="1">
      <c r="A57" s="1" t="s">
        <v>40</v>
      </c>
      <c r="B57" s="1"/>
      <c r="C57" s="1"/>
      <c r="D57" s="1"/>
    </row>
    <row r="58" spans="1:14" ht="16.5" customHeight="1">
      <c r="A58" s="6" t="str">
        <f>+A3</f>
        <v>As at 30 September 2024</v>
      </c>
      <c r="B58" s="6"/>
      <c r="C58" s="6"/>
      <c r="D58" s="6"/>
      <c r="E58" s="36"/>
      <c r="F58" s="7"/>
      <c r="G58" s="7"/>
      <c r="H58" s="8"/>
      <c r="I58" s="8"/>
      <c r="J58" s="8"/>
      <c r="K58" s="7"/>
      <c r="L58" s="8"/>
      <c r="M58" s="8"/>
      <c r="N58" s="9"/>
    </row>
    <row r="61" spans="1:14" ht="15.95" customHeight="1">
      <c r="H61" s="157" t="s">
        <v>3</v>
      </c>
      <c r="I61" s="157"/>
      <c r="J61" s="157"/>
      <c r="L61" s="157" t="s">
        <v>4</v>
      </c>
      <c r="M61" s="157"/>
      <c r="N61" s="157"/>
    </row>
    <row r="62" spans="1:14" ht="15.95" customHeight="1">
      <c r="H62" s="154" t="s">
        <v>5</v>
      </c>
      <c r="I62" s="155"/>
      <c r="J62" s="155"/>
      <c r="L62" s="156" t="s">
        <v>6</v>
      </c>
      <c r="M62" s="156"/>
      <c r="N62" s="156"/>
    </row>
    <row r="63" spans="1:14" ht="15.95" customHeight="1">
      <c r="H63" s="12" t="s">
        <v>7</v>
      </c>
      <c r="I63" s="13"/>
      <c r="J63" s="14" t="s">
        <v>8</v>
      </c>
      <c r="L63" s="12" t="s">
        <v>7</v>
      </c>
      <c r="M63" s="13"/>
      <c r="N63" s="14" t="s">
        <v>8</v>
      </c>
    </row>
    <row r="64" spans="1:14" ht="15.95" customHeight="1">
      <c r="H64" s="15" t="s">
        <v>9</v>
      </c>
      <c r="I64" s="15"/>
      <c r="J64" s="15" t="s">
        <v>10</v>
      </c>
      <c r="L64" s="15" t="s">
        <v>9</v>
      </c>
      <c r="M64" s="15"/>
      <c r="N64" s="15" t="s">
        <v>10</v>
      </c>
    </row>
    <row r="65" spans="1:14" ht="15.95" customHeight="1">
      <c r="H65" s="16">
        <v>2024</v>
      </c>
      <c r="I65" s="15"/>
      <c r="J65" s="16">
        <v>2023</v>
      </c>
      <c r="L65" s="16">
        <v>2024</v>
      </c>
      <c r="M65" s="15"/>
      <c r="N65" s="16">
        <v>2023</v>
      </c>
    </row>
    <row r="66" spans="1:14" ht="15.95" customHeight="1">
      <c r="F66" s="17" t="s">
        <v>11</v>
      </c>
      <c r="G66" s="18"/>
      <c r="H66" s="19" t="s">
        <v>12</v>
      </c>
      <c r="I66" s="14"/>
      <c r="J66" s="19" t="s">
        <v>12</v>
      </c>
      <c r="K66" s="18"/>
      <c r="L66" s="19" t="s">
        <v>12</v>
      </c>
      <c r="M66" s="14"/>
      <c r="N66" s="19" t="s">
        <v>12</v>
      </c>
    </row>
    <row r="67" spans="1:14" ht="15.95" customHeight="1">
      <c r="A67" s="1" t="s">
        <v>41</v>
      </c>
      <c r="B67" s="1"/>
      <c r="C67" s="1"/>
      <c r="D67" s="1"/>
      <c r="H67" s="20"/>
      <c r="I67" s="21"/>
      <c r="J67" s="21"/>
      <c r="K67" s="22"/>
      <c r="L67" s="20"/>
      <c r="M67" s="21"/>
      <c r="N67" s="21"/>
    </row>
    <row r="68" spans="1:14" ht="15.95" customHeight="1">
      <c r="A68" s="1"/>
      <c r="B68" s="1"/>
      <c r="C68" s="1"/>
      <c r="D68" s="1"/>
      <c r="H68" s="20"/>
      <c r="I68" s="21"/>
      <c r="J68" s="21"/>
      <c r="K68" s="22"/>
      <c r="L68" s="20"/>
      <c r="M68" s="21"/>
      <c r="N68" s="21"/>
    </row>
    <row r="69" spans="1:14" ht="15.95" customHeight="1">
      <c r="A69" s="1" t="s">
        <v>42</v>
      </c>
      <c r="B69" s="1"/>
      <c r="C69" s="1"/>
      <c r="D69" s="1"/>
      <c r="H69" s="20"/>
      <c r="I69" s="21"/>
      <c r="J69" s="21"/>
      <c r="K69" s="22"/>
      <c r="L69" s="20"/>
      <c r="M69" s="21"/>
      <c r="N69" s="21"/>
    </row>
    <row r="70" spans="1:14" ht="15.95" customHeight="1">
      <c r="A70" s="1"/>
      <c r="B70" s="1"/>
      <c r="C70" s="1"/>
      <c r="D70" s="1"/>
      <c r="H70" s="20"/>
      <c r="I70" s="21"/>
      <c r="J70" s="21"/>
      <c r="K70" s="22"/>
      <c r="L70" s="20"/>
      <c r="M70" s="21"/>
      <c r="N70" s="21"/>
    </row>
    <row r="71" spans="1:14" ht="15.95" customHeight="1">
      <c r="A71" s="5" t="s">
        <v>43</v>
      </c>
      <c r="F71" s="2">
        <v>13</v>
      </c>
      <c r="H71" s="20">
        <v>17740795</v>
      </c>
      <c r="I71" s="21"/>
      <c r="J71" s="26">
        <v>0</v>
      </c>
      <c r="K71" s="22"/>
      <c r="L71" s="20">
        <v>18540795</v>
      </c>
      <c r="M71" s="21"/>
      <c r="N71" s="26">
        <v>0</v>
      </c>
    </row>
    <row r="72" spans="1:14" ht="15.95" customHeight="1">
      <c r="A72" s="5" t="s">
        <v>44</v>
      </c>
      <c r="F72" s="2">
        <v>14</v>
      </c>
      <c r="H72" s="20">
        <v>61711905</v>
      </c>
      <c r="I72" s="21"/>
      <c r="J72" s="23">
        <v>40321797</v>
      </c>
      <c r="K72" s="22"/>
      <c r="L72" s="20">
        <v>76648045</v>
      </c>
      <c r="M72" s="21"/>
      <c r="N72" s="23">
        <v>44487547</v>
      </c>
    </row>
    <row r="73" spans="1:14" ht="15.95" customHeight="1">
      <c r="A73" s="5" t="s">
        <v>45</v>
      </c>
      <c r="F73" s="2">
        <v>8</v>
      </c>
      <c r="H73" s="20">
        <v>576617</v>
      </c>
      <c r="I73" s="21"/>
      <c r="J73" s="26">
        <v>5001075</v>
      </c>
      <c r="K73" s="22"/>
      <c r="L73" s="20">
        <v>576617</v>
      </c>
      <c r="M73" s="21"/>
      <c r="N73" s="26">
        <v>5001075</v>
      </c>
    </row>
    <row r="74" spans="1:14" ht="15.95" customHeight="1">
      <c r="A74" s="5" t="s">
        <v>46</v>
      </c>
      <c r="H74" s="20">
        <v>0</v>
      </c>
      <c r="I74" s="21"/>
      <c r="J74" s="26">
        <v>257074</v>
      </c>
      <c r="K74" s="22"/>
      <c r="L74" s="20">
        <v>0</v>
      </c>
      <c r="M74" s="21"/>
      <c r="N74" s="26">
        <v>257074</v>
      </c>
    </row>
    <row r="75" spans="1:14" ht="15.95" customHeight="1">
      <c r="A75" s="5" t="s">
        <v>47</v>
      </c>
      <c r="H75" s="20">
        <v>1588694</v>
      </c>
      <c r="I75" s="21"/>
      <c r="J75" s="23">
        <v>2664341</v>
      </c>
      <c r="K75" s="22"/>
      <c r="L75" s="20">
        <v>1588694</v>
      </c>
      <c r="M75" s="21"/>
      <c r="N75" s="23">
        <v>2664341</v>
      </c>
    </row>
    <row r="76" spans="1:14" ht="15.95" customHeight="1">
      <c r="A76" s="5" t="s">
        <v>48</v>
      </c>
      <c r="H76" s="27">
        <v>10107706</v>
      </c>
      <c r="I76" s="21"/>
      <c r="J76" s="28">
        <v>10605463</v>
      </c>
      <c r="K76" s="22"/>
      <c r="L76" s="27">
        <v>10053509</v>
      </c>
      <c r="M76" s="21"/>
      <c r="N76" s="28">
        <v>10551714</v>
      </c>
    </row>
    <row r="77" spans="1:14" ht="15.95" customHeight="1">
      <c r="H77" s="20"/>
      <c r="I77" s="21"/>
      <c r="J77" s="21"/>
      <c r="K77" s="22"/>
      <c r="L77" s="20"/>
      <c r="M77" s="21"/>
      <c r="N77" s="21"/>
    </row>
    <row r="78" spans="1:14" ht="15.95" customHeight="1">
      <c r="A78" s="29" t="s">
        <v>49</v>
      </c>
      <c r="B78" s="29"/>
      <c r="C78" s="29"/>
      <c r="D78" s="29"/>
      <c r="F78" s="5"/>
      <c r="H78" s="27">
        <f>SUM(H71:H76)</f>
        <v>91725717</v>
      </c>
      <c r="I78" s="21"/>
      <c r="J78" s="30">
        <f>SUM(J71:J76)</f>
        <v>58849750</v>
      </c>
      <c r="K78" s="22"/>
      <c r="L78" s="27">
        <f>SUM(L71:L76)</f>
        <v>107407660</v>
      </c>
      <c r="M78" s="21"/>
      <c r="N78" s="30">
        <f>SUM(N71:N76)</f>
        <v>62961751</v>
      </c>
    </row>
    <row r="79" spans="1:14" ht="15.95" customHeight="1">
      <c r="H79" s="20"/>
      <c r="I79" s="21"/>
      <c r="J79" s="21"/>
      <c r="K79" s="22"/>
      <c r="L79" s="20"/>
      <c r="M79" s="21"/>
      <c r="N79" s="21"/>
    </row>
    <row r="80" spans="1:14" ht="15.95" customHeight="1">
      <c r="A80" s="1" t="s">
        <v>50</v>
      </c>
      <c r="B80" s="1"/>
      <c r="C80" s="1"/>
      <c r="D80" s="1"/>
      <c r="H80" s="20"/>
      <c r="I80" s="21"/>
      <c r="J80" s="21"/>
      <c r="K80" s="22"/>
      <c r="L80" s="20"/>
      <c r="M80" s="21"/>
      <c r="N80" s="21"/>
    </row>
    <row r="81" spans="1:14" ht="15.95" customHeight="1">
      <c r="H81" s="20"/>
      <c r="I81" s="21"/>
      <c r="J81" s="21"/>
      <c r="K81" s="22"/>
      <c r="L81" s="20"/>
      <c r="M81" s="21"/>
      <c r="N81" s="21"/>
    </row>
    <row r="82" spans="1:14" ht="15.95" customHeight="1">
      <c r="A82" s="5" t="s">
        <v>51</v>
      </c>
      <c r="H82" s="20">
        <v>3406272</v>
      </c>
      <c r="I82" s="21"/>
      <c r="J82" s="23">
        <v>118625</v>
      </c>
      <c r="K82" s="22"/>
      <c r="L82" s="20">
        <v>3406272</v>
      </c>
      <c r="M82" s="21"/>
      <c r="N82" s="23">
        <v>118625</v>
      </c>
    </row>
    <row r="83" spans="1:14" ht="15.95" customHeight="1">
      <c r="A83" s="5" t="s">
        <v>52</v>
      </c>
      <c r="H83" s="27">
        <v>4049750</v>
      </c>
      <c r="I83" s="21"/>
      <c r="J83" s="28">
        <v>7561398</v>
      </c>
      <c r="K83" s="22"/>
      <c r="L83" s="27">
        <v>3903072</v>
      </c>
      <c r="M83" s="21"/>
      <c r="N83" s="28">
        <v>7414720</v>
      </c>
    </row>
    <row r="84" spans="1:14" ht="15.95" customHeight="1">
      <c r="H84" s="20"/>
      <c r="I84" s="21"/>
      <c r="J84" s="21"/>
      <c r="K84" s="22"/>
      <c r="L84" s="20"/>
      <c r="M84" s="21"/>
      <c r="N84" s="21"/>
    </row>
    <row r="85" spans="1:14" ht="15.95" customHeight="1">
      <c r="A85" s="29" t="s">
        <v>53</v>
      </c>
      <c r="B85" s="29"/>
      <c r="C85" s="29"/>
      <c r="D85" s="29"/>
      <c r="H85" s="27">
        <f>SUM(H82:H83)</f>
        <v>7456022</v>
      </c>
      <c r="I85" s="21"/>
      <c r="J85" s="30">
        <f>SUM(J82:J83)</f>
        <v>7680023</v>
      </c>
      <c r="K85" s="22"/>
      <c r="L85" s="27">
        <f>SUM(L82:L83)</f>
        <v>7309344</v>
      </c>
      <c r="M85" s="21"/>
      <c r="N85" s="30">
        <f>SUM(N82:N83)</f>
        <v>7533345</v>
      </c>
    </row>
    <row r="86" spans="1:14" ht="15.95" customHeight="1">
      <c r="E86" s="37"/>
      <c r="H86" s="20"/>
      <c r="I86" s="21"/>
      <c r="J86" s="21"/>
      <c r="K86" s="22"/>
      <c r="L86" s="20"/>
      <c r="M86" s="21"/>
      <c r="N86" s="21"/>
    </row>
    <row r="87" spans="1:14" ht="15.95" customHeight="1">
      <c r="A87" s="1" t="s">
        <v>54</v>
      </c>
      <c r="B87" s="1"/>
      <c r="C87" s="1"/>
      <c r="D87" s="1"/>
      <c r="H87" s="27">
        <f>H78+H85</f>
        <v>99181739</v>
      </c>
      <c r="I87" s="21"/>
      <c r="J87" s="30">
        <f>J78+J85</f>
        <v>66529773</v>
      </c>
      <c r="K87" s="22"/>
      <c r="L87" s="27">
        <f>L78+L85</f>
        <v>114717004</v>
      </c>
      <c r="M87" s="21"/>
      <c r="N87" s="30">
        <f>N78+N85</f>
        <v>70495096</v>
      </c>
    </row>
    <row r="88" spans="1:14" ht="15.95" customHeight="1">
      <c r="F88" s="5"/>
      <c r="H88" s="20"/>
      <c r="I88" s="21"/>
      <c r="J88" s="21"/>
      <c r="K88" s="22"/>
      <c r="L88" s="20"/>
      <c r="M88" s="21"/>
      <c r="N88" s="21"/>
    </row>
    <row r="89" spans="1:14" ht="15.95" customHeight="1">
      <c r="F89" s="5"/>
      <c r="H89" s="20"/>
      <c r="I89" s="21"/>
      <c r="J89" s="21"/>
      <c r="K89" s="22"/>
      <c r="L89" s="20"/>
      <c r="M89" s="21"/>
      <c r="N89" s="21"/>
    </row>
    <row r="90" spans="1:14" ht="15.95" customHeight="1">
      <c r="A90" s="1" t="s">
        <v>55</v>
      </c>
      <c r="B90" s="1"/>
      <c r="C90" s="1"/>
      <c r="D90" s="1"/>
      <c r="H90" s="20"/>
      <c r="I90" s="21"/>
      <c r="J90" s="21"/>
      <c r="K90" s="22"/>
      <c r="L90" s="20"/>
      <c r="M90" s="21"/>
      <c r="N90" s="21"/>
    </row>
    <row r="91" spans="1:14" ht="15.95" customHeight="1">
      <c r="A91" s="1"/>
      <c r="B91" s="1"/>
      <c r="C91" s="1"/>
      <c r="D91" s="1"/>
      <c r="H91" s="20"/>
      <c r="I91" s="21"/>
      <c r="J91" s="21"/>
      <c r="K91" s="22"/>
      <c r="L91" s="20"/>
      <c r="M91" s="21"/>
      <c r="N91" s="21"/>
    </row>
    <row r="92" spans="1:14" ht="15.95" customHeight="1">
      <c r="A92" s="5" t="s">
        <v>56</v>
      </c>
      <c r="H92" s="38"/>
      <c r="I92" s="5"/>
      <c r="J92" s="5"/>
      <c r="K92" s="5"/>
      <c r="L92" s="38"/>
      <c r="M92" s="5"/>
      <c r="N92" s="5"/>
    </row>
    <row r="93" spans="1:14" ht="15.95" customHeight="1">
      <c r="B93" s="5" t="s">
        <v>57</v>
      </c>
      <c r="F93" s="5"/>
      <c r="H93" s="20"/>
      <c r="I93" s="21"/>
      <c r="J93" s="21"/>
      <c r="K93" s="22"/>
      <c r="L93" s="20"/>
      <c r="M93" s="21"/>
      <c r="N93" s="21"/>
    </row>
    <row r="94" spans="1:14" ht="15.95" customHeight="1">
      <c r="C94" s="5" t="s">
        <v>58</v>
      </c>
      <c r="F94" s="5"/>
      <c r="H94" s="38"/>
      <c r="I94" s="5"/>
      <c r="J94" s="5"/>
      <c r="K94" s="22"/>
      <c r="L94" s="38"/>
      <c r="M94" s="5"/>
      <c r="N94" s="5"/>
    </row>
    <row r="95" spans="1:14" ht="15.95" customHeight="1">
      <c r="D95" s="5" t="s">
        <v>59</v>
      </c>
      <c r="F95" s="5"/>
      <c r="H95" s="27">
        <v>346000000</v>
      </c>
      <c r="I95" s="21"/>
      <c r="J95" s="30">
        <v>346000000</v>
      </c>
      <c r="K95" s="22"/>
      <c r="L95" s="27">
        <v>346000000</v>
      </c>
      <c r="M95" s="21"/>
      <c r="N95" s="30">
        <v>346000000</v>
      </c>
    </row>
    <row r="96" spans="1:14" ht="15.95" customHeight="1">
      <c r="H96" s="20"/>
      <c r="I96" s="21"/>
      <c r="J96" s="21"/>
      <c r="K96" s="22"/>
      <c r="L96" s="20"/>
      <c r="M96" s="21"/>
      <c r="N96" s="21"/>
    </row>
    <row r="97" spans="1:14" ht="15.95" customHeight="1">
      <c r="B97" s="5" t="s">
        <v>60</v>
      </c>
      <c r="H97" s="20"/>
      <c r="I97" s="21"/>
      <c r="J97" s="21"/>
      <c r="K97" s="22"/>
      <c r="L97" s="20"/>
      <c r="M97" s="21"/>
      <c r="N97" s="21"/>
    </row>
    <row r="98" spans="1:14" ht="15.95" customHeight="1">
      <c r="C98" s="5" t="s">
        <v>61</v>
      </c>
      <c r="H98" s="38"/>
      <c r="I98" s="5"/>
      <c r="J98" s="5"/>
      <c r="K98" s="22"/>
      <c r="L98" s="38"/>
      <c r="M98" s="5"/>
      <c r="N98" s="5"/>
    </row>
    <row r="99" spans="1:14" ht="15.95" customHeight="1">
      <c r="D99" s="5" t="s">
        <v>62</v>
      </c>
      <c r="H99" s="20">
        <v>300998594</v>
      </c>
      <c r="I99" s="21"/>
      <c r="J99" s="23">
        <v>300998594</v>
      </c>
      <c r="K99" s="22"/>
      <c r="L99" s="20">
        <v>300998594</v>
      </c>
      <c r="M99" s="21"/>
      <c r="N99" s="23">
        <v>300998594</v>
      </c>
    </row>
    <row r="100" spans="1:14" ht="15.95" customHeight="1">
      <c r="A100" s="5" t="s">
        <v>63</v>
      </c>
      <c r="H100" s="20">
        <v>236245639</v>
      </c>
      <c r="I100" s="21"/>
      <c r="J100" s="23">
        <v>236245639</v>
      </c>
      <c r="K100" s="22"/>
      <c r="L100" s="20">
        <v>236245639</v>
      </c>
      <c r="M100" s="21"/>
      <c r="N100" s="23">
        <v>236245639</v>
      </c>
    </row>
    <row r="101" spans="1:14" ht="15.95" customHeight="1">
      <c r="A101" s="5" t="s">
        <v>64</v>
      </c>
      <c r="H101" s="20"/>
      <c r="I101" s="21"/>
      <c r="J101" s="21"/>
      <c r="K101" s="22"/>
      <c r="L101" s="20"/>
      <c r="M101" s="21"/>
      <c r="N101" s="21"/>
    </row>
    <row r="102" spans="1:14" ht="15.95" customHeight="1">
      <c r="A102" s="5" t="s">
        <v>65</v>
      </c>
      <c r="B102" s="5" t="s">
        <v>66</v>
      </c>
      <c r="H102" s="20">
        <v>16800000</v>
      </c>
      <c r="I102" s="21"/>
      <c r="J102" s="23">
        <v>16800000</v>
      </c>
      <c r="K102" s="22"/>
      <c r="L102" s="20">
        <v>16800000</v>
      </c>
      <c r="M102" s="21"/>
      <c r="N102" s="23">
        <v>16800000</v>
      </c>
    </row>
    <row r="103" spans="1:14" ht="15.95" customHeight="1">
      <c r="A103" s="5" t="s">
        <v>65</v>
      </c>
      <c r="B103" s="5" t="s">
        <v>67</v>
      </c>
      <c r="H103" s="20">
        <v>-315436698</v>
      </c>
      <c r="I103" s="21"/>
      <c r="J103" s="23">
        <v>68879896</v>
      </c>
      <c r="K103" s="22"/>
      <c r="L103" s="20">
        <v>-302377592</v>
      </c>
      <c r="M103" s="21"/>
      <c r="N103" s="23">
        <v>84092500</v>
      </c>
    </row>
    <row r="104" spans="1:14" ht="15.95" customHeight="1">
      <c r="A104" s="5" t="s">
        <v>68</v>
      </c>
      <c r="H104" s="27">
        <v>-2836123</v>
      </c>
      <c r="I104" s="21"/>
      <c r="J104" s="28">
        <v>-391393</v>
      </c>
      <c r="K104" s="22"/>
      <c r="L104" s="27">
        <v>1000349</v>
      </c>
      <c r="M104" s="21"/>
      <c r="N104" s="28">
        <v>1000349</v>
      </c>
    </row>
    <row r="105" spans="1:14" ht="15.95" customHeight="1">
      <c r="H105" s="20"/>
      <c r="I105" s="21"/>
      <c r="J105" s="21"/>
      <c r="K105" s="167"/>
      <c r="L105" s="20"/>
      <c r="M105" s="21"/>
      <c r="N105" s="21"/>
    </row>
    <row r="106" spans="1:14" ht="15.95" customHeight="1">
      <c r="A106" s="29" t="s">
        <v>69</v>
      </c>
      <c r="B106" s="29"/>
      <c r="C106" s="29"/>
      <c r="D106" s="29"/>
      <c r="F106" s="5"/>
      <c r="H106" s="27">
        <f>SUM(H98:H104)</f>
        <v>235771412</v>
      </c>
      <c r="I106" s="21"/>
      <c r="J106" s="30">
        <f>SUM(J98:J104)</f>
        <v>622532736</v>
      </c>
      <c r="K106" s="167"/>
      <c r="L106" s="27">
        <f>SUM(L98:L104)</f>
        <v>252666990</v>
      </c>
      <c r="M106" s="21"/>
      <c r="N106" s="30">
        <f>SUM(N98:N104)</f>
        <v>639137082</v>
      </c>
    </row>
    <row r="107" spans="1:14" ht="15.95" customHeight="1">
      <c r="H107" s="20"/>
      <c r="I107" s="21"/>
      <c r="J107" s="21"/>
      <c r="K107" s="167"/>
      <c r="L107" s="20"/>
      <c r="M107" s="21"/>
      <c r="N107" s="21"/>
    </row>
    <row r="108" spans="1:14" ht="15.95" customHeight="1" thickBot="1">
      <c r="A108" s="1" t="s">
        <v>70</v>
      </c>
      <c r="B108" s="1"/>
      <c r="C108" s="1"/>
      <c r="D108" s="1"/>
      <c r="H108" s="33">
        <f>H106+H87</f>
        <v>334953151</v>
      </c>
      <c r="I108" s="21"/>
      <c r="J108" s="34">
        <f>J106+J87</f>
        <v>689062509</v>
      </c>
      <c r="K108" s="168"/>
      <c r="L108" s="33">
        <f>L106+L87</f>
        <v>367383994</v>
      </c>
      <c r="M108" s="21"/>
      <c r="N108" s="34">
        <f>N106+N87</f>
        <v>709632178</v>
      </c>
    </row>
    <row r="109" spans="1:14" ht="15.95" customHeight="1" thickTop="1">
      <c r="A109" s="1"/>
      <c r="B109" s="1"/>
      <c r="C109" s="1"/>
      <c r="D109" s="1"/>
      <c r="H109" s="21"/>
      <c r="I109" s="21"/>
      <c r="J109" s="21"/>
      <c r="K109" s="167"/>
      <c r="L109" s="21"/>
      <c r="M109" s="21"/>
      <c r="N109" s="21"/>
    </row>
    <row r="110" spans="1:14" ht="15.95" customHeight="1">
      <c r="A110" s="1"/>
      <c r="B110" s="1"/>
      <c r="C110" s="1"/>
      <c r="D110" s="1"/>
      <c r="H110" s="21"/>
      <c r="I110" s="21"/>
      <c r="J110" s="21"/>
      <c r="K110" s="22"/>
      <c r="L110" s="21"/>
      <c r="M110" s="21"/>
      <c r="N110" s="21"/>
    </row>
    <row r="111" spans="1:14" ht="22.35" customHeight="1">
      <c r="A111" s="36" t="str">
        <f>A55</f>
        <v>The accompanying notes are an integral part of these interim financial information.</v>
      </c>
      <c r="B111" s="36"/>
      <c r="C111" s="36"/>
      <c r="D111" s="36"/>
      <c r="E111" s="36"/>
      <c r="F111" s="36"/>
      <c r="G111" s="36"/>
      <c r="H111" s="8"/>
      <c r="I111" s="8"/>
      <c r="J111" s="8"/>
      <c r="K111" s="36"/>
      <c r="L111" s="8"/>
      <c r="M111" s="8"/>
      <c r="N111" s="9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75" top="0.5" bottom="0.6" header="0.49" footer="0.4"/>
  <pageSetup paperSize="9" scale="88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3C9A5-2C86-4BCD-B553-A5DB3499633A}">
  <dimension ref="A1:M108"/>
  <sheetViews>
    <sheetView zoomScaleNormal="100" zoomScaleSheetLayoutView="50" workbookViewId="0">
      <selection activeCell="D17" sqref="D17"/>
    </sheetView>
  </sheetViews>
  <sheetFormatPr defaultColWidth="9.42578125" defaultRowHeight="16.5" customHeight="1"/>
  <cols>
    <col min="1" max="3" width="1.42578125" style="40" customWidth="1"/>
    <col min="4" max="4" width="39.140625" style="40" customWidth="1"/>
    <col min="5" max="5" width="5.5703125" style="41" customWidth="1"/>
    <col min="6" max="6" width="0.7109375" style="41" customWidth="1"/>
    <col min="7" max="7" width="12.42578125" style="42" bestFit="1" customWidth="1"/>
    <col min="8" max="8" width="0.7109375" style="41" customWidth="1"/>
    <col min="9" max="9" width="12.42578125" style="25" customWidth="1"/>
    <col min="10" max="10" width="0.7109375" style="41" customWidth="1"/>
    <col min="11" max="11" width="12.42578125" style="42" bestFit="1" customWidth="1"/>
    <col min="12" max="12" width="0.7109375" style="41" customWidth="1"/>
    <col min="13" max="13" width="12.42578125" style="42" customWidth="1"/>
    <col min="14" max="16384" width="9.42578125" style="40"/>
  </cols>
  <sheetData>
    <row r="1" spans="1:13" ht="16.5" customHeight="1">
      <c r="A1" s="39" t="s">
        <v>0</v>
      </c>
      <c r="B1" s="39"/>
      <c r="C1" s="39"/>
    </row>
    <row r="2" spans="1:13" ht="16.5" customHeight="1">
      <c r="A2" s="39" t="s">
        <v>71</v>
      </c>
      <c r="B2" s="39"/>
      <c r="C2" s="39"/>
    </row>
    <row r="3" spans="1:13" ht="16.5" customHeight="1">
      <c r="A3" s="43" t="s">
        <v>72</v>
      </c>
      <c r="B3" s="43"/>
      <c r="C3" s="43"/>
      <c r="D3" s="44"/>
      <c r="E3" s="45"/>
      <c r="F3" s="45"/>
      <c r="G3" s="46"/>
      <c r="H3" s="45"/>
      <c r="I3" s="47"/>
      <c r="J3" s="45"/>
      <c r="K3" s="46"/>
      <c r="L3" s="45"/>
      <c r="M3" s="46"/>
    </row>
    <row r="4" spans="1:13" ht="16.5" customHeight="1">
      <c r="A4" s="39"/>
      <c r="B4" s="39"/>
      <c r="C4" s="39"/>
      <c r="G4" s="48"/>
      <c r="K4" s="48"/>
      <c r="M4" s="48"/>
    </row>
    <row r="5" spans="1:13" ht="16.5" customHeight="1">
      <c r="A5" s="39"/>
      <c r="B5" s="39"/>
      <c r="C5" s="39"/>
      <c r="G5" s="48"/>
      <c r="K5" s="48"/>
      <c r="M5" s="48"/>
    </row>
    <row r="6" spans="1:13" ht="16.5" customHeight="1">
      <c r="A6" s="39"/>
      <c r="B6" s="39"/>
      <c r="C6" s="39"/>
      <c r="G6" s="158" t="s">
        <v>3</v>
      </c>
      <c r="H6" s="158"/>
      <c r="I6" s="158"/>
      <c r="K6" s="159" t="s">
        <v>73</v>
      </c>
      <c r="L6" s="159"/>
      <c r="M6" s="159"/>
    </row>
    <row r="7" spans="1:13" ht="16.5" customHeight="1">
      <c r="G7" s="160" t="s">
        <v>6</v>
      </c>
      <c r="H7" s="160"/>
      <c r="I7" s="160"/>
      <c r="K7" s="161" t="s">
        <v>6</v>
      </c>
      <c r="L7" s="161"/>
      <c r="M7" s="161"/>
    </row>
    <row r="8" spans="1:13" ht="16.5" customHeight="1">
      <c r="E8" s="49"/>
      <c r="G8" s="16">
        <v>2024</v>
      </c>
      <c r="H8" s="15"/>
      <c r="I8" s="16">
        <v>2023</v>
      </c>
      <c r="J8" s="2"/>
      <c r="K8" s="16">
        <v>2024</v>
      </c>
      <c r="L8" s="15"/>
      <c r="M8" s="16">
        <v>2023</v>
      </c>
    </row>
    <row r="9" spans="1:13" ht="16.5" customHeight="1">
      <c r="E9" s="17" t="s">
        <v>74</v>
      </c>
      <c r="F9" s="49"/>
      <c r="G9" s="50" t="s">
        <v>12</v>
      </c>
      <c r="H9" s="49"/>
      <c r="I9" s="51" t="s">
        <v>12</v>
      </c>
      <c r="J9" s="49"/>
      <c r="K9" s="50" t="s">
        <v>12</v>
      </c>
      <c r="L9" s="49"/>
      <c r="M9" s="50" t="s">
        <v>12</v>
      </c>
    </row>
    <row r="10" spans="1:13" ht="16.5" customHeight="1">
      <c r="F10" s="49"/>
      <c r="G10" s="52"/>
      <c r="H10" s="49"/>
      <c r="I10" s="53"/>
      <c r="J10" s="49"/>
      <c r="K10" s="52"/>
      <c r="L10" s="49"/>
      <c r="M10" s="54"/>
    </row>
    <row r="11" spans="1:13" ht="16.5" customHeight="1">
      <c r="A11" s="40" t="s">
        <v>75</v>
      </c>
      <c r="G11" s="58">
        <v>25940652</v>
      </c>
      <c r="I11" s="25">
        <v>93323986</v>
      </c>
      <c r="K11" s="55">
        <v>12575012</v>
      </c>
      <c r="M11" s="3">
        <v>93323986</v>
      </c>
    </row>
    <row r="12" spans="1:13" ht="16.5" customHeight="1">
      <c r="A12" s="40" t="s">
        <v>76</v>
      </c>
      <c r="G12" s="56">
        <v>-28538401</v>
      </c>
      <c r="I12" s="30">
        <v>-52257574</v>
      </c>
      <c r="K12" s="56">
        <v>-23644124</v>
      </c>
      <c r="M12" s="30">
        <v>-52257574</v>
      </c>
    </row>
    <row r="13" spans="1:13" ht="16.5" customHeight="1">
      <c r="E13" s="40"/>
      <c r="G13" s="55"/>
      <c r="K13" s="55"/>
    </row>
    <row r="14" spans="1:13" ht="16.5" customHeight="1">
      <c r="A14" s="1" t="s">
        <v>77</v>
      </c>
      <c r="B14" s="57"/>
      <c r="C14" s="57"/>
      <c r="F14" s="40"/>
      <c r="G14" s="58">
        <f>SUM(G11:G12)</f>
        <v>-2597749</v>
      </c>
      <c r="H14" s="40"/>
      <c r="I14" s="21">
        <f>SUM(I11:I12)</f>
        <v>41066412</v>
      </c>
      <c r="J14" s="40"/>
      <c r="K14" s="58">
        <f>SUM(K11:K12)</f>
        <v>-11069112</v>
      </c>
      <c r="L14" s="40"/>
      <c r="M14" s="48">
        <f>SUM(M11:M12)</f>
        <v>41066412</v>
      </c>
    </row>
    <row r="15" spans="1:13" ht="16.5" customHeight="1">
      <c r="A15" s="40" t="s">
        <v>78</v>
      </c>
      <c r="G15" s="20">
        <v>973144</v>
      </c>
      <c r="I15" s="25">
        <v>620627</v>
      </c>
      <c r="K15" s="20">
        <v>3080702</v>
      </c>
      <c r="M15" s="10">
        <v>620622</v>
      </c>
    </row>
    <row r="16" spans="1:13" ht="16.5" customHeight="1">
      <c r="A16" s="40" t="s">
        <v>79</v>
      </c>
      <c r="G16" s="59">
        <v>-195889</v>
      </c>
      <c r="I16" s="21">
        <v>-2764483</v>
      </c>
      <c r="K16" s="59">
        <v>-195889</v>
      </c>
      <c r="M16" s="21">
        <v>-2764483</v>
      </c>
    </row>
    <row r="17" spans="1:13" ht="16.5" customHeight="1">
      <c r="A17" s="40" t="s">
        <v>80</v>
      </c>
      <c r="G17" s="59">
        <v>-19980944</v>
      </c>
      <c r="I17" s="21">
        <v>-7529202</v>
      </c>
      <c r="K17" s="59">
        <v>-20564239</v>
      </c>
      <c r="M17" s="21">
        <v>-7496702</v>
      </c>
    </row>
    <row r="18" spans="1:13" ht="16.5" customHeight="1">
      <c r="A18" s="40" t="s">
        <v>81</v>
      </c>
      <c r="G18" s="59">
        <v>-12786053</v>
      </c>
      <c r="I18" s="21">
        <v>416046</v>
      </c>
      <c r="K18" s="59">
        <v>-12784802</v>
      </c>
      <c r="M18" s="21">
        <v>416046</v>
      </c>
    </row>
    <row r="19" spans="1:13" ht="16.5" customHeight="1">
      <c r="A19" s="40" t="s">
        <v>82</v>
      </c>
      <c r="G19" s="20"/>
      <c r="I19" s="21"/>
      <c r="K19" s="20"/>
      <c r="M19" s="21"/>
    </row>
    <row r="20" spans="1:13" ht="16.5" customHeight="1">
      <c r="B20" s="40" t="s">
        <v>83</v>
      </c>
      <c r="G20" s="27">
        <v>-762846</v>
      </c>
      <c r="I20" s="30">
        <v>-1125180</v>
      </c>
      <c r="K20" s="27">
        <v>0</v>
      </c>
      <c r="M20" s="30">
        <v>0</v>
      </c>
    </row>
    <row r="21" spans="1:13" ht="16.5" customHeight="1">
      <c r="G21" s="55"/>
      <c r="K21" s="55"/>
    </row>
    <row r="22" spans="1:13" ht="16.5" customHeight="1">
      <c r="A22" s="39" t="s">
        <v>84</v>
      </c>
      <c r="B22" s="39"/>
      <c r="C22" s="39"/>
      <c r="E22" s="40"/>
      <c r="F22" s="40"/>
      <c r="G22" s="58">
        <f>SUM(G14:G20)</f>
        <v>-35350337</v>
      </c>
      <c r="H22" s="40"/>
      <c r="I22" s="25">
        <f>SUM(I14:J20)</f>
        <v>30684220</v>
      </c>
      <c r="J22" s="40"/>
      <c r="K22" s="58">
        <f>SUM(K14:K20)</f>
        <v>-41533340</v>
      </c>
      <c r="L22" s="40"/>
      <c r="M22" s="42">
        <f>SUM(M14:M20)</f>
        <v>31841895</v>
      </c>
    </row>
    <row r="23" spans="1:13" ht="16.5" customHeight="1">
      <c r="A23" s="40" t="s">
        <v>85</v>
      </c>
      <c r="G23" s="56">
        <v>-428085</v>
      </c>
      <c r="I23" s="30">
        <v>-53521</v>
      </c>
      <c r="K23" s="60">
        <v>-431899</v>
      </c>
      <c r="M23" s="30">
        <v>-53521</v>
      </c>
    </row>
    <row r="24" spans="1:13" ht="16.5" customHeight="1">
      <c r="G24" s="59"/>
      <c r="I24" s="21"/>
      <c r="K24" s="59"/>
      <c r="M24" s="61"/>
    </row>
    <row r="25" spans="1:13" ht="16.5" customHeight="1">
      <c r="A25" s="39" t="s">
        <v>86</v>
      </c>
      <c r="B25" s="39"/>
      <c r="C25" s="39"/>
      <c r="G25" s="59">
        <f>SUM(G22:G24)</f>
        <v>-35778422</v>
      </c>
      <c r="I25" s="21">
        <f>SUM(I22:I24)</f>
        <v>30630699</v>
      </c>
      <c r="K25" s="59">
        <f>SUM(K22:K24)</f>
        <v>-41965239</v>
      </c>
      <c r="M25" s="61">
        <f>SUM(M22:M24)</f>
        <v>31788374</v>
      </c>
    </row>
    <row r="26" spans="1:13" ht="16.5" customHeight="1">
      <c r="A26" s="40" t="s">
        <v>87</v>
      </c>
      <c r="G26" s="56">
        <v>-1393031</v>
      </c>
      <c r="I26" s="47">
        <v>-279466</v>
      </c>
      <c r="K26" s="56">
        <f>G47-1393031</f>
        <v>-1393031.0714553804</v>
      </c>
      <c r="M26" s="8">
        <v>-279466</v>
      </c>
    </row>
    <row r="27" spans="1:13" ht="16.5" customHeight="1">
      <c r="A27" s="57"/>
      <c r="B27" s="57"/>
      <c r="C27" s="57"/>
      <c r="F27" s="40"/>
      <c r="G27" s="55"/>
      <c r="H27" s="40"/>
      <c r="J27" s="40"/>
      <c r="K27" s="55"/>
      <c r="L27" s="40"/>
    </row>
    <row r="28" spans="1:13" s="5" customFormat="1" ht="16.5" customHeight="1" thickBot="1">
      <c r="A28" s="1" t="s">
        <v>88</v>
      </c>
      <c r="B28" s="1"/>
      <c r="C28" s="1"/>
      <c r="E28" s="41"/>
      <c r="F28" s="2"/>
      <c r="G28" s="62">
        <f>SUM(G25:G27)</f>
        <v>-37171453</v>
      </c>
      <c r="H28" s="2"/>
      <c r="I28" s="63">
        <f>SUM(I25:I27)</f>
        <v>30351233</v>
      </c>
      <c r="J28" s="2"/>
      <c r="K28" s="62">
        <f>SUM(K25:K27)</f>
        <v>-43358270.071455382</v>
      </c>
      <c r="L28" s="2"/>
      <c r="M28" s="64">
        <f>SUM(M25:M27)</f>
        <v>31508908</v>
      </c>
    </row>
    <row r="29" spans="1:13" s="68" customFormat="1" ht="16.5" customHeight="1" thickTop="1">
      <c r="A29" s="40"/>
      <c r="B29" s="40"/>
      <c r="C29" s="40"/>
      <c r="D29" s="40"/>
      <c r="E29" s="41"/>
      <c r="F29" s="41"/>
      <c r="G29" s="65"/>
      <c r="H29" s="41"/>
      <c r="I29" s="66"/>
      <c r="J29" s="41"/>
      <c r="K29" s="65"/>
      <c r="L29" s="67"/>
      <c r="M29" s="66"/>
    </row>
    <row r="30" spans="1:13" s="68" customFormat="1" ht="16.5" customHeight="1">
      <c r="A30" s="39" t="s">
        <v>89</v>
      </c>
      <c r="B30" s="39"/>
      <c r="C30" s="39"/>
      <c r="D30" s="40"/>
      <c r="E30" s="41"/>
      <c r="F30" s="41"/>
      <c r="G30" s="65"/>
      <c r="H30" s="41"/>
      <c r="I30" s="66"/>
      <c r="J30" s="41"/>
      <c r="K30" s="65"/>
      <c r="L30" s="67"/>
      <c r="M30" s="66"/>
    </row>
    <row r="31" spans="1:13" s="68" customFormat="1" ht="16.5" customHeight="1">
      <c r="A31" s="40"/>
      <c r="B31" s="40"/>
      <c r="C31" s="40"/>
      <c r="D31" s="40"/>
      <c r="E31" s="41"/>
      <c r="F31" s="41"/>
      <c r="G31" s="65"/>
      <c r="H31" s="41"/>
      <c r="I31" s="66"/>
      <c r="J31" s="41"/>
      <c r="K31" s="65"/>
      <c r="L31" s="67"/>
      <c r="M31" s="66"/>
    </row>
    <row r="32" spans="1:13" s="68" customFormat="1" ht="16.5" customHeight="1">
      <c r="A32" s="40"/>
      <c r="B32" s="40" t="s">
        <v>90</v>
      </c>
      <c r="C32" s="40"/>
      <c r="D32" s="40"/>
      <c r="E32" s="41"/>
      <c r="F32" s="41"/>
      <c r="G32" s="65"/>
      <c r="H32" s="41"/>
      <c r="I32" s="66"/>
      <c r="J32" s="41"/>
      <c r="K32" s="65"/>
      <c r="L32" s="67"/>
      <c r="M32" s="66"/>
    </row>
    <row r="33" spans="1:13" s="68" customFormat="1" ht="16.5" customHeight="1">
      <c r="A33" s="40"/>
      <c r="C33" s="40" t="s">
        <v>91</v>
      </c>
      <c r="D33" s="40"/>
      <c r="E33" s="41"/>
      <c r="F33" s="41"/>
      <c r="G33" s="65"/>
      <c r="H33" s="41"/>
      <c r="I33" s="66"/>
      <c r="J33" s="41"/>
      <c r="K33" s="65"/>
      <c r="L33" s="67"/>
      <c r="M33" s="66"/>
    </row>
    <row r="34" spans="1:13" s="68" customFormat="1" ht="16.5" customHeight="1">
      <c r="A34" s="40"/>
      <c r="B34" s="40"/>
      <c r="C34" s="40"/>
      <c r="D34" s="40" t="s">
        <v>92</v>
      </c>
      <c r="E34" s="41"/>
      <c r="F34" s="41"/>
      <c r="G34" s="69">
        <v>-5844485</v>
      </c>
      <c r="H34" s="41"/>
      <c r="I34" s="73" t="s">
        <v>24</v>
      </c>
      <c r="J34" s="41"/>
      <c r="K34" s="69">
        <v>0</v>
      </c>
      <c r="L34" s="67"/>
      <c r="M34" s="73" t="s">
        <v>24</v>
      </c>
    </row>
    <row r="35" spans="1:13" s="68" customFormat="1" ht="16.5" customHeight="1">
      <c r="A35" s="40"/>
      <c r="B35" s="40"/>
      <c r="C35" s="40"/>
      <c r="D35" s="40"/>
      <c r="E35" s="41"/>
      <c r="F35" s="41"/>
      <c r="G35" s="65"/>
      <c r="H35" s="41"/>
      <c r="I35" s="66"/>
      <c r="J35" s="41"/>
      <c r="K35" s="65"/>
      <c r="L35" s="67"/>
      <c r="M35" s="66"/>
    </row>
    <row r="36" spans="1:13" s="68" customFormat="1" ht="16.5" customHeight="1">
      <c r="A36" s="40"/>
      <c r="B36" s="40" t="s">
        <v>93</v>
      </c>
      <c r="C36" s="40"/>
      <c r="D36" s="40"/>
      <c r="E36" s="41"/>
      <c r="F36" s="41"/>
      <c r="G36" s="65"/>
      <c r="H36" s="41"/>
      <c r="I36" s="66"/>
      <c r="J36" s="41"/>
      <c r="K36" s="65"/>
      <c r="L36" s="67"/>
      <c r="M36" s="66"/>
    </row>
    <row r="37" spans="1:13" s="68" customFormat="1" ht="16.5" customHeight="1">
      <c r="A37" s="40"/>
      <c r="B37" s="40" t="s">
        <v>94</v>
      </c>
      <c r="C37" s="40" t="s">
        <v>95</v>
      </c>
      <c r="E37" s="41"/>
      <c r="F37" s="41"/>
      <c r="G37" s="69">
        <f>G34</f>
        <v>-5844485</v>
      </c>
      <c r="H37" s="41"/>
      <c r="I37" s="70">
        <f>SUM(I34:I36)</f>
        <v>0</v>
      </c>
      <c r="J37" s="41"/>
      <c r="K37" s="69">
        <v>0</v>
      </c>
      <c r="L37" s="67"/>
      <c r="M37" s="70">
        <f>SUM(M34:M36)</f>
        <v>0</v>
      </c>
    </row>
    <row r="38" spans="1:13" s="68" customFormat="1" ht="16.5" customHeight="1">
      <c r="A38" s="40"/>
      <c r="B38" s="40"/>
      <c r="C38" s="40"/>
      <c r="D38" s="40"/>
      <c r="E38" s="41"/>
      <c r="F38" s="41"/>
      <c r="G38" s="65"/>
      <c r="H38" s="41"/>
      <c r="I38" s="66"/>
      <c r="J38" s="41"/>
      <c r="K38" s="65"/>
      <c r="L38" s="67"/>
      <c r="M38" s="66"/>
    </row>
    <row r="39" spans="1:13" s="68" customFormat="1" ht="16.5" customHeight="1">
      <c r="A39" s="39" t="s">
        <v>96</v>
      </c>
      <c r="B39" s="71"/>
      <c r="C39" s="71"/>
      <c r="D39" s="40"/>
      <c r="E39" s="41"/>
      <c r="F39" s="41"/>
      <c r="G39" s="72">
        <f>SUM(G34)</f>
        <v>-5844485</v>
      </c>
      <c r="H39" s="41"/>
      <c r="I39" s="73">
        <f>SUM(I34)</f>
        <v>0</v>
      </c>
      <c r="J39" s="41"/>
      <c r="K39" s="72">
        <f>SUM(K34)</f>
        <v>0</v>
      </c>
      <c r="L39" s="67"/>
      <c r="M39" s="73">
        <f>SUM(M34)</f>
        <v>0</v>
      </c>
    </row>
    <row r="40" spans="1:13" s="68" customFormat="1" ht="16.5" customHeight="1">
      <c r="A40" s="39"/>
      <c r="B40" s="39"/>
      <c r="C40" s="39"/>
      <c r="D40" s="40"/>
      <c r="E40" s="41"/>
      <c r="F40" s="41"/>
      <c r="G40" s="65"/>
      <c r="H40" s="41"/>
      <c r="I40" s="66"/>
      <c r="J40" s="41"/>
      <c r="K40" s="65"/>
      <c r="L40" s="67"/>
      <c r="M40" s="66"/>
    </row>
    <row r="41" spans="1:13" s="5" customFormat="1" ht="16.5" customHeight="1" thickBot="1">
      <c r="A41" s="1" t="s">
        <v>97</v>
      </c>
      <c r="B41" s="1"/>
      <c r="C41" s="1"/>
      <c r="E41" s="41"/>
      <c r="F41" s="2"/>
      <c r="G41" s="74">
        <f>SUM(G28,G39)</f>
        <v>-43015938</v>
      </c>
      <c r="H41" s="2"/>
      <c r="I41" s="63">
        <f>SUM(I28,I39)</f>
        <v>30351233</v>
      </c>
      <c r="J41" s="2"/>
      <c r="K41" s="74">
        <f>SUM(K28,K39)</f>
        <v>-43358270.071455382</v>
      </c>
      <c r="L41" s="2"/>
      <c r="M41" s="63">
        <f>SUM(M28,M39)</f>
        <v>31508908</v>
      </c>
    </row>
    <row r="42" spans="1:13" ht="16.5" customHeight="1" thickTop="1">
      <c r="G42" s="55"/>
      <c r="K42" s="55"/>
    </row>
    <row r="43" spans="1:13" ht="16.5" customHeight="1">
      <c r="G43" s="55"/>
      <c r="K43" s="55"/>
    </row>
    <row r="44" spans="1:13" ht="16.5" customHeight="1">
      <c r="A44" s="39" t="s">
        <v>98</v>
      </c>
      <c r="B44" s="39"/>
      <c r="C44" s="39"/>
      <c r="G44" s="55"/>
      <c r="K44" s="55"/>
    </row>
    <row r="45" spans="1:13" ht="16.5" customHeight="1">
      <c r="G45" s="55"/>
      <c r="I45" s="75"/>
      <c r="K45" s="55"/>
    </row>
    <row r="46" spans="1:13" ht="16.5" customHeight="1">
      <c r="B46" s="40" t="s">
        <v>99</v>
      </c>
      <c r="E46" s="40"/>
      <c r="G46" s="58">
        <v>601997187</v>
      </c>
      <c r="H46" s="76"/>
      <c r="I46" s="25">
        <v>601997187</v>
      </c>
      <c r="J46" s="76"/>
      <c r="K46" s="58">
        <v>601997187</v>
      </c>
      <c r="L46" s="76"/>
      <c r="M46" s="48">
        <v>601997187</v>
      </c>
    </row>
    <row r="47" spans="1:13" ht="16.5" customHeight="1">
      <c r="B47" s="40" t="s">
        <v>100</v>
      </c>
      <c r="E47" s="41">
        <v>17</v>
      </c>
      <c r="G47" s="77">
        <f>G41/G46</f>
        <v>-7.1455380405290828E-2</v>
      </c>
      <c r="H47" s="78"/>
      <c r="I47" s="75">
        <f>I41/I46</f>
        <v>5.0417566153843171E-2</v>
      </c>
      <c r="J47" s="78"/>
      <c r="K47" s="77">
        <f>K41/K46</f>
        <v>-7.2024040988509438E-2</v>
      </c>
      <c r="L47" s="78"/>
      <c r="M47" s="79">
        <f>M41/M46</f>
        <v>5.234062331258036E-2</v>
      </c>
    </row>
    <row r="48" spans="1:13" ht="16.5" customHeight="1">
      <c r="G48" s="79"/>
      <c r="H48" s="78"/>
      <c r="I48" s="75"/>
      <c r="J48" s="78"/>
      <c r="K48" s="79"/>
      <c r="L48" s="78"/>
      <c r="M48" s="79"/>
    </row>
    <row r="49" spans="1:13" ht="16.5" customHeight="1">
      <c r="G49" s="79"/>
      <c r="H49" s="78"/>
      <c r="I49" s="75"/>
      <c r="J49" s="78"/>
      <c r="K49" s="79"/>
      <c r="L49" s="78"/>
      <c r="M49" s="79"/>
    </row>
    <row r="50" spans="1:13" ht="16.5" customHeight="1">
      <c r="G50" s="79"/>
      <c r="H50" s="78"/>
      <c r="I50" s="75"/>
      <c r="J50" s="78"/>
      <c r="K50" s="79"/>
      <c r="L50" s="78"/>
      <c r="M50" s="79"/>
    </row>
    <row r="51" spans="1:13" ht="16.5" customHeight="1">
      <c r="G51" s="79"/>
      <c r="H51" s="78"/>
      <c r="I51" s="75"/>
      <c r="J51" s="78"/>
      <c r="K51" s="79"/>
      <c r="L51" s="78"/>
      <c r="M51" s="79"/>
    </row>
    <row r="52" spans="1:13" ht="16.5" customHeight="1">
      <c r="G52" s="79"/>
      <c r="H52" s="78"/>
      <c r="I52" s="75"/>
      <c r="J52" s="78"/>
      <c r="K52" s="79"/>
      <c r="L52" s="78"/>
      <c r="M52" s="79"/>
    </row>
    <row r="53" spans="1:13" ht="16.5" customHeight="1">
      <c r="G53" s="79"/>
      <c r="H53" s="78"/>
      <c r="I53" s="75"/>
      <c r="J53" s="78"/>
      <c r="K53" s="79"/>
      <c r="L53" s="78"/>
      <c r="M53" s="79"/>
    </row>
    <row r="54" spans="1:13" ht="16.5" customHeight="1">
      <c r="G54" s="79"/>
      <c r="H54" s="78"/>
      <c r="I54" s="75"/>
      <c r="J54" s="78"/>
      <c r="K54" s="79"/>
      <c r="L54" s="78"/>
      <c r="M54" s="79"/>
    </row>
    <row r="55" spans="1:13" ht="18" customHeight="1">
      <c r="G55" s="79"/>
      <c r="H55" s="78"/>
      <c r="I55" s="75"/>
      <c r="J55" s="78"/>
      <c r="K55" s="79"/>
      <c r="L55" s="78"/>
      <c r="M55" s="79"/>
    </row>
    <row r="56" spans="1:13" ht="22.35" customHeight="1">
      <c r="A56" s="44" t="s">
        <v>39</v>
      </c>
      <c r="B56" s="44"/>
      <c r="C56" s="44"/>
      <c r="D56" s="44"/>
      <c r="E56" s="45"/>
      <c r="F56" s="44"/>
      <c r="G56" s="46"/>
      <c r="H56" s="44"/>
      <c r="I56" s="47"/>
      <c r="J56" s="44"/>
      <c r="K56" s="46"/>
      <c r="L56" s="44"/>
      <c r="M56" s="46"/>
    </row>
    <row r="108" spans="12:12" ht="16.5" customHeight="1">
      <c r="L108" s="41">
        <f>L106+L87</f>
        <v>0</v>
      </c>
    </row>
  </sheetData>
  <mergeCells count="4">
    <mergeCell ref="G6:I6"/>
    <mergeCell ref="K6:M6"/>
    <mergeCell ref="G7:I7"/>
    <mergeCell ref="K7:M7"/>
  </mergeCells>
  <pageMargins left="0.8" right="0.75" top="0.5" bottom="0.6" header="0.49" footer="0.4"/>
  <pageSetup paperSize="9" scale="85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A50-C562-4C0A-A2BE-FB38FA68B888}">
  <dimension ref="A1:AA108"/>
  <sheetViews>
    <sheetView topLeftCell="A37" zoomScaleNormal="100" zoomScaleSheetLayoutView="50" workbookViewId="0">
      <selection activeCell="D52" sqref="D52"/>
    </sheetView>
  </sheetViews>
  <sheetFormatPr defaultColWidth="9.42578125" defaultRowHeight="16.5" customHeight="1"/>
  <cols>
    <col min="1" max="3" width="1.42578125" style="40" customWidth="1"/>
    <col min="4" max="4" width="39.140625" style="40" customWidth="1"/>
    <col min="5" max="5" width="5.5703125" style="41" customWidth="1"/>
    <col min="6" max="6" width="0.7109375" style="41" customWidth="1"/>
    <col min="7" max="7" width="12.42578125" style="42" bestFit="1" customWidth="1"/>
    <col min="8" max="8" width="0.7109375" style="41" customWidth="1"/>
    <col min="9" max="9" width="12.42578125" style="25" customWidth="1"/>
    <col min="10" max="10" width="0.7109375" style="41" customWidth="1"/>
    <col min="11" max="11" width="12.42578125" style="42" bestFit="1" customWidth="1"/>
    <col min="12" max="12" width="0.7109375" style="41" customWidth="1"/>
    <col min="13" max="13" width="12.42578125" style="42" customWidth="1"/>
    <col min="14" max="14" width="11.42578125" style="40" bestFit="1" customWidth="1"/>
    <col min="15" max="16384" width="9.42578125" style="40"/>
  </cols>
  <sheetData>
    <row r="1" spans="1:17" ht="16.5" customHeight="1">
      <c r="A1" s="39" t="s">
        <v>0</v>
      </c>
      <c r="B1" s="39"/>
      <c r="C1" s="39"/>
    </row>
    <row r="2" spans="1:17" ht="16.5" customHeight="1">
      <c r="A2" s="39" t="s">
        <v>71</v>
      </c>
      <c r="B2" s="39"/>
      <c r="C2" s="39"/>
    </row>
    <row r="3" spans="1:17" ht="16.5" customHeight="1">
      <c r="A3" s="43" t="s">
        <v>101</v>
      </c>
      <c r="B3" s="43"/>
      <c r="C3" s="43"/>
      <c r="D3" s="44"/>
      <c r="E3" s="45"/>
      <c r="F3" s="45"/>
      <c r="G3" s="46"/>
      <c r="H3" s="45"/>
      <c r="I3" s="47"/>
      <c r="J3" s="45"/>
      <c r="K3" s="46"/>
      <c r="L3" s="45"/>
      <c r="M3" s="46"/>
    </row>
    <row r="4" spans="1:17" ht="16.5" customHeight="1">
      <c r="A4" s="39"/>
      <c r="B4" s="39"/>
      <c r="C4" s="39"/>
      <c r="G4" s="48"/>
      <c r="K4" s="48"/>
      <c r="M4" s="48"/>
    </row>
    <row r="5" spans="1:17" ht="16.5" customHeight="1">
      <c r="A5" s="39"/>
      <c r="B5" s="39"/>
      <c r="C5" s="39"/>
      <c r="G5" s="48"/>
      <c r="K5" s="48"/>
      <c r="M5" s="48"/>
    </row>
    <row r="6" spans="1:17" ht="16.5" customHeight="1">
      <c r="A6" s="39"/>
      <c r="B6" s="39"/>
      <c r="C6" s="39"/>
      <c r="G6" s="158" t="s">
        <v>3</v>
      </c>
      <c r="H6" s="158"/>
      <c r="I6" s="158"/>
      <c r="K6" s="159" t="s">
        <v>73</v>
      </c>
      <c r="L6" s="159"/>
      <c r="M6" s="159"/>
    </row>
    <row r="7" spans="1:17" ht="16.5" customHeight="1">
      <c r="G7" s="160" t="s">
        <v>6</v>
      </c>
      <c r="H7" s="160"/>
      <c r="I7" s="160"/>
      <c r="K7" s="161" t="s">
        <v>6</v>
      </c>
      <c r="L7" s="161"/>
      <c r="M7" s="161"/>
    </row>
    <row r="8" spans="1:17" ht="16.5" customHeight="1">
      <c r="E8" s="49"/>
      <c r="G8" s="15" t="s">
        <v>102</v>
      </c>
      <c r="H8" s="15"/>
      <c r="I8" s="15" t="s">
        <v>103</v>
      </c>
      <c r="J8" s="2"/>
      <c r="K8" s="15" t="s">
        <v>102</v>
      </c>
      <c r="L8" s="15"/>
      <c r="M8" s="15" t="s">
        <v>103</v>
      </c>
    </row>
    <row r="9" spans="1:17" ht="16.5" customHeight="1">
      <c r="E9" s="17" t="s">
        <v>11</v>
      </c>
      <c r="F9" s="49"/>
      <c r="G9" s="50" t="s">
        <v>12</v>
      </c>
      <c r="H9" s="49"/>
      <c r="I9" s="51" t="s">
        <v>12</v>
      </c>
      <c r="J9" s="49"/>
      <c r="K9" s="50" t="s">
        <v>12</v>
      </c>
      <c r="L9" s="49"/>
      <c r="M9" s="50" t="s">
        <v>12</v>
      </c>
    </row>
    <row r="10" spans="1:17" ht="16.5" customHeight="1">
      <c r="F10" s="49"/>
      <c r="G10" s="52"/>
      <c r="H10" s="49"/>
      <c r="I10" s="53"/>
      <c r="J10" s="49"/>
      <c r="K10" s="52"/>
      <c r="L10" s="49"/>
      <c r="M10" s="54"/>
    </row>
    <row r="11" spans="1:17" ht="16.5" customHeight="1">
      <c r="A11" s="40" t="s">
        <v>75</v>
      </c>
      <c r="E11" s="41">
        <v>5</v>
      </c>
      <c r="G11" s="55">
        <v>166201104</v>
      </c>
      <c r="I11" s="25">
        <v>263686792</v>
      </c>
      <c r="K11" s="55">
        <v>152835464</v>
      </c>
      <c r="M11" s="3">
        <v>266057992</v>
      </c>
      <c r="Q11" s="61"/>
    </row>
    <row r="12" spans="1:17" ht="16.5" customHeight="1">
      <c r="A12" s="40" t="s">
        <v>76</v>
      </c>
      <c r="E12" s="41">
        <v>15</v>
      </c>
      <c r="G12" s="56">
        <v>-125526247</v>
      </c>
      <c r="I12" s="30">
        <v>-148707465</v>
      </c>
      <c r="K12" s="56">
        <v>-121132289</v>
      </c>
      <c r="M12" s="30">
        <v>-149340256</v>
      </c>
      <c r="Q12" s="61"/>
    </row>
    <row r="13" spans="1:17" ht="16.5" customHeight="1">
      <c r="E13" s="40"/>
      <c r="G13" s="55"/>
      <c r="K13" s="55"/>
      <c r="Q13" s="61"/>
    </row>
    <row r="14" spans="1:17" ht="16.5" customHeight="1">
      <c r="A14" s="1" t="s">
        <v>104</v>
      </c>
      <c r="B14" s="57"/>
      <c r="C14" s="57"/>
      <c r="F14" s="40"/>
      <c r="G14" s="58">
        <f>SUM(G11:G12)</f>
        <v>40674857</v>
      </c>
      <c r="H14" s="40"/>
      <c r="I14" s="21">
        <f>SUM(I11:I12)</f>
        <v>114979327</v>
      </c>
      <c r="J14" s="21"/>
      <c r="K14" s="55">
        <f t="shared" ref="J14:K14" si="0">SUM(K11:K12)</f>
        <v>31703175</v>
      </c>
      <c r="L14" s="40"/>
      <c r="M14" s="48">
        <f>SUM(M11:M12)</f>
        <v>116717736</v>
      </c>
      <c r="Q14" s="61"/>
    </row>
    <row r="15" spans="1:17" ht="16.5" customHeight="1">
      <c r="A15" s="40" t="s">
        <v>78</v>
      </c>
      <c r="G15" s="20">
        <v>2368773</v>
      </c>
      <c r="I15" s="25">
        <v>1884629</v>
      </c>
      <c r="K15" s="55">
        <v>8036203</v>
      </c>
      <c r="M15" s="48">
        <v>1882645</v>
      </c>
      <c r="Q15" s="61"/>
    </row>
    <row r="16" spans="1:17" ht="16.5" customHeight="1">
      <c r="A16" s="40" t="s">
        <v>79</v>
      </c>
      <c r="E16" s="41">
        <v>15</v>
      </c>
      <c r="G16" s="59">
        <v>-2066054</v>
      </c>
      <c r="I16" s="21">
        <v>-5242301</v>
      </c>
      <c r="K16" s="55">
        <v>-2066054</v>
      </c>
      <c r="M16" s="48">
        <v>-5242301</v>
      </c>
      <c r="Q16" s="61"/>
    </row>
    <row r="17" spans="1:27" ht="16.5" customHeight="1">
      <c r="A17" s="40" t="s">
        <v>80</v>
      </c>
      <c r="E17" s="41">
        <v>15</v>
      </c>
      <c r="G17" s="59">
        <v>-411847043</v>
      </c>
      <c r="I17" s="21">
        <v>-21564143</v>
      </c>
      <c r="K17" s="55">
        <v>-412156208</v>
      </c>
      <c r="M17" s="48">
        <v>-21465228</v>
      </c>
      <c r="Q17" s="61"/>
    </row>
    <row r="18" spans="1:27" ht="16.5" customHeight="1">
      <c r="A18" s="40" t="s">
        <v>81</v>
      </c>
      <c r="G18" s="59">
        <v>-6334138</v>
      </c>
      <c r="I18" s="21">
        <v>1656892</v>
      </c>
      <c r="K18" s="55">
        <v>-6332887</v>
      </c>
      <c r="M18" s="48">
        <v>1656892</v>
      </c>
      <c r="Q18" s="61"/>
    </row>
    <row r="19" spans="1:27" ht="16.5" customHeight="1">
      <c r="A19" s="40" t="s">
        <v>82</v>
      </c>
      <c r="G19" s="20"/>
      <c r="I19" s="21"/>
      <c r="K19" s="20"/>
      <c r="M19" s="21"/>
      <c r="N19" s="5"/>
      <c r="Q19" s="61"/>
    </row>
    <row r="20" spans="1:27" ht="16.5" customHeight="1">
      <c r="B20" s="40" t="s">
        <v>83</v>
      </c>
      <c r="G20" s="27">
        <v>-1462481</v>
      </c>
      <c r="I20" s="30">
        <v>-2415876</v>
      </c>
      <c r="K20" s="27">
        <v>0</v>
      </c>
      <c r="M20" s="30">
        <v>0</v>
      </c>
      <c r="Q20" s="61"/>
    </row>
    <row r="21" spans="1:27" ht="16.5" customHeight="1">
      <c r="G21" s="55"/>
      <c r="K21" s="55"/>
      <c r="Q21" s="61"/>
    </row>
    <row r="22" spans="1:27" ht="16.5" customHeight="1">
      <c r="A22" s="39" t="s">
        <v>84</v>
      </c>
      <c r="B22" s="39"/>
      <c r="C22" s="39"/>
      <c r="E22" s="40"/>
      <c r="F22" s="40"/>
      <c r="G22" s="58">
        <f>SUM(G14:G20)</f>
        <v>-378666086</v>
      </c>
      <c r="H22" s="40"/>
      <c r="I22" s="25">
        <f>SUM(I14:J20)</f>
        <v>89298528</v>
      </c>
      <c r="J22" s="25"/>
      <c r="K22" s="55">
        <f t="shared" ref="J22:K22" si="1">SUM(K14:L20)</f>
        <v>-380815771</v>
      </c>
      <c r="L22" s="40"/>
      <c r="M22" s="42">
        <f>SUM(M14:M20)</f>
        <v>93549744</v>
      </c>
      <c r="Q22" s="61"/>
    </row>
    <row r="23" spans="1:27" ht="16.5" customHeight="1">
      <c r="A23" s="40" t="s">
        <v>85</v>
      </c>
      <c r="G23" s="60">
        <v>-752949</v>
      </c>
      <c r="I23" s="30">
        <v>-186379</v>
      </c>
      <c r="K23" s="60">
        <v>-756762</v>
      </c>
      <c r="M23" s="46">
        <v>-186379</v>
      </c>
      <c r="Q23" s="61"/>
    </row>
    <row r="24" spans="1:27" ht="16.5" customHeight="1">
      <c r="G24" s="59"/>
      <c r="I24" s="21"/>
      <c r="K24" s="59"/>
      <c r="M24" s="61"/>
      <c r="Q24" s="61"/>
    </row>
    <row r="25" spans="1:27" ht="16.5" customHeight="1">
      <c r="A25" s="39" t="s">
        <v>86</v>
      </c>
      <c r="B25" s="39"/>
      <c r="C25" s="39"/>
      <c r="G25" s="59">
        <f>SUM(G22:G24)</f>
        <v>-379419035</v>
      </c>
      <c r="I25" s="21">
        <f>SUM(I22:I24)</f>
        <v>89112149</v>
      </c>
      <c r="K25" s="59">
        <f>SUM(K22:K24)</f>
        <v>-381572533</v>
      </c>
      <c r="M25" s="61">
        <f>SUM(M22:M24)</f>
        <v>93363365</v>
      </c>
      <c r="Q25" s="61"/>
    </row>
    <row r="26" spans="1:27" ht="16.5" customHeight="1">
      <c r="A26" s="40" t="s">
        <v>105</v>
      </c>
      <c r="E26" s="41">
        <v>16</v>
      </c>
      <c r="G26" s="56">
        <v>-4897559</v>
      </c>
      <c r="I26" s="47">
        <v>-1529859</v>
      </c>
      <c r="K26" s="56">
        <v>-4897559</v>
      </c>
      <c r="M26" s="8">
        <v>-1529859</v>
      </c>
      <c r="N26" s="80"/>
      <c r="Q26" s="61"/>
    </row>
    <row r="27" spans="1:27" ht="16.5" customHeight="1">
      <c r="A27" s="57"/>
      <c r="B27" s="57"/>
      <c r="C27" s="57"/>
      <c r="F27" s="40"/>
      <c r="G27" s="55"/>
      <c r="H27" s="40"/>
      <c r="J27" s="40"/>
      <c r="K27" s="55"/>
      <c r="L27" s="40"/>
      <c r="Q27" s="61"/>
    </row>
    <row r="28" spans="1:27" s="5" customFormat="1" ht="16.5" customHeight="1" thickBot="1">
      <c r="A28" s="1" t="s">
        <v>88</v>
      </c>
      <c r="B28" s="1"/>
      <c r="C28" s="1"/>
      <c r="E28" s="41"/>
      <c r="F28" s="2"/>
      <c r="G28" s="62">
        <f>SUM(G25:G27)</f>
        <v>-384316594</v>
      </c>
      <c r="H28" s="2"/>
      <c r="I28" s="63">
        <f>SUM(I25:I27)</f>
        <v>87582290</v>
      </c>
      <c r="J28" s="2"/>
      <c r="K28" s="62">
        <f>SUM(K25:K27)</f>
        <v>-386470092</v>
      </c>
      <c r="L28" s="2"/>
      <c r="M28" s="64">
        <f>SUM(M25:M27)</f>
        <v>91833506</v>
      </c>
      <c r="Q28" s="61"/>
    </row>
    <row r="29" spans="1:27" s="68" customFormat="1" ht="16.5" customHeight="1" thickTop="1">
      <c r="A29" s="40"/>
      <c r="B29" s="40"/>
      <c r="C29" s="40"/>
      <c r="D29" s="40"/>
      <c r="E29" s="41"/>
      <c r="F29" s="41"/>
      <c r="G29" s="65"/>
      <c r="H29" s="41"/>
      <c r="I29" s="66"/>
      <c r="J29" s="41"/>
      <c r="K29" s="65"/>
      <c r="L29" s="67"/>
      <c r="M29" s="66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</row>
    <row r="30" spans="1:27" s="68" customFormat="1" ht="16.5" customHeight="1">
      <c r="A30" s="39" t="s">
        <v>89</v>
      </c>
      <c r="B30" s="39"/>
      <c r="C30" s="39"/>
      <c r="D30" s="40"/>
      <c r="E30" s="41"/>
      <c r="F30" s="41"/>
      <c r="G30" s="65"/>
      <c r="H30" s="41"/>
      <c r="I30" s="66"/>
      <c r="J30" s="41"/>
      <c r="K30" s="65"/>
      <c r="L30" s="67"/>
      <c r="M30" s="66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</row>
    <row r="31" spans="1:27" s="68" customFormat="1" ht="16.5" customHeight="1">
      <c r="A31" s="40"/>
      <c r="B31" s="40"/>
      <c r="C31" s="40"/>
      <c r="D31" s="40"/>
      <c r="E31" s="41"/>
      <c r="F31" s="41"/>
      <c r="G31" s="65"/>
      <c r="H31" s="41"/>
      <c r="I31" s="66"/>
      <c r="J31" s="41"/>
      <c r="K31" s="65"/>
      <c r="L31" s="67"/>
      <c r="M31" s="66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</row>
    <row r="32" spans="1:27" s="68" customFormat="1" ht="16.5" customHeight="1">
      <c r="A32" s="40"/>
      <c r="B32" s="40" t="s">
        <v>90</v>
      </c>
      <c r="C32" s="40"/>
      <c r="D32" s="40"/>
      <c r="E32" s="41"/>
      <c r="F32" s="41"/>
      <c r="G32" s="65"/>
      <c r="H32" s="41"/>
      <c r="I32" s="66"/>
      <c r="J32" s="41"/>
      <c r="K32" s="65"/>
      <c r="L32" s="67"/>
      <c r="M32" s="66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</row>
    <row r="33" spans="1:27" s="68" customFormat="1" ht="16.5" customHeight="1">
      <c r="A33" s="40"/>
      <c r="C33" s="40" t="s">
        <v>91</v>
      </c>
      <c r="D33" s="40"/>
      <c r="E33" s="41"/>
      <c r="F33" s="41"/>
      <c r="G33" s="65"/>
      <c r="H33" s="41"/>
      <c r="I33" s="66"/>
      <c r="J33" s="41"/>
      <c r="K33" s="65"/>
      <c r="L33" s="67"/>
      <c r="M33" s="66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</row>
    <row r="34" spans="1:27" s="68" customFormat="1" ht="16.5" customHeight="1">
      <c r="A34" s="40"/>
      <c r="B34" s="40"/>
      <c r="C34" s="40"/>
      <c r="D34" s="40" t="s">
        <v>92</v>
      </c>
      <c r="E34" s="41"/>
      <c r="F34" s="41"/>
      <c r="G34" s="69">
        <v>-2444730</v>
      </c>
      <c r="H34" s="41"/>
      <c r="I34" s="73" t="s">
        <v>24</v>
      </c>
      <c r="J34" s="41"/>
      <c r="K34" s="69">
        <v>0</v>
      </c>
      <c r="L34" s="67"/>
      <c r="M34" s="73" t="s">
        <v>24</v>
      </c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</row>
    <row r="35" spans="1:27" s="68" customFormat="1" ht="16.5" customHeight="1">
      <c r="A35" s="40"/>
      <c r="B35" s="40"/>
      <c r="C35" s="40"/>
      <c r="D35" s="40"/>
      <c r="E35" s="41"/>
      <c r="F35" s="41"/>
      <c r="G35" s="65"/>
      <c r="H35" s="41"/>
      <c r="I35" s="66"/>
      <c r="J35" s="41"/>
      <c r="K35" s="65"/>
      <c r="L35" s="67"/>
      <c r="M35" s="66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</row>
    <row r="36" spans="1:27" s="68" customFormat="1" ht="16.5" customHeight="1">
      <c r="A36" s="40"/>
      <c r="B36" s="40" t="s">
        <v>93</v>
      </c>
      <c r="C36" s="40"/>
      <c r="D36" s="40"/>
      <c r="E36" s="41"/>
      <c r="F36" s="41"/>
      <c r="G36" s="65"/>
      <c r="H36" s="41"/>
      <c r="I36" s="66"/>
      <c r="J36" s="41"/>
      <c r="K36" s="65"/>
      <c r="L36" s="67"/>
      <c r="M36" s="66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</row>
    <row r="37" spans="1:27" s="68" customFormat="1" ht="16.5" customHeight="1">
      <c r="A37" s="40"/>
      <c r="B37" s="40" t="s">
        <v>94</v>
      </c>
      <c r="C37" s="40" t="s">
        <v>95</v>
      </c>
      <c r="E37" s="41"/>
      <c r="F37" s="41"/>
      <c r="G37" s="69">
        <f>G34</f>
        <v>-2444730</v>
      </c>
      <c r="H37" s="41"/>
      <c r="I37" s="70">
        <f>SUM(I34:I36)</f>
        <v>0</v>
      </c>
      <c r="J37" s="41"/>
      <c r="K37" s="69">
        <v>0</v>
      </c>
      <c r="L37" s="67"/>
      <c r="M37" s="70">
        <f>SUM(M34:M36)</f>
        <v>0</v>
      </c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</row>
    <row r="38" spans="1:27" s="68" customFormat="1" ht="16.5" customHeight="1">
      <c r="A38" s="40"/>
      <c r="B38" s="40"/>
      <c r="C38" s="40"/>
      <c r="D38" s="40"/>
      <c r="E38" s="41"/>
      <c r="F38" s="41"/>
      <c r="G38" s="65"/>
      <c r="H38" s="41"/>
      <c r="I38" s="66"/>
      <c r="J38" s="41"/>
      <c r="K38" s="65"/>
      <c r="L38" s="67"/>
      <c r="M38" s="66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</row>
    <row r="39" spans="1:27" s="68" customFormat="1" ht="16.5" customHeight="1">
      <c r="A39" s="39" t="s">
        <v>96</v>
      </c>
      <c r="B39" s="71"/>
      <c r="C39" s="71"/>
      <c r="D39" s="40"/>
      <c r="E39" s="41"/>
      <c r="F39" s="41"/>
      <c r="G39" s="72">
        <f>SUM(G34)</f>
        <v>-2444730</v>
      </c>
      <c r="H39" s="41"/>
      <c r="I39" s="73">
        <f>SUM(I34)</f>
        <v>0</v>
      </c>
      <c r="J39" s="41"/>
      <c r="K39" s="72">
        <f>SUM(K34)</f>
        <v>0</v>
      </c>
      <c r="L39" s="67"/>
      <c r="M39" s="73">
        <f>SUM(M34)</f>
        <v>0</v>
      </c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</row>
    <row r="40" spans="1:27" s="68" customFormat="1" ht="16.5" customHeight="1">
      <c r="A40" s="39"/>
      <c r="B40" s="39"/>
      <c r="C40" s="39"/>
      <c r="D40" s="40"/>
      <c r="E40" s="41"/>
      <c r="F40" s="41"/>
      <c r="G40" s="65"/>
      <c r="H40" s="41"/>
      <c r="I40" s="66"/>
      <c r="J40" s="41"/>
      <c r="K40" s="65"/>
      <c r="L40" s="67"/>
      <c r="M40" s="66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</row>
    <row r="41" spans="1:27" s="5" customFormat="1" ht="16.5" customHeight="1" thickBot="1">
      <c r="A41" s="1" t="s">
        <v>97</v>
      </c>
      <c r="B41" s="1"/>
      <c r="C41" s="1"/>
      <c r="E41" s="41"/>
      <c r="F41" s="2"/>
      <c r="G41" s="74">
        <f>SUM(G28,G39)</f>
        <v>-386761324</v>
      </c>
      <c r="H41" s="2"/>
      <c r="I41" s="63">
        <f>SUM(I28,I39)</f>
        <v>87582290</v>
      </c>
      <c r="J41" s="2"/>
      <c r="K41" s="74">
        <f>SUM(K28,K39)</f>
        <v>-386470092</v>
      </c>
      <c r="L41" s="2"/>
      <c r="M41" s="63">
        <f>SUM(M28,M39)</f>
        <v>91833506</v>
      </c>
      <c r="Q41" s="61"/>
    </row>
    <row r="42" spans="1:27" ht="16.5" customHeight="1" thickTop="1">
      <c r="G42" s="55"/>
      <c r="K42" s="55"/>
    </row>
    <row r="43" spans="1:27" ht="16.5" customHeight="1">
      <c r="G43" s="55"/>
      <c r="K43" s="55"/>
    </row>
    <row r="44" spans="1:27" ht="16.5" customHeight="1">
      <c r="A44" s="39" t="s">
        <v>98</v>
      </c>
      <c r="B44" s="39"/>
      <c r="C44" s="39"/>
      <c r="G44" s="55"/>
      <c r="I44" s="75"/>
      <c r="K44" s="55"/>
    </row>
    <row r="45" spans="1:27" ht="16.5" customHeight="1">
      <c r="G45" s="55"/>
      <c r="K45" s="55"/>
    </row>
    <row r="46" spans="1:27" ht="16.5" customHeight="1">
      <c r="B46" s="40" t="s">
        <v>99</v>
      </c>
      <c r="E46" s="40"/>
      <c r="G46" s="58">
        <v>601997187</v>
      </c>
      <c r="H46" s="76"/>
      <c r="I46" s="25">
        <v>601997187</v>
      </c>
      <c r="J46" s="76"/>
      <c r="K46" s="58">
        <v>601997187</v>
      </c>
      <c r="L46" s="76"/>
      <c r="M46" s="48">
        <v>601997187</v>
      </c>
    </row>
    <row r="47" spans="1:27" ht="16.5" customHeight="1">
      <c r="B47" s="40" t="s">
        <v>100</v>
      </c>
      <c r="E47" s="41">
        <v>17</v>
      </c>
      <c r="G47" s="77">
        <f>G41/G46</f>
        <v>-0.64246367317327679</v>
      </c>
      <c r="H47" s="78"/>
      <c r="I47" s="75">
        <f>I28/I46</f>
        <v>0.14548621138324355</v>
      </c>
      <c r="J47" s="78"/>
      <c r="K47" s="77">
        <f>K41/K46</f>
        <v>-0.6419798968263285</v>
      </c>
      <c r="L47" s="78"/>
      <c r="M47" s="79">
        <f>M28/M46</f>
        <v>0.15254806497957937</v>
      </c>
    </row>
    <row r="48" spans="1:27" ht="16.5" customHeight="1">
      <c r="G48" s="79"/>
      <c r="H48" s="78"/>
      <c r="I48" s="75"/>
      <c r="J48" s="78"/>
      <c r="K48" s="79"/>
      <c r="L48" s="78"/>
      <c r="M48" s="79"/>
    </row>
    <row r="49" spans="1:13" ht="16.5" customHeight="1">
      <c r="G49" s="79"/>
      <c r="H49" s="78"/>
      <c r="I49" s="75"/>
      <c r="J49" s="78"/>
      <c r="K49" s="79"/>
      <c r="L49" s="78"/>
      <c r="M49" s="79"/>
    </row>
    <row r="50" spans="1:13" ht="16.5" customHeight="1">
      <c r="G50" s="79"/>
      <c r="H50" s="78"/>
      <c r="I50" s="75"/>
      <c r="J50" s="78"/>
      <c r="K50" s="79"/>
      <c r="L50" s="78"/>
      <c r="M50" s="79"/>
    </row>
    <row r="51" spans="1:13" ht="16.5" customHeight="1">
      <c r="G51" s="79"/>
      <c r="H51" s="78"/>
      <c r="I51" s="75"/>
      <c r="J51" s="78"/>
      <c r="K51" s="79"/>
      <c r="L51" s="78"/>
      <c r="M51" s="79"/>
    </row>
    <row r="52" spans="1:13" ht="16.5" customHeight="1">
      <c r="G52" s="79"/>
      <c r="H52" s="78"/>
      <c r="I52" s="75"/>
      <c r="J52" s="78"/>
      <c r="K52" s="79"/>
      <c r="L52" s="78"/>
      <c r="M52" s="79"/>
    </row>
    <row r="53" spans="1:13" ht="16.5" customHeight="1">
      <c r="G53" s="79"/>
      <c r="H53" s="78"/>
      <c r="I53" s="75"/>
      <c r="J53" s="78"/>
      <c r="K53" s="79"/>
      <c r="L53" s="78"/>
      <c r="M53" s="79"/>
    </row>
    <row r="54" spans="1:13" ht="16.5" customHeight="1">
      <c r="G54" s="79"/>
      <c r="H54" s="78"/>
      <c r="I54" s="75"/>
      <c r="J54" s="78"/>
      <c r="K54" s="79"/>
      <c r="L54" s="78"/>
      <c r="M54" s="79"/>
    </row>
    <row r="55" spans="1:13" ht="17.25" customHeight="1">
      <c r="G55" s="79"/>
      <c r="H55" s="78"/>
      <c r="I55" s="75"/>
      <c r="J55" s="78"/>
      <c r="K55" s="79"/>
      <c r="L55" s="78"/>
      <c r="M55" s="79"/>
    </row>
    <row r="56" spans="1:13" ht="22.35" customHeight="1">
      <c r="A56" s="44" t="s">
        <v>39</v>
      </c>
      <c r="B56" s="44"/>
      <c r="C56" s="44"/>
      <c r="D56" s="44"/>
      <c r="E56" s="45"/>
      <c r="F56" s="44"/>
      <c r="G56" s="46"/>
      <c r="H56" s="44"/>
      <c r="I56" s="47"/>
      <c r="J56" s="44"/>
      <c r="K56" s="46"/>
      <c r="L56" s="44"/>
      <c r="M56" s="46"/>
    </row>
    <row r="108" spans="12:12" ht="16.5" customHeight="1">
      <c r="L108" s="41">
        <f>L106+L87</f>
        <v>0</v>
      </c>
    </row>
  </sheetData>
  <mergeCells count="4">
    <mergeCell ref="G6:I6"/>
    <mergeCell ref="K6:M6"/>
    <mergeCell ref="G7:I7"/>
    <mergeCell ref="K7:M7"/>
  </mergeCells>
  <pageMargins left="0.8" right="0.7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0CF4D-5E20-4583-A81C-6044B3283A06}">
  <dimension ref="A1:S106"/>
  <sheetViews>
    <sheetView zoomScale="90" zoomScaleNormal="90" zoomScaleSheetLayoutView="89" workbookViewId="0">
      <selection activeCell="D10" sqref="D10"/>
    </sheetView>
  </sheetViews>
  <sheetFormatPr defaultColWidth="9.42578125" defaultRowHeight="16.5" customHeight="1"/>
  <cols>
    <col min="1" max="2" width="1.5703125" style="40" customWidth="1"/>
    <col min="3" max="3" width="20.5703125" style="41" customWidth="1"/>
    <col min="4" max="4" width="13.85546875" style="41" customWidth="1"/>
    <col min="5" max="5" width="1.42578125" style="41" customWidth="1"/>
    <col min="6" max="6" width="1.5703125" style="81" customWidth="1"/>
    <col min="7" max="7" width="13.5703125" style="76" customWidth="1"/>
    <col min="8" max="8" width="0.7109375" style="76" customWidth="1"/>
    <col min="9" max="9" width="14.5703125" style="76" customWidth="1"/>
    <col min="10" max="10" width="0.7109375" style="81" customWidth="1"/>
    <col min="11" max="11" width="13.7109375" style="76" customWidth="1"/>
    <col min="12" max="12" width="0.7109375" style="81" customWidth="1"/>
    <col min="13" max="13" width="16.7109375" style="61" customWidth="1"/>
    <col min="14" max="14" width="0.7109375" style="67" customWidth="1"/>
    <col min="15" max="15" width="19" style="67" customWidth="1"/>
    <col min="16" max="16" width="0.7109375" style="67" customWidth="1"/>
    <col min="17" max="17" width="19.42578125" style="67" customWidth="1"/>
    <col min="18" max="18" width="0.7109375" style="67" customWidth="1"/>
    <col min="19" max="19" width="14.5703125" style="61" customWidth="1"/>
    <col min="20" max="16384" width="9.42578125" style="40"/>
  </cols>
  <sheetData>
    <row r="1" spans="1:19" ht="16.5" customHeight="1">
      <c r="A1" s="39" t="s">
        <v>0</v>
      </c>
    </row>
    <row r="2" spans="1:19" ht="16.5" customHeight="1">
      <c r="A2" s="39" t="s">
        <v>106</v>
      </c>
    </row>
    <row r="3" spans="1:19" ht="16.5" customHeight="1">
      <c r="A3" s="43" t="str">
        <f>'Eng5 (9M)'!A3</f>
        <v>For the nine-month period ended 30 September 2024</v>
      </c>
      <c r="B3" s="44"/>
      <c r="C3" s="45"/>
      <c r="D3" s="45"/>
      <c r="E3" s="45"/>
      <c r="F3" s="82"/>
      <c r="G3" s="83"/>
      <c r="H3" s="83"/>
      <c r="I3" s="83"/>
      <c r="J3" s="82"/>
      <c r="K3" s="83"/>
      <c r="L3" s="82"/>
      <c r="M3" s="84"/>
      <c r="N3" s="85"/>
      <c r="O3" s="85"/>
      <c r="P3" s="85"/>
      <c r="Q3" s="85"/>
      <c r="R3" s="85"/>
      <c r="S3" s="84"/>
    </row>
    <row r="4" spans="1:19" ht="16.5" customHeight="1">
      <c r="G4" s="86"/>
      <c r="H4" s="86"/>
      <c r="I4" s="86"/>
      <c r="J4" s="87"/>
      <c r="K4" s="86"/>
      <c r="L4" s="87"/>
      <c r="M4" s="86"/>
      <c r="N4" s="87"/>
      <c r="P4" s="87"/>
      <c r="Q4" s="87"/>
      <c r="R4" s="87"/>
      <c r="S4" s="86"/>
    </row>
    <row r="5" spans="1:19" ht="16.5" customHeight="1">
      <c r="G5" s="86"/>
      <c r="H5" s="86"/>
      <c r="I5" s="86"/>
      <c r="J5" s="87"/>
      <c r="K5" s="86"/>
      <c r="L5" s="87"/>
      <c r="M5" s="86"/>
      <c r="N5" s="87"/>
      <c r="P5" s="87"/>
      <c r="Q5" s="87"/>
      <c r="R5" s="87"/>
      <c r="S5" s="86"/>
    </row>
    <row r="6" spans="1:19" ht="16.5" customHeight="1">
      <c r="G6" s="162" t="s">
        <v>107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 ht="16.5" customHeight="1">
      <c r="G7" s="86"/>
      <c r="I7" s="86"/>
      <c r="J7" s="87"/>
      <c r="K7" s="86"/>
      <c r="L7" s="87"/>
      <c r="M7" s="86"/>
      <c r="N7" s="87"/>
      <c r="O7" s="163" t="s">
        <v>68</v>
      </c>
      <c r="P7" s="163"/>
      <c r="Q7" s="163"/>
      <c r="R7" s="87"/>
      <c r="S7" s="86"/>
    </row>
    <row r="8" spans="1:19" ht="16.5" customHeight="1">
      <c r="F8" s="88"/>
      <c r="G8" s="89" t="s">
        <v>108</v>
      </c>
      <c r="H8" s="89"/>
      <c r="I8" s="89"/>
      <c r="J8" s="88"/>
      <c r="K8" s="89"/>
      <c r="L8" s="88"/>
      <c r="M8" s="89" t="s">
        <v>67</v>
      </c>
      <c r="N8" s="88"/>
      <c r="O8" s="88" t="s">
        <v>109</v>
      </c>
      <c r="P8" s="88"/>
      <c r="Q8" s="88"/>
      <c r="R8" s="88"/>
      <c r="S8" s="89"/>
    </row>
    <row r="9" spans="1:19" ht="16.5" customHeight="1">
      <c r="F9" s="88"/>
      <c r="G9" s="89" t="s">
        <v>110</v>
      </c>
      <c r="H9" s="89"/>
      <c r="I9" s="89" t="s">
        <v>111</v>
      </c>
      <c r="J9" s="88"/>
      <c r="K9" s="89" t="s">
        <v>112</v>
      </c>
      <c r="L9" s="88"/>
      <c r="M9" s="89" t="s">
        <v>113</v>
      </c>
      <c r="N9" s="88"/>
      <c r="O9" s="88" t="s">
        <v>114</v>
      </c>
      <c r="P9" s="88"/>
      <c r="Q9" s="88" t="s">
        <v>115</v>
      </c>
      <c r="R9" s="88"/>
      <c r="S9" s="89"/>
    </row>
    <row r="10" spans="1:19" ht="16.5" customHeight="1">
      <c r="C10" s="49"/>
      <c r="D10" s="49"/>
      <c r="E10" s="49"/>
      <c r="F10" s="88"/>
      <c r="G10" s="89" t="s">
        <v>116</v>
      </c>
      <c r="H10" s="89"/>
      <c r="I10" s="89" t="s">
        <v>117</v>
      </c>
      <c r="J10" s="88"/>
      <c r="K10" s="89" t="s">
        <v>118</v>
      </c>
      <c r="L10" s="88"/>
      <c r="M10" s="89" t="s">
        <v>119</v>
      </c>
      <c r="N10" s="88"/>
      <c r="O10" s="88" t="s">
        <v>120</v>
      </c>
      <c r="P10" s="88"/>
      <c r="Q10" s="88" t="s">
        <v>121</v>
      </c>
      <c r="R10" s="88"/>
      <c r="S10" s="89" t="s">
        <v>122</v>
      </c>
    </row>
    <row r="11" spans="1:19" ht="16.5" customHeight="1">
      <c r="C11" s="49"/>
      <c r="D11" s="49"/>
      <c r="E11" s="49"/>
      <c r="F11" s="90"/>
      <c r="G11" s="91" t="s">
        <v>12</v>
      </c>
      <c r="H11" s="89"/>
      <c r="I11" s="91" t="s">
        <v>12</v>
      </c>
      <c r="J11" s="88"/>
      <c r="K11" s="91" t="s">
        <v>12</v>
      </c>
      <c r="L11" s="88"/>
      <c r="M11" s="91" t="s">
        <v>12</v>
      </c>
      <c r="N11" s="88"/>
      <c r="O11" s="91" t="s">
        <v>12</v>
      </c>
      <c r="P11" s="88"/>
      <c r="Q11" s="92" t="s">
        <v>12</v>
      </c>
      <c r="R11" s="93"/>
      <c r="S11" s="91" t="s">
        <v>12</v>
      </c>
    </row>
    <row r="12" spans="1:19" ht="16.5" customHeight="1">
      <c r="C12" s="49"/>
      <c r="D12" s="49"/>
      <c r="E12" s="49"/>
      <c r="F12" s="90"/>
      <c r="G12" s="89"/>
      <c r="H12" s="89"/>
      <c r="I12" s="89"/>
      <c r="J12" s="90"/>
      <c r="K12" s="89"/>
      <c r="L12" s="90"/>
      <c r="M12" s="89"/>
      <c r="N12" s="88"/>
      <c r="O12" s="89"/>
      <c r="P12" s="88"/>
      <c r="Q12" s="88"/>
      <c r="R12" s="88"/>
      <c r="S12" s="89"/>
    </row>
    <row r="13" spans="1:19" ht="16.5" customHeight="1">
      <c r="A13" s="39" t="s">
        <v>123</v>
      </c>
      <c r="B13" s="71"/>
      <c r="G13" s="86">
        <v>300998594</v>
      </c>
      <c r="H13" s="86"/>
      <c r="I13" s="86">
        <v>236245639</v>
      </c>
      <c r="J13" s="86"/>
      <c r="K13" s="86">
        <v>14800000</v>
      </c>
      <c r="L13" s="86"/>
      <c r="M13" s="86">
        <v>41738075</v>
      </c>
      <c r="O13" s="86">
        <v>1947416</v>
      </c>
      <c r="Q13" s="86" t="s">
        <v>24</v>
      </c>
      <c r="S13" s="86">
        <f>SUM(G13:Q13)</f>
        <v>595729724</v>
      </c>
    </row>
    <row r="14" spans="1:19" ht="6" customHeight="1">
      <c r="C14" s="40"/>
      <c r="D14" s="40"/>
      <c r="E14" s="40"/>
      <c r="O14" s="61"/>
    </row>
    <row r="15" spans="1:19" ht="16.5" customHeight="1">
      <c r="A15" s="39" t="s">
        <v>124</v>
      </c>
      <c r="B15" s="71"/>
      <c r="G15" s="86"/>
      <c r="H15" s="86"/>
      <c r="I15" s="86"/>
      <c r="J15" s="86"/>
      <c r="K15" s="86"/>
      <c r="L15" s="86"/>
      <c r="M15" s="86"/>
      <c r="O15" s="86"/>
      <c r="Q15" s="86"/>
    </row>
    <row r="16" spans="1:19" ht="16.5" customHeight="1">
      <c r="A16" s="40" t="s">
        <v>125</v>
      </c>
      <c r="B16" s="71"/>
      <c r="G16" s="86">
        <v>0</v>
      </c>
      <c r="H16" s="86"/>
      <c r="I16" s="86">
        <v>0</v>
      </c>
      <c r="J16" s="86"/>
      <c r="K16" s="86">
        <v>0</v>
      </c>
      <c r="L16" s="86"/>
      <c r="M16" s="86">
        <v>-40332554</v>
      </c>
      <c r="O16" s="86">
        <v>0</v>
      </c>
      <c r="Q16" s="86" t="s">
        <v>24</v>
      </c>
      <c r="S16" s="86">
        <f>SUM(G16:Q16)</f>
        <v>-40332554</v>
      </c>
    </row>
    <row r="17" spans="1:19" ht="16.5" customHeight="1">
      <c r="A17" s="40" t="s">
        <v>126</v>
      </c>
      <c r="B17" s="71"/>
      <c r="G17" s="86">
        <v>0</v>
      </c>
      <c r="H17" s="86"/>
      <c r="I17" s="86">
        <v>0</v>
      </c>
      <c r="J17" s="86"/>
      <c r="K17" s="86">
        <v>2000000</v>
      </c>
      <c r="L17" s="86"/>
      <c r="M17" s="86">
        <v>-2000000</v>
      </c>
      <c r="O17" s="86">
        <v>0</v>
      </c>
      <c r="Q17" s="86" t="s">
        <v>24</v>
      </c>
      <c r="S17" s="86">
        <f>SUM(G17:Q17)</f>
        <v>0</v>
      </c>
    </row>
    <row r="18" spans="1:19" ht="16.5" customHeight="1">
      <c r="A18" s="40" t="s">
        <v>134</v>
      </c>
      <c r="B18" s="71"/>
      <c r="G18" s="94">
        <v>0</v>
      </c>
      <c r="H18" s="86"/>
      <c r="I18" s="94">
        <v>0</v>
      </c>
      <c r="J18" s="86"/>
      <c r="K18" s="94">
        <v>0</v>
      </c>
      <c r="L18" s="86"/>
      <c r="M18" s="94">
        <v>87582290</v>
      </c>
      <c r="O18" s="94">
        <v>0</v>
      </c>
      <c r="Q18" s="94" t="s">
        <v>24</v>
      </c>
      <c r="S18" s="94">
        <f>SUM(G18:Q18)</f>
        <v>87582290</v>
      </c>
    </row>
    <row r="19" spans="1:19" ht="16.5" customHeight="1">
      <c r="C19" s="40"/>
      <c r="D19" s="40"/>
      <c r="E19" s="40"/>
      <c r="O19" s="61"/>
      <c r="Q19" s="61"/>
    </row>
    <row r="20" spans="1:19" ht="16.5" customHeight="1" thickBot="1">
      <c r="A20" s="95" t="s">
        <v>127</v>
      </c>
      <c r="B20" s="71"/>
      <c r="G20" s="96">
        <f>SUM(G13:G18)</f>
        <v>300998594</v>
      </c>
      <c r="H20" s="86"/>
      <c r="I20" s="96">
        <f>SUM(I13:I18)</f>
        <v>236245639</v>
      </c>
      <c r="J20" s="86"/>
      <c r="K20" s="96">
        <f>SUM(K13:K18)</f>
        <v>16800000</v>
      </c>
      <c r="M20" s="96">
        <v>56636578</v>
      </c>
      <c r="O20" s="96">
        <f>SUM(O13:O18)</f>
        <v>1947416</v>
      </c>
      <c r="Q20" s="96">
        <f>SUM(Q13:Q18)</f>
        <v>0</v>
      </c>
      <c r="S20" s="96">
        <f>SUM(S13:S18)</f>
        <v>642979460</v>
      </c>
    </row>
    <row r="21" spans="1:19" ht="16.5" customHeight="1" thickTop="1">
      <c r="G21" s="86"/>
      <c r="H21" s="86"/>
      <c r="I21" s="86"/>
      <c r="J21" s="87"/>
      <c r="K21" s="86"/>
      <c r="L21" s="87"/>
      <c r="M21" s="86"/>
      <c r="N21" s="87"/>
      <c r="P21" s="87"/>
      <c r="Q21" s="87"/>
      <c r="R21" s="87"/>
      <c r="S21" s="86"/>
    </row>
    <row r="22" spans="1:19" ht="16.5" customHeight="1">
      <c r="G22" s="86"/>
      <c r="H22" s="86"/>
      <c r="I22" s="86"/>
      <c r="J22" s="87"/>
      <c r="K22" s="86"/>
      <c r="L22" s="87"/>
      <c r="M22" s="86"/>
      <c r="N22" s="87"/>
      <c r="P22" s="87"/>
      <c r="Q22" s="87"/>
      <c r="R22" s="87"/>
      <c r="S22" s="86"/>
    </row>
    <row r="23" spans="1:19" ht="16.5" customHeight="1">
      <c r="A23" s="39" t="s">
        <v>128</v>
      </c>
      <c r="B23" s="71"/>
      <c r="G23" s="97">
        <v>300998594</v>
      </c>
      <c r="H23" s="86"/>
      <c r="I23" s="97">
        <v>236245639</v>
      </c>
      <c r="J23" s="86"/>
      <c r="K23" s="97">
        <v>16800000</v>
      </c>
      <c r="L23" s="86"/>
      <c r="M23" s="97">
        <v>68879896</v>
      </c>
      <c r="O23" s="97">
        <v>1000349</v>
      </c>
      <c r="Q23" s="97">
        <v>-1391742</v>
      </c>
      <c r="S23" s="97">
        <v>622532736</v>
      </c>
    </row>
    <row r="24" spans="1:19" ht="6" customHeight="1">
      <c r="B24" s="98"/>
      <c r="G24" s="97"/>
      <c r="H24" s="86"/>
      <c r="I24" s="97"/>
      <c r="J24" s="86"/>
      <c r="K24" s="97"/>
      <c r="L24" s="86"/>
      <c r="M24" s="97"/>
      <c r="N24" s="86"/>
      <c r="O24" s="97"/>
      <c r="P24" s="86"/>
      <c r="Q24" s="97"/>
      <c r="R24" s="86"/>
      <c r="S24" s="97"/>
    </row>
    <row r="25" spans="1:19" ht="16.5" customHeight="1">
      <c r="A25" s="39" t="s">
        <v>124</v>
      </c>
      <c r="B25" s="71"/>
      <c r="G25" s="97"/>
      <c r="H25" s="86"/>
      <c r="I25" s="97"/>
      <c r="J25" s="86"/>
      <c r="K25" s="97"/>
      <c r="L25" s="86"/>
      <c r="M25" s="97"/>
      <c r="O25" s="97"/>
      <c r="Q25" s="97"/>
      <c r="S25" s="97"/>
    </row>
    <row r="26" spans="1:19" ht="16.5" customHeight="1">
      <c r="A26" s="40" t="s">
        <v>129</v>
      </c>
      <c r="C26" s="40"/>
      <c r="D26" s="40"/>
      <c r="F26" s="87"/>
      <c r="G26" s="99" t="s">
        <v>24</v>
      </c>
      <c r="H26" s="86"/>
      <c r="I26" s="99" t="s">
        <v>24</v>
      </c>
      <c r="J26" s="86"/>
      <c r="K26" s="99" t="s">
        <v>24</v>
      </c>
      <c r="L26" s="86"/>
      <c r="M26" s="99">
        <f>'Eng5 (9M)'!G28</f>
        <v>-384316594</v>
      </c>
      <c r="N26" s="86"/>
      <c r="O26" s="99" t="s">
        <v>24</v>
      </c>
      <c r="P26" s="86"/>
      <c r="Q26" s="99">
        <v>-2444730</v>
      </c>
      <c r="R26" s="86"/>
      <c r="S26" s="99">
        <f>SUM(G26:Q26)</f>
        <v>-386761324</v>
      </c>
    </row>
    <row r="27" spans="1:19" ht="16.5" customHeight="1">
      <c r="C27" s="40"/>
      <c r="D27" s="40"/>
      <c r="E27" s="40"/>
      <c r="G27" s="100"/>
      <c r="I27" s="100"/>
      <c r="K27" s="100"/>
      <c r="M27" s="59"/>
      <c r="O27" s="59"/>
      <c r="Q27" s="59"/>
      <c r="S27" s="59"/>
    </row>
    <row r="28" spans="1:19" ht="16.5" customHeight="1" thickBot="1">
      <c r="A28" s="95" t="s">
        <v>130</v>
      </c>
      <c r="B28" s="71"/>
      <c r="G28" s="101">
        <f>SUM(G23:G26)</f>
        <v>300998594</v>
      </c>
      <c r="H28" s="86"/>
      <c r="I28" s="101">
        <f>SUM(I23:I26)</f>
        <v>236245639</v>
      </c>
      <c r="J28" s="86"/>
      <c r="K28" s="101">
        <f>SUM(K23:K26)</f>
        <v>16800000</v>
      </c>
      <c r="M28" s="101">
        <f>SUM(M23:M26)</f>
        <v>-315436698</v>
      </c>
      <c r="O28" s="101">
        <f>SUM(O23:O26)</f>
        <v>1000349</v>
      </c>
      <c r="Q28" s="101">
        <f>SUM(Q23:Q26)</f>
        <v>-3836472</v>
      </c>
      <c r="S28" s="101">
        <f>SUM(S23:S26)</f>
        <v>235771412</v>
      </c>
    </row>
    <row r="29" spans="1:19" ht="16.5" customHeight="1" thickTop="1">
      <c r="A29" s="95"/>
      <c r="B29" s="71"/>
      <c r="G29" s="86"/>
      <c r="H29" s="86"/>
      <c r="I29" s="86"/>
      <c r="J29" s="86"/>
      <c r="K29" s="86"/>
      <c r="M29" s="86"/>
      <c r="O29" s="86"/>
      <c r="Q29" s="86"/>
      <c r="S29" s="86"/>
    </row>
    <row r="30" spans="1:19" ht="16.5" customHeight="1">
      <c r="A30" s="95"/>
      <c r="B30" s="71"/>
      <c r="G30" s="86"/>
      <c r="H30" s="86"/>
      <c r="I30" s="86"/>
      <c r="J30" s="86"/>
      <c r="K30" s="86"/>
      <c r="M30" s="86"/>
      <c r="O30" s="86"/>
      <c r="Q30" s="86"/>
      <c r="S30" s="86"/>
    </row>
    <row r="31" spans="1:19" ht="16.5" customHeight="1">
      <c r="A31" s="95"/>
      <c r="B31" s="71"/>
      <c r="G31" s="86"/>
      <c r="H31" s="86"/>
      <c r="I31" s="86"/>
      <c r="J31" s="86"/>
      <c r="K31" s="86"/>
      <c r="M31" s="86"/>
      <c r="O31" s="86"/>
      <c r="Q31" s="86"/>
      <c r="S31" s="86"/>
    </row>
    <row r="32" spans="1:19" ht="16.5" customHeight="1">
      <c r="A32" s="95"/>
      <c r="B32" s="71"/>
      <c r="G32" s="86"/>
      <c r="H32" s="86"/>
      <c r="I32" s="86"/>
      <c r="J32" s="86"/>
      <c r="K32" s="86"/>
      <c r="M32" s="86"/>
      <c r="O32" s="86"/>
      <c r="Q32" s="86"/>
      <c r="S32" s="86"/>
    </row>
    <row r="33" spans="1:19" ht="16.5" customHeight="1">
      <c r="A33" s="95"/>
      <c r="B33" s="71"/>
      <c r="G33" s="86"/>
      <c r="H33" s="86"/>
      <c r="I33" s="86"/>
      <c r="J33" s="86"/>
      <c r="K33" s="86"/>
      <c r="M33" s="86"/>
      <c r="O33" s="86"/>
      <c r="Q33" s="86"/>
      <c r="S33" s="86"/>
    </row>
    <row r="34" spans="1:19" ht="16.5" customHeight="1">
      <c r="A34" s="95"/>
      <c r="B34" s="71"/>
      <c r="G34" s="86"/>
      <c r="H34" s="86"/>
      <c r="I34" s="86"/>
      <c r="J34" s="86"/>
      <c r="K34" s="86"/>
      <c r="M34" s="86"/>
      <c r="O34" s="86"/>
      <c r="Q34" s="86"/>
      <c r="S34" s="86"/>
    </row>
    <row r="35" spans="1:19" ht="16.5" customHeight="1">
      <c r="A35" s="95"/>
      <c r="B35" s="71"/>
      <c r="G35" s="86"/>
      <c r="H35" s="86"/>
      <c r="I35" s="86"/>
      <c r="J35" s="86"/>
      <c r="K35" s="86"/>
      <c r="M35" s="86"/>
      <c r="O35" s="86"/>
      <c r="Q35" s="86"/>
      <c r="S35" s="86"/>
    </row>
    <row r="36" spans="1:19" ht="16.5" customHeight="1">
      <c r="A36" s="95"/>
      <c r="B36" s="71"/>
      <c r="G36" s="86"/>
      <c r="H36" s="86"/>
      <c r="I36" s="86"/>
      <c r="J36" s="86"/>
      <c r="K36" s="86"/>
      <c r="M36" s="86"/>
      <c r="O36" s="86"/>
      <c r="Q36" s="86"/>
      <c r="S36" s="86"/>
    </row>
    <row r="37" spans="1:19" ht="16.5" customHeight="1">
      <c r="A37" s="95"/>
      <c r="B37" s="71"/>
      <c r="G37" s="86"/>
      <c r="H37" s="86"/>
      <c r="I37" s="86"/>
      <c r="J37" s="86"/>
      <c r="K37" s="86"/>
      <c r="M37" s="86"/>
      <c r="O37" s="86"/>
      <c r="Q37" s="86"/>
      <c r="S37" s="86"/>
    </row>
    <row r="38" spans="1:19" ht="22.35" customHeight="1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</row>
    <row r="90" ht="9" customHeight="1"/>
    <row r="103" spans="8:12" ht="16.5" customHeight="1">
      <c r="L103" s="81">
        <f>L101+L82</f>
        <v>0</v>
      </c>
    </row>
    <row r="106" spans="8:12" ht="16.5" customHeight="1">
      <c r="H106" s="81"/>
    </row>
  </sheetData>
  <mergeCells count="2">
    <mergeCell ref="G6:S6"/>
    <mergeCell ref="O7:Q7"/>
  </mergeCells>
  <pageMargins left="0.5" right="0.5" top="0.5" bottom="0.6" header="0.49" footer="0.4"/>
  <pageSetup paperSize="9" scale="88" firstPageNumber="6" fitToWidth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42E31-D4E2-4751-8ABD-079107FF268E}">
  <dimension ref="A1:O100"/>
  <sheetViews>
    <sheetView zoomScale="90" zoomScaleNormal="90" zoomScaleSheetLayoutView="89" workbookViewId="0">
      <selection activeCell="C8" sqref="C8"/>
    </sheetView>
  </sheetViews>
  <sheetFormatPr defaultColWidth="9.42578125" defaultRowHeight="16.5" customHeight="1"/>
  <cols>
    <col min="1" max="2" width="1.5703125" style="40" customWidth="1"/>
    <col min="3" max="3" width="38.140625" style="41" customWidth="1"/>
    <col min="4" max="4" width="6.7109375" style="81" customWidth="1"/>
    <col min="5" max="5" width="13.5703125" style="76" customWidth="1"/>
    <col min="6" max="6" width="0.85546875" style="76" customWidth="1"/>
    <col min="7" max="7" width="14.7109375" style="76" customWidth="1"/>
    <col min="8" max="8" width="0.85546875" style="81" customWidth="1"/>
    <col min="9" max="9" width="13.5703125" style="76" customWidth="1"/>
    <col min="10" max="10" width="0.85546875" style="81" customWidth="1"/>
    <col min="11" max="11" width="17.7109375" style="61" customWidth="1"/>
    <col min="12" max="12" width="0.85546875" style="67" customWidth="1"/>
    <col min="13" max="13" width="24.7109375" style="67" customWidth="1"/>
    <col min="14" max="14" width="0.85546875" style="67" customWidth="1"/>
    <col min="15" max="15" width="13.5703125" style="61" customWidth="1"/>
    <col min="16" max="16384" width="9.42578125" style="40"/>
  </cols>
  <sheetData>
    <row r="1" spans="1:15" ht="16.5" customHeight="1">
      <c r="A1" s="39" t="s">
        <v>0</v>
      </c>
    </row>
    <row r="2" spans="1:15" ht="16.5" customHeight="1">
      <c r="A2" s="39" t="s">
        <v>131</v>
      </c>
    </row>
    <row r="3" spans="1:15" ht="16.5" customHeight="1">
      <c r="A3" s="43" t="str">
        <f>'Eng 6'!A3</f>
        <v>For the nine-month period ended 30 September 2024</v>
      </c>
      <c r="B3" s="44"/>
      <c r="C3" s="45"/>
      <c r="D3" s="82"/>
      <c r="E3" s="83"/>
      <c r="F3" s="83"/>
      <c r="G3" s="83"/>
      <c r="H3" s="82"/>
      <c r="I3" s="83"/>
      <c r="J3" s="82"/>
      <c r="K3" s="84"/>
      <c r="L3" s="85"/>
      <c r="M3" s="85"/>
      <c r="N3" s="85"/>
      <c r="O3" s="84"/>
    </row>
    <row r="4" spans="1:15" ht="16.5" customHeight="1">
      <c r="E4" s="86"/>
      <c r="F4" s="86"/>
      <c r="G4" s="86"/>
      <c r="H4" s="87"/>
      <c r="I4" s="86"/>
      <c r="J4" s="87"/>
      <c r="K4" s="86"/>
      <c r="L4" s="87"/>
      <c r="N4" s="87"/>
      <c r="O4" s="86"/>
    </row>
    <row r="5" spans="1:15" ht="16.5" customHeight="1">
      <c r="E5" s="86"/>
      <c r="F5" s="86"/>
      <c r="G5" s="86"/>
      <c r="H5" s="87"/>
      <c r="I5" s="86"/>
      <c r="J5" s="87"/>
      <c r="K5" s="86"/>
      <c r="L5" s="87"/>
      <c r="N5" s="87"/>
      <c r="O5" s="86"/>
    </row>
    <row r="6" spans="1:15" ht="16.5" customHeight="1">
      <c r="E6" s="162" t="s">
        <v>132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5" ht="16.5" customHeight="1">
      <c r="E7" s="86"/>
      <c r="F7" s="86"/>
      <c r="G7" s="86"/>
      <c r="H7" s="87"/>
      <c r="I7" s="86"/>
      <c r="J7" s="87"/>
      <c r="K7" s="86"/>
      <c r="L7" s="87"/>
      <c r="M7" s="102" t="s">
        <v>68</v>
      </c>
      <c r="N7" s="87"/>
      <c r="O7" s="86"/>
    </row>
    <row r="8" spans="1:15" ht="16.5" customHeight="1">
      <c r="D8" s="88"/>
      <c r="E8" s="89" t="s">
        <v>108</v>
      </c>
      <c r="F8" s="89"/>
      <c r="G8" s="89"/>
      <c r="H8" s="88"/>
      <c r="I8" s="89"/>
      <c r="J8" s="88"/>
      <c r="K8" s="89" t="s">
        <v>67</v>
      </c>
      <c r="L8" s="88"/>
      <c r="M8" s="88" t="s">
        <v>109</v>
      </c>
      <c r="N8" s="88"/>
      <c r="O8" s="89"/>
    </row>
    <row r="9" spans="1:15" ht="16.5" customHeight="1">
      <c r="D9" s="88"/>
      <c r="E9" s="89" t="s">
        <v>110</v>
      </c>
      <c r="F9" s="89"/>
      <c r="G9" s="89" t="s">
        <v>111</v>
      </c>
      <c r="H9" s="88"/>
      <c r="I9" s="89" t="s">
        <v>112</v>
      </c>
      <c r="J9" s="88"/>
      <c r="K9" s="89" t="s">
        <v>113</v>
      </c>
      <c r="L9" s="88"/>
      <c r="M9" s="88" t="s">
        <v>114</v>
      </c>
      <c r="N9" s="88"/>
      <c r="O9" s="89"/>
    </row>
    <row r="10" spans="1:15" ht="16.5" customHeight="1">
      <c r="C10" s="49"/>
      <c r="D10" s="88"/>
      <c r="E10" s="89" t="s">
        <v>116</v>
      </c>
      <c r="F10" s="89"/>
      <c r="G10" s="89" t="s">
        <v>117</v>
      </c>
      <c r="H10" s="88"/>
      <c r="I10" s="89" t="s">
        <v>118</v>
      </c>
      <c r="J10" s="88"/>
      <c r="K10" s="89" t="s">
        <v>119</v>
      </c>
      <c r="L10" s="88"/>
      <c r="M10" s="88" t="s">
        <v>120</v>
      </c>
      <c r="N10" s="88"/>
      <c r="O10" s="89" t="s">
        <v>122</v>
      </c>
    </row>
    <row r="11" spans="1:15" ht="16.5" customHeight="1">
      <c r="C11" s="49"/>
      <c r="D11" s="90"/>
      <c r="E11" s="91" t="s">
        <v>12</v>
      </c>
      <c r="F11" s="89"/>
      <c r="G11" s="91" t="s">
        <v>12</v>
      </c>
      <c r="H11" s="88"/>
      <c r="I11" s="91" t="s">
        <v>12</v>
      </c>
      <c r="J11" s="88"/>
      <c r="K11" s="91" t="s">
        <v>12</v>
      </c>
      <c r="L11" s="88"/>
      <c r="M11" s="91" t="s">
        <v>12</v>
      </c>
      <c r="N11" s="88"/>
      <c r="O11" s="91" t="s">
        <v>12</v>
      </c>
    </row>
    <row r="12" spans="1:15" ht="16.5" customHeight="1">
      <c r="C12" s="49"/>
      <c r="D12" s="90"/>
      <c r="E12" s="89"/>
      <c r="F12" s="89"/>
      <c r="G12" s="89"/>
      <c r="H12" s="90"/>
      <c r="I12" s="89"/>
      <c r="J12" s="90"/>
      <c r="K12" s="89"/>
      <c r="L12" s="88"/>
      <c r="M12" s="89"/>
      <c r="N12" s="88"/>
      <c r="O12" s="89"/>
    </row>
    <row r="13" spans="1:15" ht="16.5" customHeight="1">
      <c r="A13" s="39" t="s">
        <v>133</v>
      </c>
      <c r="B13" s="71"/>
      <c r="E13" s="86">
        <v>300998594</v>
      </c>
      <c r="F13" s="86"/>
      <c r="G13" s="86">
        <v>236245639</v>
      </c>
      <c r="H13" s="86"/>
      <c r="I13" s="86">
        <v>14800000</v>
      </c>
      <c r="J13" s="86"/>
      <c r="K13" s="86">
        <v>53311099</v>
      </c>
      <c r="M13" s="86">
        <v>1947416</v>
      </c>
      <c r="O13" s="86">
        <f>SUM(E13:M13)</f>
        <v>607302748</v>
      </c>
    </row>
    <row r="14" spans="1:15" ht="5.85" customHeight="1">
      <c r="B14" s="98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</row>
    <row r="15" spans="1:15" ht="16.5" customHeight="1">
      <c r="A15" s="39" t="s">
        <v>124</v>
      </c>
      <c r="B15" s="71"/>
      <c r="E15" s="86"/>
      <c r="F15" s="86"/>
      <c r="G15" s="86"/>
      <c r="H15" s="86"/>
      <c r="I15" s="86"/>
      <c r="J15" s="86"/>
      <c r="K15" s="86"/>
      <c r="M15" s="86"/>
      <c r="O15" s="86"/>
    </row>
    <row r="16" spans="1:15" ht="16.5" customHeight="1">
      <c r="A16" s="40" t="s">
        <v>125</v>
      </c>
      <c r="B16" s="71"/>
      <c r="E16" s="86">
        <v>0</v>
      </c>
      <c r="F16" s="86"/>
      <c r="G16" s="86">
        <v>0</v>
      </c>
      <c r="H16" s="86"/>
      <c r="I16" s="86">
        <v>0</v>
      </c>
      <c r="J16" s="86"/>
      <c r="K16" s="86">
        <v>-40332554</v>
      </c>
      <c r="M16" s="86">
        <v>0</v>
      </c>
      <c r="O16" s="86">
        <f>SUM(E16:M16)</f>
        <v>-40332554</v>
      </c>
    </row>
    <row r="17" spans="1:15" ht="16.5" customHeight="1">
      <c r="A17" s="40" t="s">
        <v>126</v>
      </c>
      <c r="B17" s="71"/>
      <c r="E17" s="86">
        <v>0</v>
      </c>
      <c r="F17" s="86"/>
      <c r="G17" s="86">
        <v>0</v>
      </c>
      <c r="H17" s="86"/>
      <c r="I17" s="86">
        <v>2000000</v>
      </c>
      <c r="J17" s="86"/>
      <c r="K17" s="86">
        <v>-2000000</v>
      </c>
      <c r="M17" s="86">
        <v>0</v>
      </c>
      <c r="O17" s="86">
        <v>0</v>
      </c>
    </row>
    <row r="18" spans="1:15" ht="16.5" customHeight="1">
      <c r="A18" s="40" t="s">
        <v>134</v>
      </c>
      <c r="C18" s="40"/>
      <c r="D18" s="87"/>
      <c r="E18" s="94">
        <v>0</v>
      </c>
      <c r="F18" s="86"/>
      <c r="G18" s="94">
        <v>0</v>
      </c>
      <c r="H18" s="86"/>
      <c r="I18" s="94">
        <v>0</v>
      </c>
      <c r="J18" s="86"/>
      <c r="K18" s="94">
        <v>91833506</v>
      </c>
      <c r="L18" s="86"/>
      <c r="M18" s="94">
        <v>0</v>
      </c>
      <c r="N18" s="86"/>
      <c r="O18" s="94">
        <f>SUM(E18:M18)</f>
        <v>91833506</v>
      </c>
    </row>
    <row r="19" spans="1:15" ht="8.1" customHeight="1">
      <c r="C19" s="40"/>
      <c r="M19" s="61"/>
    </row>
    <row r="20" spans="1:15" ht="16.5" customHeight="1" thickBot="1">
      <c r="A20" s="95" t="s">
        <v>127</v>
      </c>
      <c r="B20" s="71"/>
      <c r="E20" s="96">
        <f>SUM(E13:E18)</f>
        <v>300998594</v>
      </c>
      <c r="F20" s="86"/>
      <c r="G20" s="96">
        <f>SUM(G13:G18)</f>
        <v>236245639</v>
      </c>
      <c r="H20" s="86"/>
      <c r="I20" s="96">
        <f>SUM(I13:I18)</f>
        <v>16800000</v>
      </c>
      <c r="K20" s="96">
        <f>SUM(K13:K18)</f>
        <v>102812051</v>
      </c>
      <c r="M20" s="96">
        <f>SUM(M13:M18)</f>
        <v>1947416</v>
      </c>
      <c r="O20" s="96">
        <f>SUM(O13:O18)</f>
        <v>658803700</v>
      </c>
    </row>
    <row r="21" spans="1:15" ht="16.5" customHeight="1" thickTop="1">
      <c r="A21" s="95"/>
      <c r="B21" s="71"/>
      <c r="E21" s="86"/>
      <c r="F21" s="86"/>
      <c r="G21" s="86"/>
      <c r="H21" s="86"/>
      <c r="I21" s="86"/>
      <c r="K21" s="86"/>
      <c r="M21" s="86"/>
      <c r="O21" s="86"/>
    </row>
    <row r="22" spans="1:15" ht="16.5" customHeight="1">
      <c r="A22" s="95"/>
      <c r="B22" s="71"/>
      <c r="E22" s="86"/>
      <c r="F22" s="86"/>
      <c r="G22" s="86"/>
      <c r="H22" s="86"/>
      <c r="I22" s="86"/>
      <c r="K22" s="86"/>
      <c r="M22" s="86"/>
      <c r="O22" s="86"/>
    </row>
    <row r="23" spans="1:15" ht="16.5" customHeight="1">
      <c r="A23" s="39" t="s">
        <v>128</v>
      </c>
      <c r="B23" s="71"/>
      <c r="E23" s="97">
        <v>300998594</v>
      </c>
      <c r="F23" s="86"/>
      <c r="G23" s="97">
        <v>236245639</v>
      </c>
      <c r="H23" s="86"/>
      <c r="I23" s="97">
        <v>16800000</v>
      </c>
      <c r="J23" s="86"/>
      <c r="K23" s="97">
        <v>84092500</v>
      </c>
      <c r="M23" s="97">
        <v>1000349</v>
      </c>
      <c r="O23" s="97">
        <v>639137082</v>
      </c>
    </row>
    <row r="24" spans="1:15" ht="6" customHeight="1">
      <c r="B24" s="98"/>
      <c r="E24" s="97"/>
      <c r="F24" s="86"/>
      <c r="G24" s="97"/>
      <c r="H24" s="86"/>
      <c r="I24" s="97"/>
      <c r="J24" s="86"/>
      <c r="K24" s="97"/>
      <c r="L24" s="86"/>
      <c r="M24" s="97"/>
      <c r="N24" s="86"/>
      <c r="O24" s="97"/>
    </row>
    <row r="25" spans="1:15" ht="16.5" customHeight="1">
      <c r="A25" s="39" t="s">
        <v>124</v>
      </c>
      <c r="B25" s="71"/>
      <c r="E25" s="97"/>
      <c r="F25" s="86"/>
      <c r="G25" s="97"/>
      <c r="H25" s="86"/>
      <c r="I25" s="97"/>
      <c r="J25" s="86"/>
      <c r="K25" s="97"/>
      <c r="M25" s="97"/>
      <c r="O25" s="97"/>
    </row>
    <row r="26" spans="1:15" ht="16.5" customHeight="1">
      <c r="A26" s="40" t="s">
        <v>129</v>
      </c>
      <c r="C26" s="40"/>
      <c r="D26" s="87"/>
      <c r="E26" s="99">
        <v>0</v>
      </c>
      <c r="F26" s="86"/>
      <c r="G26" s="99">
        <v>0</v>
      </c>
      <c r="H26" s="86"/>
      <c r="I26" s="99">
        <v>0</v>
      </c>
      <c r="J26" s="86"/>
      <c r="K26" s="99">
        <f>'Eng5 (9M)'!K28</f>
        <v>-386470092</v>
      </c>
      <c r="L26" s="86"/>
      <c r="M26" s="99">
        <v>0</v>
      </c>
      <c r="N26" s="86"/>
      <c r="O26" s="99">
        <f>SUM(E26:M26)</f>
        <v>-386470092</v>
      </c>
    </row>
    <row r="27" spans="1:15" ht="8.1" customHeight="1">
      <c r="C27" s="40"/>
      <c r="E27" s="100"/>
      <c r="G27" s="100"/>
      <c r="I27" s="100"/>
      <c r="K27" s="59"/>
      <c r="M27" s="59"/>
      <c r="O27" s="59"/>
    </row>
    <row r="28" spans="1:15" ht="16.5" customHeight="1" thickBot="1">
      <c r="A28" s="95" t="s">
        <v>130</v>
      </c>
      <c r="B28" s="71"/>
      <c r="E28" s="101">
        <f>SUM(E23:E26)</f>
        <v>300998594</v>
      </c>
      <c r="F28" s="86"/>
      <c r="G28" s="101">
        <f>SUM(G23:G26)</f>
        <v>236245639</v>
      </c>
      <c r="H28" s="86"/>
      <c r="I28" s="101">
        <f>SUM(I23:I26)</f>
        <v>16800000</v>
      </c>
      <c r="K28" s="101">
        <f>SUM(K23:K26)</f>
        <v>-302377592</v>
      </c>
      <c r="M28" s="101">
        <f>SUM(M23:M26)</f>
        <v>1000349</v>
      </c>
      <c r="O28" s="101">
        <f>SUM(O23:O26)</f>
        <v>252666990</v>
      </c>
    </row>
    <row r="29" spans="1:15" ht="16.5" customHeight="1" thickTop="1"/>
    <row r="38" spans="1:15" ht="22.35" customHeight="1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97" spans="7:11" ht="16.5" customHeight="1">
      <c r="K97" s="61">
        <f>K95+K76</f>
        <v>0</v>
      </c>
    </row>
    <row r="100" spans="7:11" ht="16.5" customHeight="1">
      <c r="G100" s="61"/>
    </row>
  </sheetData>
  <mergeCells count="1">
    <mergeCell ref="E6:O6"/>
  </mergeCells>
  <pageMargins left="0.6" right="0.6" top="0.5" bottom="0.6" header="0.49" footer="0.4"/>
  <pageSetup paperSize="9" scale="90" firstPageNumber="7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6F312-FF22-484A-AD9F-6D5467EBBAD0}">
  <dimension ref="A1:L120"/>
  <sheetViews>
    <sheetView tabSelected="1" zoomScaleNormal="100" zoomScaleSheetLayoutView="89" workbookViewId="0">
      <selection activeCell="C7" sqref="C7"/>
    </sheetView>
  </sheetViews>
  <sheetFormatPr defaultColWidth="9.42578125" defaultRowHeight="16.350000000000001" customHeight="1"/>
  <cols>
    <col min="1" max="2" width="1.42578125" style="40" customWidth="1"/>
    <col min="3" max="3" width="48.140625" style="40" customWidth="1"/>
    <col min="4" max="4" width="5.7109375" style="41" customWidth="1"/>
    <col min="5" max="5" width="0.5703125" style="40" customWidth="1"/>
    <col min="6" max="6" width="12.28515625" style="40" customWidth="1"/>
    <col min="7" max="7" width="0.5703125" style="40" customWidth="1"/>
    <col min="8" max="8" width="12.28515625" style="40" customWidth="1"/>
    <col min="9" max="9" width="0.5703125" style="40" customWidth="1"/>
    <col min="10" max="10" width="12.28515625" style="40" customWidth="1"/>
    <col min="11" max="11" width="0.5703125" style="40" customWidth="1"/>
    <col min="12" max="12" width="12.28515625" style="40" customWidth="1"/>
    <col min="13" max="16384" width="9.42578125" style="40"/>
  </cols>
  <sheetData>
    <row r="1" spans="1:12" ht="16.5" customHeight="1">
      <c r="A1" s="39" t="s">
        <v>0</v>
      </c>
      <c r="B1" s="39"/>
      <c r="C1" s="39"/>
      <c r="D1" s="49"/>
      <c r="F1" s="103"/>
      <c r="H1" s="103"/>
      <c r="J1" s="103"/>
      <c r="K1" s="103"/>
      <c r="L1" s="103"/>
    </row>
    <row r="2" spans="1:12" ht="16.5" customHeight="1">
      <c r="A2" s="39" t="s">
        <v>135</v>
      </c>
      <c r="B2" s="39"/>
      <c r="C2" s="39"/>
      <c r="D2" s="49"/>
      <c r="F2" s="103"/>
      <c r="H2" s="103"/>
      <c r="J2" s="103"/>
      <c r="K2" s="103"/>
      <c r="L2" s="103"/>
    </row>
    <row r="3" spans="1:12" ht="16.5" customHeight="1">
      <c r="A3" s="43" t="str">
        <f>'Eng 7'!A3</f>
        <v>For the nine-month period ended 30 September 2024</v>
      </c>
      <c r="B3" s="43"/>
      <c r="C3" s="43"/>
      <c r="D3" s="152"/>
      <c r="E3" s="44"/>
      <c r="F3" s="104"/>
      <c r="G3" s="44"/>
      <c r="H3" s="104"/>
      <c r="I3" s="44"/>
      <c r="J3" s="104"/>
      <c r="K3" s="104"/>
      <c r="L3" s="104"/>
    </row>
    <row r="4" spans="1:12" ht="16.5" customHeight="1">
      <c r="A4" s="39"/>
      <c r="B4" s="39"/>
      <c r="C4" s="39"/>
      <c r="D4" s="49"/>
      <c r="F4" s="103"/>
      <c r="H4" s="41"/>
      <c r="J4" s="103"/>
      <c r="K4" s="103"/>
      <c r="L4" s="103"/>
    </row>
    <row r="5" spans="1:12" ht="16.5" customHeight="1">
      <c r="A5" s="39"/>
      <c r="B5" s="39"/>
      <c r="C5" s="39"/>
      <c r="D5" s="49"/>
      <c r="F5" s="103"/>
      <c r="H5" s="41"/>
      <c r="J5" s="103"/>
      <c r="K5" s="103"/>
      <c r="L5" s="103"/>
    </row>
    <row r="6" spans="1:12" ht="16.5" customHeight="1">
      <c r="F6" s="165" t="s">
        <v>3</v>
      </c>
      <c r="G6" s="165"/>
      <c r="H6" s="165"/>
      <c r="I6" s="67"/>
      <c r="J6" s="166" t="s">
        <v>73</v>
      </c>
      <c r="K6" s="166"/>
      <c r="L6" s="166"/>
    </row>
    <row r="7" spans="1:12" ht="16.5" customHeight="1">
      <c r="F7" s="164" t="s">
        <v>6</v>
      </c>
      <c r="G7" s="164"/>
      <c r="H7" s="164"/>
      <c r="I7" s="67"/>
      <c r="J7" s="162" t="s">
        <v>6</v>
      </c>
      <c r="K7" s="162"/>
      <c r="L7" s="162"/>
    </row>
    <row r="8" spans="1:12" ht="16.5" customHeight="1">
      <c r="F8" s="105" t="s">
        <v>102</v>
      </c>
      <c r="G8" s="105"/>
      <c r="H8" s="105" t="s">
        <v>103</v>
      </c>
      <c r="I8" s="41"/>
      <c r="J8" s="105" t="s">
        <v>102</v>
      </c>
      <c r="K8" s="105"/>
      <c r="L8" s="105" t="s">
        <v>103</v>
      </c>
    </row>
    <row r="9" spans="1:12" ht="16.5" customHeight="1">
      <c r="D9" s="106" t="s">
        <v>11</v>
      </c>
      <c r="F9" s="107" t="s">
        <v>12</v>
      </c>
      <c r="H9" s="108" t="s">
        <v>12</v>
      </c>
      <c r="J9" s="107" t="s">
        <v>12</v>
      </c>
      <c r="K9" s="109"/>
      <c r="L9" s="107" t="s">
        <v>12</v>
      </c>
    </row>
    <row r="10" spans="1:12" ht="16.5" customHeight="1">
      <c r="A10" s="39" t="s">
        <v>136</v>
      </c>
      <c r="B10" s="110"/>
      <c r="C10" s="110"/>
      <c r="D10" s="112"/>
      <c r="E10" s="110"/>
      <c r="F10" s="111"/>
      <c r="G10" s="110"/>
      <c r="H10" s="103"/>
      <c r="I10" s="110"/>
      <c r="J10" s="111"/>
      <c r="K10" s="103"/>
      <c r="L10" s="103"/>
    </row>
    <row r="11" spans="1:12" ht="16.5" customHeight="1">
      <c r="A11" s="40" t="s">
        <v>137</v>
      </c>
      <c r="B11" s="110"/>
      <c r="C11" s="110"/>
      <c r="D11" s="112"/>
      <c r="E11" s="110"/>
      <c r="F11" s="111">
        <f>'Eng5 (9M)'!G25</f>
        <v>-379419035</v>
      </c>
      <c r="G11" s="110"/>
      <c r="H11" s="103">
        <v>89112149</v>
      </c>
      <c r="I11" s="110"/>
      <c r="J11" s="111">
        <f>'Eng5 (9M)'!K25</f>
        <v>-381572533</v>
      </c>
      <c r="K11" s="103"/>
      <c r="L11" s="103">
        <v>93363365</v>
      </c>
    </row>
    <row r="12" spans="1:12" ht="16.5" customHeight="1">
      <c r="A12" s="40" t="s">
        <v>138</v>
      </c>
      <c r="B12" s="110"/>
      <c r="C12" s="110"/>
      <c r="D12" s="112"/>
      <c r="E12" s="110"/>
      <c r="F12" s="111"/>
      <c r="G12" s="110"/>
      <c r="H12" s="103"/>
      <c r="I12" s="110"/>
      <c r="J12" s="111"/>
      <c r="K12" s="103"/>
      <c r="L12" s="103"/>
    </row>
    <row r="13" spans="1:12" s="114" customFormat="1" ht="16.5" customHeight="1">
      <c r="B13" s="114" t="s">
        <v>139</v>
      </c>
      <c r="C13" s="115"/>
      <c r="D13" s="116">
        <v>15</v>
      </c>
      <c r="E13" s="115"/>
      <c r="F13" s="117">
        <v>24734149</v>
      </c>
      <c r="G13" s="115"/>
      <c r="H13" s="103">
        <v>17305473</v>
      </c>
      <c r="I13" s="115"/>
      <c r="J13" s="111">
        <v>24662354</v>
      </c>
      <c r="K13" s="118"/>
      <c r="L13" s="103">
        <v>17305473</v>
      </c>
    </row>
    <row r="14" spans="1:12" s="114" customFormat="1" ht="16.5" customHeight="1">
      <c r="B14" s="40" t="s">
        <v>140</v>
      </c>
      <c r="C14" s="115"/>
      <c r="D14" s="116">
        <v>15</v>
      </c>
      <c r="E14" s="115"/>
      <c r="F14" s="117">
        <v>311075686</v>
      </c>
      <c r="G14" s="115"/>
      <c r="H14" s="103">
        <v>-1115857</v>
      </c>
      <c r="I14" s="115"/>
      <c r="J14" s="111">
        <v>311075686</v>
      </c>
      <c r="K14" s="118"/>
      <c r="L14" s="103">
        <v>-1115857</v>
      </c>
    </row>
    <row r="15" spans="1:12" s="114" customFormat="1" ht="16.5" customHeight="1">
      <c r="B15" s="40" t="s">
        <v>202</v>
      </c>
      <c r="C15" s="115"/>
      <c r="D15" s="116"/>
      <c r="E15" s="115"/>
      <c r="F15" s="117">
        <v>286675</v>
      </c>
      <c r="G15" s="115"/>
      <c r="H15" s="103">
        <v>0</v>
      </c>
      <c r="I15" s="115"/>
      <c r="J15" s="111">
        <v>286675</v>
      </c>
      <c r="K15" s="118"/>
      <c r="L15" s="103">
        <v>0</v>
      </c>
    </row>
    <row r="16" spans="1:12" s="114" customFormat="1" ht="16.5" customHeight="1">
      <c r="B16" s="114" t="s">
        <v>201</v>
      </c>
      <c r="C16" s="115"/>
      <c r="D16" s="116">
        <v>10</v>
      </c>
      <c r="E16" s="115"/>
      <c r="F16" s="117">
        <v>437428</v>
      </c>
      <c r="G16" s="115"/>
      <c r="H16" s="103">
        <v>0</v>
      </c>
      <c r="I16" s="115"/>
      <c r="J16" s="111">
        <v>437428</v>
      </c>
      <c r="K16" s="118"/>
      <c r="L16" s="103">
        <v>0</v>
      </c>
    </row>
    <row r="17" spans="1:12" s="114" customFormat="1" ht="16.5" customHeight="1">
      <c r="B17" s="114" t="s">
        <v>188</v>
      </c>
      <c r="C17" s="115"/>
      <c r="D17" s="116"/>
      <c r="E17" s="115"/>
      <c r="F17" s="117">
        <v>376764</v>
      </c>
      <c r="G17" s="115"/>
      <c r="H17" s="103">
        <v>-228942</v>
      </c>
      <c r="I17" s="115"/>
      <c r="J17" s="111">
        <v>5431715</v>
      </c>
      <c r="K17" s="118"/>
      <c r="L17" s="103">
        <v>-228942</v>
      </c>
    </row>
    <row r="18" spans="1:12" s="114" customFormat="1" ht="16.5" customHeight="1">
      <c r="B18" s="114" t="s">
        <v>141</v>
      </c>
      <c r="D18" s="116"/>
      <c r="E18" s="115"/>
      <c r="F18" s="117">
        <v>1038052</v>
      </c>
      <c r="G18" s="115"/>
      <c r="H18" s="103">
        <v>768511</v>
      </c>
      <c r="I18" s="115"/>
      <c r="J18" s="111">
        <v>1038052</v>
      </c>
      <c r="K18" s="118"/>
      <c r="L18" s="103">
        <v>768511</v>
      </c>
    </row>
    <row r="19" spans="1:12" s="114" customFormat="1" ht="16.5" customHeight="1">
      <c r="B19" s="114" t="s">
        <v>142</v>
      </c>
      <c r="D19" s="116"/>
      <c r="E19" s="115"/>
      <c r="F19" s="117">
        <v>-151824</v>
      </c>
      <c r="G19" s="115"/>
      <c r="H19" s="103" t="s">
        <v>24</v>
      </c>
      <c r="I19" s="115"/>
      <c r="J19" s="111">
        <v>-151824</v>
      </c>
      <c r="K19" s="118"/>
      <c r="L19" s="103" t="s">
        <v>24</v>
      </c>
    </row>
    <row r="20" spans="1:12" s="114" customFormat="1" ht="16.5" customHeight="1">
      <c r="B20" s="119" t="s">
        <v>199</v>
      </c>
      <c r="D20" s="116"/>
      <c r="E20" s="115"/>
      <c r="F20" s="117"/>
      <c r="G20" s="115"/>
      <c r="H20" s="103"/>
      <c r="I20" s="115"/>
      <c r="J20" s="111"/>
      <c r="K20" s="118"/>
      <c r="L20" s="103"/>
    </row>
    <row r="21" spans="1:12" s="114" customFormat="1" ht="16.5" customHeight="1">
      <c r="C21" s="114" t="s">
        <v>200</v>
      </c>
      <c r="D21" s="116"/>
      <c r="E21" s="115"/>
      <c r="F21" s="117">
        <v>2148764</v>
      </c>
      <c r="G21" s="115"/>
      <c r="H21" s="103">
        <v>-59958</v>
      </c>
      <c r="I21" s="115"/>
      <c r="J21" s="111">
        <v>2148764</v>
      </c>
      <c r="K21" s="118"/>
      <c r="L21" s="103">
        <v>-59958</v>
      </c>
    </row>
    <row r="22" spans="1:12" s="114" customFormat="1" ht="16.5" customHeight="1">
      <c r="B22" s="114" t="s">
        <v>197</v>
      </c>
      <c r="C22" s="115"/>
      <c r="D22" s="116"/>
      <c r="E22" s="115"/>
      <c r="F22" s="117">
        <v>-257074</v>
      </c>
      <c r="G22" s="115"/>
      <c r="H22" s="103">
        <v>37252</v>
      </c>
      <c r="I22" s="115"/>
      <c r="J22" s="111">
        <v>-257074</v>
      </c>
      <c r="K22" s="118"/>
      <c r="L22" s="103">
        <v>37252</v>
      </c>
    </row>
    <row r="23" spans="1:12" s="114" customFormat="1" ht="16.5" customHeight="1">
      <c r="B23" s="114" t="s">
        <v>143</v>
      </c>
      <c r="C23" s="115"/>
      <c r="D23" s="116"/>
      <c r="E23" s="115"/>
      <c r="F23" s="117"/>
      <c r="G23" s="115"/>
      <c r="H23" s="103"/>
      <c r="I23" s="115"/>
      <c r="J23" s="111"/>
      <c r="K23" s="118"/>
      <c r="L23" s="103"/>
    </row>
    <row r="24" spans="1:12" s="114" customFormat="1" ht="16.5" customHeight="1">
      <c r="C24" s="114" t="s">
        <v>144</v>
      </c>
      <c r="D24" s="116"/>
      <c r="E24" s="115"/>
      <c r="F24" s="117">
        <v>1462481</v>
      </c>
      <c r="G24" s="115"/>
      <c r="H24" s="103">
        <v>2415876</v>
      </c>
      <c r="I24" s="115"/>
      <c r="J24" s="111">
        <v>0</v>
      </c>
      <c r="K24" s="118"/>
      <c r="L24" s="103" t="s">
        <v>24</v>
      </c>
    </row>
    <row r="25" spans="1:12" s="114" customFormat="1" ht="16.5" customHeight="1">
      <c r="B25" s="114" t="s">
        <v>189</v>
      </c>
      <c r="D25" s="116"/>
      <c r="E25" s="115"/>
      <c r="F25" s="117"/>
      <c r="G25" s="115"/>
      <c r="H25" s="103"/>
      <c r="I25" s="115"/>
      <c r="J25" s="111"/>
      <c r="K25" s="118"/>
      <c r="L25" s="103"/>
    </row>
    <row r="26" spans="1:12" s="114" customFormat="1" ht="16.5" customHeight="1">
      <c r="C26" s="114" t="s">
        <v>145</v>
      </c>
      <c r="D26" s="116"/>
      <c r="E26" s="115"/>
      <c r="F26" s="117">
        <v>0</v>
      </c>
      <c r="G26" s="115"/>
      <c r="H26" s="103">
        <v>1738409</v>
      </c>
      <c r="I26" s="115"/>
      <c r="J26" s="111">
        <v>0</v>
      </c>
      <c r="K26" s="118"/>
      <c r="L26" s="103" t="s">
        <v>24</v>
      </c>
    </row>
    <row r="27" spans="1:12" s="114" customFormat="1" ht="16.5" customHeight="1">
      <c r="B27" s="114" t="s">
        <v>146</v>
      </c>
      <c r="D27" s="116">
        <v>15</v>
      </c>
      <c r="E27" s="115"/>
      <c r="F27" s="117">
        <v>3221675</v>
      </c>
      <c r="G27" s="115"/>
      <c r="H27" s="103" t="s">
        <v>24</v>
      </c>
      <c r="I27" s="115"/>
      <c r="J27" s="111">
        <v>3221675</v>
      </c>
      <c r="K27" s="118"/>
      <c r="L27" s="103" t="s">
        <v>24</v>
      </c>
    </row>
    <row r="28" spans="1:12" s="114" customFormat="1" ht="16.5" customHeight="1">
      <c r="B28" s="114" t="s">
        <v>147</v>
      </c>
      <c r="D28" s="133" t="s">
        <v>148</v>
      </c>
      <c r="E28" s="115"/>
      <c r="F28" s="117">
        <v>70860175</v>
      </c>
      <c r="G28" s="115"/>
      <c r="H28" s="103" t="s">
        <v>24</v>
      </c>
      <c r="I28" s="115"/>
      <c r="J28" s="111">
        <v>72080930</v>
      </c>
      <c r="K28" s="118"/>
      <c r="L28" s="103" t="s">
        <v>24</v>
      </c>
    </row>
    <row r="29" spans="1:12" s="120" customFormat="1" ht="16.5" customHeight="1">
      <c r="A29" s="40"/>
      <c r="B29" s="120" t="s">
        <v>192</v>
      </c>
      <c r="D29" s="121"/>
      <c r="F29" s="117">
        <v>-410622</v>
      </c>
      <c r="H29" s="103" t="s">
        <v>24</v>
      </c>
      <c r="J29" s="111">
        <v>-242363</v>
      </c>
      <c r="K29" s="122"/>
      <c r="L29" s="123" t="s">
        <v>24</v>
      </c>
    </row>
    <row r="30" spans="1:12" s="120" customFormat="1" ht="16.5" customHeight="1">
      <c r="A30" s="40"/>
      <c r="B30" s="120" t="s">
        <v>187</v>
      </c>
      <c r="D30" s="121"/>
      <c r="F30" s="117">
        <v>-14361</v>
      </c>
      <c r="H30" s="103"/>
      <c r="J30" s="111">
        <v>-14361</v>
      </c>
      <c r="K30" s="122"/>
      <c r="L30" s="123"/>
    </row>
    <row r="31" spans="1:12" s="114" customFormat="1" ht="16.5" customHeight="1">
      <c r="B31" s="114" t="s">
        <v>194</v>
      </c>
      <c r="D31" s="116"/>
      <c r="E31" s="115"/>
      <c r="F31" s="117">
        <v>-2444730</v>
      </c>
      <c r="G31" s="115"/>
      <c r="H31" s="103" t="s">
        <v>24</v>
      </c>
      <c r="I31" s="115"/>
      <c r="J31" s="117">
        <v>0</v>
      </c>
      <c r="K31" s="118"/>
      <c r="L31" s="103" t="s">
        <v>24</v>
      </c>
    </row>
    <row r="32" spans="1:12" s="114" customFormat="1" ht="16.5" customHeight="1">
      <c r="B32" s="114" t="s">
        <v>149</v>
      </c>
      <c r="C32" s="115"/>
      <c r="D32" s="116"/>
      <c r="E32" s="115"/>
      <c r="F32" s="117">
        <v>-164857</v>
      </c>
      <c r="G32" s="115"/>
      <c r="H32" s="103">
        <v>-1041182</v>
      </c>
      <c r="I32" s="115"/>
      <c r="J32" s="117">
        <v>-5172615</v>
      </c>
      <c r="K32" s="118"/>
      <c r="L32" s="103">
        <v>-1039198</v>
      </c>
    </row>
    <row r="33" spans="1:12" s="114" customFormat="1" ht="16.5" customHeight="1">
      <c r="B33" s="114" t="s">
        <v>150</v>
      </c>
      <c r="C33" s="115"/>
      <c r="D33" s="116"/>
      <c r="E33" s="115"/>
      <c r="F33" s="124">
        <v>756762</v>
      </c>
      <c r="G33" s="115"/>
      <c r="H33" s="104">
        <v>186379</v>
      </c>
      <c r="I33" s="115"/>
      <c r="J33" s="124">
        <v>756762</v>
      </c>
      <c r="K33" s="118"/>
      <c r="L33" s="104">
        <v>186379</v>
      </c>
    </row>
    <row r="34" spans="1:12" ht="16.5" customHeight="1">
      <c r="C34" s="110"/>
      <c r="D34" s="112"/>
      <c r="E34" s="110"/>
      <c r="F34" s="111"/>
      <c r="G34" s="110"/>
      <c r="H34" s="103"/>
      <c r="I34" s="110"/>
      <c r="J34" s="111"/>
      <c r="K34" s="103"/>
      <c r="L34" s="103"/>
    </row>
    <row r="35" spans="1:12" ht="16.5" customHeight="1">
      <c r="A35" s="125" t="s">
        <v>151</v>
      </c>
      <c r="C35" s="110"/>
      <c r="D35" s="112"/>
      <c r="E35" s="110"/>
      <c r="F35" s="111"/>
      <c r="G35" s="110"/>
      <c r="H35" s="103"/>
      <c r="I35" s="110"/>
      <c r="J35" s="111"/>
      <c r="K35" s="103"/>
      <c r="L35" s="103"/>
    </row>
    <row r="36" spans="1:12" ht="16.5" customHeight="1">
      <c r="A36" s="125"/>
      <c r="B36" s="126" t="s">
        <v>152</v>
      </c>
      <c r="C36" s="110"/>
      <c r="D36" s="112"/>
      <c r="E36" s="110"/>
      <c r="F36" s="111">
        <f>SUM(F11:F33)</f>
        <v>33536108</v>
      </c>
      <c r="G36" s="110"/>
      <c r="H36" s="103">
        <f>SUM(H11:H33)</f>
        <v>109118110</v>
      </c>
      <c r="I36" s="110"/>
      <c r="J36" s="111">
        <f>SUM(J11:K33)</f>
        <v>33729271</v>
      </c>
      <c r="K36" s="103"/>
      <c r="L36" s="103">
        <f>SUM(L11:L33)</f>
        <v>109217025</v>
      </c>
    </row>
    <row r="37" spans="1:12" ht="16.5" customHeight="1">
      <c r="A37" s="39" t="s">
        <v>153</v>
      </c>
      <c r="B37" s="110"/>
      <c r="C37" s="110"/>
      <c r="D37" s="112"/>
      <c r="E37" s="110"/>
      <c r="F37" s="111"/>
      <c r="G37" s="110"/>
      <c r="H37" s="103"/>
      <c r="I37" s="110"/>
      <c r="J37" s="111"/>
      <c r="K37" s="103"/>
      <c r="L37" s="103"/>
    </row>
    <row r="38" spans="1:12" ht="16.5" customHeight="1">
      <c r="B38" s="98" t="s">
        <v>19</v>
      </c>
      <c r="C38" s="110"/>
      <c r="D38" s="112"/>
      <c r="E38" s="110"/>
      <c r="F38" s="111">
        <v>-300646</v>
      </c>
      <c r="G38" s="110"/>
      <c r="H38" s="103">
        <v>-7474863</v>
      </c>
      <c r="I38" s="110"/>
      <c r="J38" s="111">
        <v>44792740</v>
      </c>
      <c r="K38" s="103"/>
      <c r="L38" s="103">
        <v>-7474863</v>
      </c>
    </row>
    <row r="39" spans="1:12" ht="16.5" customHeight="1">
      <c r="B39" s="98" t="s">
        <v>20</v>
      </c>
      <c r="C39" s="110"/>
      <c r="D39" s="112"/>
      <c r="E39" s="110"/>
      <c r="F39" s="111">
        <v>-56324716</v>
      </c>
      <c r="G39" s="110"/>
      <c r="H39" s="103">
        <v>-73030323</v>
      </c>
      <c r="I39" s="110"/>
      <c r="J39" s="111">
        <v>-51724716</v>
      </c>
      <c r="K39" s="103"/>
      <c r="L39" s="103">
        <v>-73030323</v>
      </c>
    </row>
    <row r="40" spans="1:12" ht="16.5" customHeight="1">
      <c r="B40" s="98" t="s">
        <v>21</v>
      </c>
      <c r="C40" s="110"/>
      <c r="D40" s="112"/>
      <c r="E40" s="110"/>
      <c r="F40" s="111">
        <v>1944089</v>
      </c>
      <c r="G40" s="110"/>
      <c r="H40" s="103">
        <v>2520333</v>
      </c>
      <c r="I40" s="110"/>
      <c r="J40" s="111">
        <v>1944089</v>
      </c>
      <c r="K40" s="103"/>
      <c r="L40" s="103">
        <v>2520333</v>
      </c>
    </row>
    <row r="41" spans="1:12" ht="16.5" customHeight="1">
      <c r="B41" s="98" t="s">
        <v>22</v>
      </c>
      <c r="C41" s="110"/>
      <c r="D41" s="112"/>
      <c r="E41" s="110"/>
      <c r="F41" s="111">
        <v>-9325370</v>
      </c>
      <c r="G41" s="110"/>
      <c r="H41" s="103">
        <v>-12038550</v>
      </c>
      <c r="I41" s="110"/>
      <c r="J41" s="127" t="s">
        <v>24</v>
      </c>
      <c r="K41" s="103"/>
      <c r="L41" s="103">
        <v>-12038550</v>
      </c>
    </row>
    <row r="42" spans="1:12" ht="16.5" customHeight="1">
      <c r="B42" s="98" t="s">
        <v>25</v>
      </c>
      <c r="C42" s="110"/>
      <c r="D42" s="112"/>
      <c r="E42" s="110"/>
      <c r="F42" s="111">
        <v>-2318111</v>
      </c>
      <c r="G42" s="110"/>
      <c r="H42" s="103">
        <v>-4721129</v>
      </c>
      <c r="I42" s="110"/>
      <c r="J42" s="111">
        <v>-2004006</v>
      </c>
      <c r="K42" s="103"/>
      <c r="L42" s="103">
        <v>-4721129</v>
      </c>
    </row>
    <row r="43" spans="1:12" ht="16.5" customHeight="1">
      <c r="B43" s="149" t="s">
        <v>35</v>
      </c>
      <c r="C43" s="110"/>
      <c r="D43" s="112"/>
      <c r="E43" s="110"/>
      <c r="F43" s="111">
        <v>0</v>
      </c>
      <c r="G43" s="110"/>
      <c r="H43" s="103">
        <v>-140000</v>
      </c>
      <c r="I43" s="110"/>
      <c r="J43" s="111">
        <v>0</v>
      </c>
      <c r="K43" s="103"/>
      <c r="L43" s="103">
        <v>-140000</v>
      </c>
    </row>
    <row r="44" spans="1:12" ht="16.5" customHeight="1">
      <c r="A44" s="39" t="s">
        <v>154</v>
      </c>
      <c r="B44" s="98"/>
      <c r="C44" s="110"/>
      <c r="D44" s="112"/>
      <c r="E44" s="110"/>
      <c r="F44" s="111"/>
      <c r="G44" s="110"/>
      <c r="H44" s="103"/>
      <c r="I44" s="110"/>
      <c r="J44" s="111"/>
      <c r="K44" s="103"/>
    </row>
    <row r="45" spans="1:12" ht="16.5" customHeight="1">
      <c r="B45" s="98" t="s">
        <v>44</v>
      </c>
      <c r="C45" s="110"/>
      <c r="D45" s="112"/>
      <c r="E45" s="110"/>
      <c r="F45" s="111">
        <v>17283813</v>
      </c>
      <c r="G45" s="110"/>
      <c r="H45" s="103">
        <v>11940872</v>
      </c>
      <c r="I45" s="110"/>
      <c r="J45" s="111">
        <v>28054203</v>
      </c>
      <c r="K45" s="103"/>
      <c r="L45" s="103">
        <v>11958782</v>
      </c>
    </row>
    <row r="46" spans="1:12" ht="16.5" customHeight="1">
      <c r="B46" s="98" t="s">
        <v>45</v>
      </c>
      <c r="C46" s="110"/>
      <c r="D46" s="112"/>
      <c r="E46" s="110"/>
      <c r="F46" s="111">
        <v>-4424458</v>
      </c>
      <c r="G46" s="110"/>
      <c r="H46" s="103">
        <v>-2868806</v>
      </c>
      <c r="I46" s="110"/>
      <c r="J46" s="111">
        <v>-4424458</v>
      </c>
      <c r="K46" s="103"/>
      <c r="L46" s="103">
        <v>-2868806</v>
      </c>
    </row>
    <row r="47" spans="1:12" ht="16.5" customHeight="1">
      <c r="B47" s="98" t="s">
        <v>48</v>
      </c>
      <c r="C47" s="110"/>
      <c r="D47" s="112"/>
      <c r="E47" s="110"/>
      <c r="F47" s="128">
        <v>-727428</v>
      </c>
      <c r="G47" s="110"/>
      <c r="H47" s="104">
        <v>2368677</v>
      </c>
      <c r="I47" s="110"/>
      <c r="J47" s="128">
        <v>-727876</v>
      </c>
      <c r="K47" s="103"/>
      <c r="L47" s="104">
        <v>2368677</v>
      </c>
    </row>
    <row r="48" spans="1:12" ht="16.5" customHeight="1">
      <c r="B48" s="110"/>
      <c r="C48" s="110"/>
      <c r="D48" s="112"/>
      <c r="E48" s="110"/>
      <c r="F48" s="111"/>
      <c r="G48" s="110"/>
      <c r="H48" s="103"/>
      <c r="I48" s="110"/>
      <c r="J48" s="111"/>
      <c r="K48" s="103"/>
      <c r="L48" s="103"/>
    </row>
    <row r="49" spans="1:12" ht="16.5" customHeight="1">
      <c r="A49" s="39" t="s">
        <v>155</v>
      </c>
      <c r="B49" s="110"/>
      <c r="C49" s="110"/>
      <c r="D49" s="112"/>
      <c r="E49" s="110"/>
      <c r="F49" s="117">
        <f>SUM(F36:F47)</f>
        <v>-20656719</v>
      </c>
      <c r="G49" s="115"/>
      <c r="H49" s="103">
        <f>SUM(H36:H47)</f>
        <v>25674321</v>
      </c>
      <c r="I49" s="115"/>
      <c r="J49" s="117">
        <f>SUM(J36:J47)</f>
        <v>49639247</v>
      </c>
      <c r="K49" s="118"/>
      <c r="L49" s="118">
        <f>SUM(L36:L47)</f>
        <v>25791146</v>
      </c>
    </row>
    <row r="50" spans="1:12" ht="16.5" customHeight="1">
      <c r="A50" s="40" t="s">
        <v>156</v>
      </c>
      <c r="B50" s="110"/>
      <c r="C50" s="110"/>
      <c r="D50" s="112"/>
      <c r="E50" s="110"/>
      <c r="F50" s="117">
        <v>151375</v>
      </c>
      <c r="G50" s="115"/>
      <c r="H50" s="103">
        <v>775032</v>
      </c>
      <c r="I50" s="115"/>
      <c r="J50" s="117">
        <v>151375</v>
      </c>
      <c r="K50" s="118"/>
      <c r="L50" s="118">
        <v>773048</v>
      </c>
    </row>
    <row r="51" spans="1:12" ht="16.5" customHeight="1">
      <c r="A51" s="40" t="s">
        <v>157</v>
      </c>
      <c r="B51" s="110"/>
      <c r="C51" s="110"/>
      <c r="D51" s="112"/>
      <c r="E51" s="110"/>
      <c r="F51" s="117">
        <v>0</v>
      </c>
      <c r="G51" s="115"/>
      <c r="H51" s="103">
        <v>-186379</v>
      </c>
      <c r="I51" s="115"/>
      <c r="J51" s="117">
        <v>0</v>
      </c>
      <c r="K51" s="118"/>
      <c r="L51" s="118">
        <v>-186379</v>
      </c>
    </row>
    <row r="52" spans="1:12" ht="16.5" customHeight="1">
      <c r="A52" s="40" t="s">
        <v>158</v>
      </c>
      <c r="B52" s="110"/>
      <c r="C52" s="110"/>
      <c r="D52" s="112"/>
      <c r="E52" s="110"/>
      <c r="F52" s="117">
        <v>-329400</v>
      </c>
      <c r="G52" s="115"/>
      <c r="H52" s="103">
        <v>-187000</v>
      </c>
      <c r="I52" s="115"/>
      <c r="J52" s="117">
        <v>-329400</v>
      </c>
      <c r="K52" s="118"/>
      <c r="L52" s="103">
        <v>-187000</v>
      </c>
    </row>
    <row r="53" spans="1:12" ht="16.5" customHeight="1">
      <c r="A53" s="40" t="s">
        <v>159</v>
      </c>
      <c r="B53" s="110"/>
      <c r="C53" s="110"/>
      <c r="D53" s="112"/>
      <c r="E53" s="110"/>
      <c r="F53" s="128">
        <v>-1466697</v>
      </c>
      <c r="G53" s="110"/>
      <c r="H53" s="104">
        <v>-1556079</v>
      </c>
      <c r="I53" s="110"/>
      <c r="J53" s="128">
        <v>-1466697</v>
      </c>
      <c r="K53" s="103"/>
      <c r="L53" s="104">
        <v>-1556074</v>
      </c>
    </row>
    <row r="54" spans="1:12" ht="16.5" customHeight="1">
      <c r="B54" s="110"/>
      <c r="C54" s="110"/>
      <c r="D54" s="112"/>
      <c r="E54" s="110"/>
      <c r="F54" s="111"/>
      <c r="G54" s="110"/>
      <c r="H54" s="103"/>
      <c r="I54" s="110"/>
      <c r="J54" s="111"/>
      <c r="K54" s="103"/>
      <c r="L54" s="103"/>
    </row>
    <row r="55" spans="1:12" ht="16.5" customHeight="1">
      <c r="A55" s="39" t="s">
        <v>160</v>
      </c>
      <c r="B55" s="57"/>
      <c r="C55" s="129"/>
      <c r="D55" s="130"/>
      <c r="E55" s="129"/>
      <c r="F55" s="128">
        <f>SUM(F49:F53)</f>
        <v>-22301441</v>
      </c>
      <c r="G55" s="129"/>
      <c r="H55" s="104">
        <f>SUM(H49:H53)</f>
        <v>24519895</v>
      </c>
      <c r="I55" s="129"/>
      <c r="J55" s="128">
        <f>SUM(J49:J53)</f>
        <v>47994525</v>
      </c>
      <c r="K55" s="103"/>
      <c r="L55" s="104">
        <f>SUM(L49:L53)</f>
        <v>24634741</v>
      </c>
    </row>
    <row r="56" spans="1:12" ht="16.5" customHeight="1">
      <c r="A56" s="131"/>
      <c r="F56" s="132"/>
      <c r="H56" s="132"/>
      <c r="J56" s="132"/>
      <c r="K56" s="132"/>
      <c r="L56" s="132"/>
    </row>
    <row r="57" spans="1:12" ht="16.5" customHeight="1">
      <c r="A57" s="39"/>
      <c r="B57" s="39"/>
      <c r="F57" s="103"/>
      <c r="H57" s="41"/>
      <c r="J57" s="103"/>
      <c r="K57" s="103"/>
      <c r="L57" s="103"/>
    </row>
    <row r="58" spans="1:12" ht="16.5" customHeight="1">
      <c r="A58" s="39"/>
      <c r="B58" s="39"/>
      <c r="F58" s="103"/>
      <c r="H58" s="41"/>
      <c r="J58" s="103"/>
      <c r="K58" s="103"/>
      <c r="L58" s="103"/>
    </row>
    <row r="59" spans="1:12" ht="17.25" customHeight="1">
      <c r="A59" s="39"/>
      <c r="B59" s="39"/>
      <c r="F59" s="103"/>
      <c r="H59" s="41"/>
      <c r="J59" s="103"/>
      <c r="K59" s="103"/>
      <c r="L59" s="103"/>
    </row>
    <row r="60" spans="1:12" ht="20.100000000000001" customHeight="1">
      <c r="A60" s="135" t="s">
        <v>39</v>
      </c>
      <c r="B60" s="44"/>
      <c r="C60" s="44"/>
      <c r="D60" s="45"/>
      <c r="E60" s="44"/>
      <c r="F60" s="136"/>
      <c r="G60" s="44"/>
      <c r="H60" s="136"/>
      <c r="I60" s="44"/>
      <c r="J60" s="136"/>
      <c r="K60" s="136"/>
      <c r="L60" s="136"/>
    </row>
    <row r="61" spans="1:12" ht="16.5" customHeight="1">
      <c r="A61" s="39" t="s">
        <v>0</v>
      </c>
      <c r="B61" s="39"/>
      <c r="C61" s="39"/>
      <c r="D61" s="49"/>
      <c r="F61" s="103"/>
      <c r="H61" s="103"/>
      <c r="J61" s="103"/>
      <c r="K61" s="103"/>
      <c r="L61" s="103"/>
    </row>
    <row r="62" spans="1:12" ht="16.5" customHeight="1">
      <c r="A62" s="39" t="s">
        <v>170</v>
      </c>
      <c r="B62" s="39"/>
      <c r="C62" s="39"/>
      <c r="D62" s="49"/>
      <c r="F62" s="103"/>
      <c r="H62" s="103"/>
      <c r="J62" s="103"/>
      <c r="K62" s="103"/>
      <c r="L62" s="103"/>
    </row>
    <row r="63" spans="1:12" ht="16.5" customHeight="1">
      <c r="A63" s="43" t="str">
        <f>A3</f>
        <v>For the nine-month period ended 30 September 2024</v>
      </c>
      <c r="B63" s="43"/>
      <c r="C63" s="43"/>
      <c r="D63" s="152"/>
      <c r="E63" s="44"/>
      <c r="F63" s="104"/>
      <c r="G63" s="44"/>
      <c r="H63" s="104"/>
      <c r="I63" s="44"/>
      <c r="J63" s="104"/>
      <c r="K63" s="104"/>
      <c r="L63" s="104"/>
    </row>
    <row r="64" spans="1:12" ht="16.5" customHeight="1">
      <c r="F64" s="103"/>
      <c r="H64" s="103"/>
      <c r="J64" s="103"/>
      <c r="K64" s="103"/>
      <c r="L64" s="103"/>
    </row>
    <row r="65" spans="1:12" ht="16.5" customHeight="1">
      <c r="F65" s="103"/>
      <c r="H65" s="137"/>
      <c r="J65" s="103"/>
      <c r="K65" s="103"/>
      <c r="L65" s="103"/>
    </row>
    <row r="66" spans="1:12" ht="16.5" customHeight="1">
      <c r="F66" s="165" t="s">
        <v>3</v>
      </c>
      <c r="G66" s="165"/>
      <c r="H66" s="165"/>
      <c r="I66" s="67"/>
      <c r="J66" s="166" t="s">
        <v>73</v>
      </c>
      <c r="K66" s="166"/>
      <c r="L66" s="166"/>
    </row>
    <row r="67" spans="1:12" ht="16.5" customHeight="1">
      <c r="F67" s="164" t="s">
        <v>6</v>
      </c>
      <c r="G67" s="164"/>
      <c r="H67" s="164"/>
      <c r="I67" s="67"/>
      <c r="J67" s="162" t="s">
        <v>6</v>
      </c>
      <c r="K67" s="162"/>
      <c r="L67" s="162"/>
    </row>
    <row r="68" spans="1:12" ht="16.5" customHeight="1">
      <c r="F68" s="105" t="s">
        <v>102</v>
      </c>
      <c r="G68" s="105"/>
      <c r="H68" s="105" t="s">
        <v>103</v>
      </c>
      <c r="I68" s="41"/>
      <c r="J68" s="105" t="s">
        <v>102</v>
      </c>
      <c r="K68" s="105"/>
      <c r="L68" s="105" t="s">
        <v>103</v>
      </c>
    </row>
    <row r="69" spans="1:12" ht="16.5" customHeight="1">
      <c r="D69" s="106" t="s">
        <v>11</v>
      </c>
      <c r="F69" s="107" t="s">
        <v>12</v>
      </c>
      <c r="H69" s="108" t="s">
        <v>12</v>
      </c>
      <c r="J69" s="107" t="s">
        <v>12</v>
      </c>
      <c r="K69" s="109"/>
      <c r="L69" s="107" t="s">
        <v>12</v>
      </c>
    </row>
    <row r="70" spans="1:12" ht="16.5" customHeight="1">
      <c r="A70" s="39" t="s">
        <v>161</v>
      </c>
      <c r="F70" s="111"/>
      <c r="H70" s="103"/>
      <c r="J70" s="111"/>
      <c r="K70" s="103"/>
      <c r="L70" s="103"/>
    </row>
    <row r="71" spans="1:12" ht="16.5" customHeight="1">
      <c r="A71" s="150" t="s">
        <v>190</v>
      </c>
      <c r="B71" s="150"/>
      <c r="F71" s="111">
        <v>4038781</v>
      </c>
      <c r="H71" s="103" t="s">
        <v>24</v>
      </c>
      <c r="J71" s="111">
        <v>4038781</v>
      </c>
      <c r="K71" s="103"/>
      <c r="L71" s="103" t="s">
        <v>24</v>
      </c>
    </row>
    <row r="72" spans="1:12" s="114" customFormat="1" ht="16.5" customHeight="1">
      <c r="A72" s="114" t="s">
        <v>162</v>
      </c>
      <c r="D72" s="133"/>
      <c r="F72" s="117">
        <v>-2043696</v>
      </c>
      <c r="H72" s="103">
        <v>-4149482</v>
      </c>
      <c r="J72" s="117">
        <v>-2043696</v>
      </c>
      <c r="K72" s="118"/>
      <c r="L72" s="103">
        <v>-4149482</v>
      </c>
    </row>
    <row r="73" spans="1:12" s="114" customFormat="1" ht="16.5" customHeight="1">
      <c r="A73" s="114" t="s">
        <v>163</v>
      </c>
      <c r="D73" s="133"/>
      <c r="F73" s="117">
        <v>0</v>
      </c>
      <c r="H73" s="103">
        <v>-10000</v>
      </c>
      <c r="J73" s="117">
        <v>0</v>
      </c>
      <c r="K73" s="118"/>
      <c r="L73" s="103">
        <v>-10000</v>
      </c>
    </row>
    <row r="74" spans="1:12" s="114" customFormat="1" ht="16.5" customHeight="1">
      <c r="A74" s="114" t="s">
        <v>164</v>
      </c>
      <c r="D74" s="133"/>
      <c r="F74" s="117">
        <v>0</v>
      </c>
      <c r="H74" s="103">
        <v>-1920000</v>
      </c>
      <c r="J74" s="117">
        <v>0</v>
      </c>
      <c r="K74" s="118"/>
      <c r="L74" s="118">
        <v>-1920000</v>
      </c>
    </row>
    <row r="75" spans="1:12" s="114" customFormat="1" ht="16.5" customHeight="1">
      <c r="A75" s="114" t="s">
        <v>165</v>
      </c>
      <c r="D75" s="133">
        <v>11</v>
      </c>
      <c r="F75" s="117">
        <v>-12058447</v>
      </c>
      <c r="H75" s="103">
        <v>-16046477</v>
      </c>
      <c r="J75" s="117">
        <v>-13107000</v>
      </c>
      <c r="K75" s="118"/>
      <c r="L75" s="103">
        <v>-16046477</v>
      </c>
    </row>
    <row r="76" spans="1:12" s="114" customFormat="1" ht="16.5" customHeight="1">
      <c r="A76" s="114" t="s">
        <v>166</v>
      </c>
      <c r="D76" s="133">
        <v>19</v>
      </c>
      <c r="F76" s="117">
        <v>0</v>
      </c>
      <c r="H76" s="103" t="s">
        <v>24</v>
      </c>
      <c r="J76" s="117">
        <v>-74395861</v>
      </c>
      <c r="K76" s="118"/>
      <c r="L76" s="103" t="s">
        <v>24</v>
      </c>
    </row>
    <row r="77" spans="1:12" s="114" customFormat="1" ht="16.5" customHeight="1">
      <c r="A77" s="114" t="s">
        <v>193</v>
      </c>
      <c r="D77" s="133">
        <v>19</v>
      </c>
      <c r="F77" s="117">
        <v>0</v>
      </c>
      <c r="H77" s="103">
        <v>0</v>
      </c>
      <c r="J77" s="117">
        <v>3000000</v>
      </c>
      <c r="K77" s="118"/>
      <c r="L77" s="103">
        <v>0</v>
      </c>
    </row>
    <row r="78" spans="1:12" s="114" customFormat="1" ht="16.5" customHeight="1">
      <c r="A78" s="114" t="s">
        <v>167</v>
      </c>
      <c r="D78" s="133"/>
      <c r="F78" s="117">
        <v>10906268</v>
      </c>
      <c r="H78" s="103" t="s">
        <v>24</v>
      </c>
      <c r="J78" s="117">
        <v>10906268</v>
      </c>
      <c r="K78" s="118"/>
      <c r="L78" s="103" t="s">
        <v>24</v>
      </c>
    </row>
    <row r="79" spans="1:12" s="114" customFormat="1" ht="16.5" customHeight="1">
      <c r="A79" s="134" t="s">
        <v>168</v>
      </c>
      <c r="D79" s="133"/>
      <c r="F79" s="117">
        <v>0</v>
      </c>
      <c r="H79" s="103">
        <v>-40000000</v>
      </c>
      <c r="J79" s="117">
        <v>0</v>
      </c>
      <c r="K79" s="118"/>
      <c r="L79" s="103">
        <v>-40000000</v>
      </c>
    </row>
    <row r="80" spans="1:12" s="114" customFormat="1" ht="16.5" customHeight="1">
      <c r="A80" s="134" t="s">
        <v>191</v>
      </c>
      <c r="B80" s="5"/>
      <c r="D80" s="133"/>
      <c r="F80" s="117">
        <v>1241172</v>
      </c>
      <c r="H80" s="103" t="s">
        <v>24</v>
      </c>
      <c r="J80" s="117">
        <v>871826</v>
      </c>
      <c r="K80" s="118"/>
      <c r="L80" s="103" t="s">
        <v>24</v>
      </c>
    </row>
    <row r="81" spans="1:12" s="114" customFormat="1" ht="16.5" customHeight="1">
      <c r="A81" s="114" t="s">
        <v>169</v>
      </c>
      <c r="D81" s="133"/>
      <c r="F81" s="124">
        <v>0</v>
      </c>
      <c r="H81" s="104">
        <v>7583649</v>
      </c>
      <c r="J81" s="124">
        <v>0</v>
      </c>
      <c r="K81" s="118"/>
      <c r="L81" s="104">
        <v>7583649</v>
      </c>
    </row>
    <row r="82" spans="1:12" ht="16.5" customHeight="1">
      <c r="F82" s="111"/>
      <c r="H82" s="103"/>
      <c r="J82" s="111"/>
      <c r="K82" s="103"/>
      <c r="L82" s="103"/>
    </row>
    <row r="83" spans="1:12" ht="16.5" customHeight="1">
      <c r="A83" s="39" t="s">
        <v>195</v>
      </c>
      <c r="B83" s="39"/>
      <c r="F83" s="128">
        <f>SUM(F70:F81)</f>
        <v>2084078</v>
      </c>
      <c r="H83" s="104">
        <f>SUM(H72:H81)</f>
        <v>-54542310</v>
      </c>
      <c r="J83" s="128">
        <f>SUM(J70:J81)</f>
        <v>-70729682</v>
      </c>
      <c r="K83" s="103"/>
      <c r="L83" s="104">
        <f>SUM(L70:L81)</f>
        <v>-54542310</v>
      </c>
    </row>
    <row r="84" spans="1:12" ht="16.5" customHeight="1">
      <c r="A84" s="39"/>
      <c r="B84" s="39"/>
      <c r="F84" s="111"/>
      <c r="H84" s="103"/>
      <c r="J84" s="111"/>
      <c r="K84" s="103"/>
      <c r="L84" s="103"/>
    </row>
    <row r="85" spans="1:12" ht="16.5" customHeight="1">
      <c r="A85" s="39" t="s">
        <v>171</v>
      </c>
      <c r="F85" s="111"/>
      <c r="H85" s="138"/>
      <c r="J85" s="111"/>
      <c r="K85" s="103"/>
      <c r="L85" s="103"/>
    </row>
    <row r="86" spans="1:12" ht="16.5" customHeight="1">
      <c r="A86" s="114" t="s">
        <v>172</v>
      </c>
      <c r="B86" s="114"/>
      <c r="C86" s="114"/>
      <c r="D86" s="112">
        <v>13</v>
      </c>
      <c r="E86" s="114"/>
      <c r="F86" s="117">
        <v>52584960</v>
      </c>
      <c r="G86" s="114"/>
      <c r="H86" s="103" t="s">
        <v>24</v>
      </c>
      <c r="I86" s="114"/>
      <c r="J86" s="117">
        <v>53384960</v>
      </c>
      <c r="K86" s="118"/>
      <c r="L86" s="103" t="s">
        <v>24</v>
      </c>
    </row>
    <row r="87" spans="1:12" ht="16.5" customHeight="1">
      <c r="A87" s="40" t="s">
        <v>173</v>
      </c>
      <c r="B87" s="110"/>
      <c r="C87" s="110"/>
      <c r="D87" s="112">
        <v>13</v>
      </c>
      <c r="E87" s="110"/>
      <c r="F87" s="117">
        <v>-34844165</v>
      </c>
      <c r="G87" s="115"/>
      <c r="H87" s="103" t="s">
        <v>24</v>
      </c>
      <c r="I87" s="115"/>
      <c r="J87" s="117">
        <v>-34844165</v>
      </c>
      <c r="K87" s="118"/>
      <c r="L87" s="103" t="s">
        <v>24</v>
      </c>
    </row>
    <row r="88" spans="1:12" ht="16.5" customHeight="1">
      <c r="A88" s="114" t="s">
        <v>174</v>
      </c>
      <c r="B88" s="114"/>
      <c r="C88" s="114"/>
      <c r="D88" s="133"/>
      <c r="E88" s="114"/>
      <c r="F88" s="117">
        <v>-2636324</v>
      </c>
      <c r="G88" s="114"/>
      <c r="H88" s="103">
        <v>-2529421</v>
      </c>
      <c r="I88" s="114"/>
      <c r="J88" s="117">
        <v>-2636324</v>
      </c>
      <c r="K88" s="118"/>
      <c r="L88" s="103">
        <v>-2529421</v>
      </c>
    </row>
    <row r="89" spans="1:12" ht="16.5" customHeight="1">
      <c r="A89" s="5" t="s">
        <v>175</v>
      </c>
      <c r="B89" s="114"/>
      <c r="C89" s="114"/>
      <c r="D89" s="133"/>
      <c r="E89" s="114"/>
      <c r="F89" s="117">
        <v>0</v>
      </c>
      <c r="G89" s="114"/>
      <c r="H89" s="103">
        <v>-40332554</v>
      </c>
      <c r="I89" s="114"/>
      <c r="J89" s="117" t="s">
        <v>24</v>
      </c>
      <c r="K89" s="118"/>
      <c r="L89" s="103">
        <v>-40332554</v>
      </c>
    </row>
    <row r="90" spans="1:12" ht="16.5" customHeight="1">
      <c r="A90" s="40" t="s">
        <v>157</v>
      </c>
      <c r="B90" s="110"/>
      <c r="C90" s="110"/>
      <c r="D90" s="112"/>
      <c r="E90" s="110"/>
      <c r="F90" s="124">
        <v>-752948</v>
      </c>
      <c r="G90" s="115"/>
      <c r="H90" s="104" t="s">
        <v>24</v>
      </c>
      <c r="I90" s="115"/>
      <c r="J90" s="124">
        <v>-752948</v>
      </c>
      <c r="K90" s="118"/>
      <c r="L90" s="104" t="s">
        <v>24</v>
      </c>
    </row>
    <row r="91" spans="1:12" ht="16.5" customHeight="1">
      <c r="F91" s="111"/>
      <c r="H91" s="103"/>
      <c r="J91" s="111"/>
      <c r="K91" s="103"/>
      <c r="L91" s="103"/>
    </row>
    <row r="92" spans="1:12" ht="16.5" customHeight="1">
      <c r="A92" s="39" t="s">
        <v>176</v>
      </c>
      <c r="B92" s="39"/>
      <c r="F92" s="128">
        <f>SUM(F86:F90)</f>
        <v>14351523</v>
      </c>
      <c r="G92" s="113"/>
      <c r="H92" s="104">
        <f>SUM(H86:H90)</f>
        <v>-42861975</v>
      </c>
      <c r="I92" s="113"/>
      <c r="J92" s="128">
        <f>SUM(J86:J90)</f>
        <v>15151523</v>
      </c>
      <c r="K92" s="103"/>
      <c r="L92" s="104">
        <f>SUM(L86:L90)</f>
        <v>-42861975</v>
      </c>
    </row>
    <row r="93" spans="1:12" ht="16.5" customHeight="1">
      <c r="A93" s="139"/>
      <c r="F93" s="111"/>
      <c r="H93" s="103"/>
      <c r="J93" s="111"/>
      <c r="K93" s="103"/>
      <c r="L93" s="103"/>
    </row>
    <row r="94" spans="1:12" ht="16.5" customHeight="1">
      <c r="A94" s="39" t="s">
        <v>196</v>
      </c>
      <c r="B94" s="39"/>
      <c r="F94" s="111">
        <f>ROUND(F92+F83+F55,0)</f>
        <v>-5865840</v>
      </c>
      <c r="H94" s="103">
        <f>+H55+H83+H92</f>
        <v>-72884390</v>
      </c>
      <c r="J94" s="111">
        <f>ROUND(J92+J83+J55,0)</f>
        <v>-7583634</v>
      </c>
      <c r="K94" s="103"/>
      <c r="L94" s="103">
        <f>ROUND(L92+L83+L55,0)</f>
        <v>-72769544</v>
      </c>
    </row>
    <row r="95" spans="1:12" ht="16.5" customHeight="1">
      <c r="A95" s="40" t="s">
        <v>177</v>
      </c>
      <c r="F95" s="128">
        <v>12319679</v>
      </c>
      <c r="H95" s="104">
        <v>148220354</v>
      </c>
      <c r="J95" s="128">
        <v>11310442</v>
      </c>
      <c r="K95" s="103"/>
      <c r="L95" s="104">
        <v>147487754</v>
      </c>
    </row>
    <row r="96" spans="1:12" ht="16.5" customHeight="1">
      <c r="F96" s="111"/>
      <c r="H96" s="103"/>
      <c r="J96" s="111"/>
      <c r="K96" s="103"/>
      <c r="L96" s="103"/>
    </row>
    <row r="97" spans="1:12" ht="16.5" customHeight="1" thickBot="1">
      <c r="A97" s="39" t="s">
        <v>178</v>
      </c>
      <c r="F97" s="140">
        <f>SUM(F94:F95)</f>
        <v>6453839</v>
      </c>
      <c r="H97" s="141">
        <f>SUM(H94:H95)</f>
        <v>75335964</v>
      </c>
      <c r="J97" s="140">
        <f>SUM(J94:J95)</f>
        <v>3726808</v>
      </c>
      <c r="K97" s="103"/>
      <c r="L97" s="141">
        <f>SUM(L94:L95)</f>
        <v>74718210</v>
      </c>
    </row>
    <row r="98" spans="1:12" ht="16.5" customHeight="1" thickTop="1">
      <c r="A98" s="39"/>
      <c r="F98" s="111"/>
      <c r="J98" s="111"/>
      <c r="K98" s="103"/>
      <c r="L98" s="103"/>
    </row>
    <row r="99" spans="1:12" ht="16.5" customHeight="1">
      <c r="F99" s="142"/>
      <c r="J99" s="142"/>
    </row>
    <row r="100" spans="1:12" ht="16.5" customHeight="1">
      <c r="A100" s="39" t="s">
        <v>179</v>
      </c>
      <c r="B100" s="143"/>
      <c r="C100" s="144"/>
      <c r="D100" s="153"/>
      <c r="E100" s="144"/>
      <c r="F100" s="145"/>
      <c r="G100" s="144"/>
      <c r="H100" s="103"/>
      <c r="I100" s="144"/>
      <c r="J100" s="145"/>
      <c r="K100" s="144"/>
      <c r="L100" s="144"/>
    </row>
    <row r="101" spans="1:12" ht="16.5" customHeight="1">
      <c r="A101" s="114" t="s">
        <v>180</v>
      </c>
      <c r="F101" s="111"/>
      <c r="J101" s="111"/>
    </row>
    <row r="102" spans="1:12" ht="16.5" customHeight="1">
      <c r="A102" s="114"/>
      <c r="B102" s="40" t="s">
        <v>181</v>
      </c>
      <c r="F102" s="111">
        <v>366093</v>
      </c>
      <c r="H102" s="146">
        <v>3938881</v>
      </c>
      <c r="J102" s="111">
        <v>366093</v>
      </c>
      <c r="K102" s="103"/>
      <c r="L102" s="103">
        <v>3938881</v>
      </c>
    </row>
    <row r="103" spans="1:12" ht="16.5" customHeight="1">
      <c r="A103" s="114" t="s">
        <v>198</v>
      </c>
      <c r="F103" s="111">
        <v>4220300</v>
      </c>
      <c r="H103" s="151" t="s">
        <v>24</v>
      </c>
      <c r="J103" s="111">
        <v>4220300</v>
      </c>
      <c r="K103" s="103"/>
      <c r="L103" s="151" t="s">
        <v>24</v>
      </c>
    </row>
    <row r="104" spans="1:12" ht="16.5" customHeight="1">
      <c r="A104" s="114" t="s">
        <v>182</v>
      </c>
      <c r="F104" s="111">
        <v>0</v>
      </c>
      <c r="H104" s="103">
        <v>7583649</v>
      </c>
      <c r="J104" s="111">
        <v>0</v>
      </c>
      <c r="K104" s="103"/>
      <c r="L104" s="103">
        <v>7583649</v>
      </c>
    </row>
    <row r="105" spans="1:12" ht="16.5" customHeight="1">
      <c r="A105" s="114" t="s">
        <v>183</v>
      </c>
      <c r="F105" s="111">
        <v>7772160</v>
      </c>
      <c r="H105" s="103">
        <v>13600000</v>
      </c>
      <c r="J105" s="111">
        <v>7772160</v>
      </c>
      <c r="K105" s="103"/>
      <c r="L105" s="103">
        <v>13600000</v>
      </c>
    </row>
    <row r="106" spans="1:12" ht="16.5" customHeight="1">
      <c r="A106" s="40" t="s">
        <v>184</v>
      </c>
      <c r="B106" s="143"/>
      <c r="C106" s="144"/>
      <c r="D106" s="133">
        <v>10</v>
      </c>
      <c r="E106" s="144"/>
      <c r="F106" s="111">
        <v>5121958</v>
      </c>
      <c r="G106" s="144"/>
      <c r="H106" s="103">
        <v>963015</v>
      </c>
      <c r="I106" s="147"/>
      <c r="J106" s="111">
        <v>5121958</v>
      </c>
      <c r="K106" s="148"/>
      <c r="L106" s="103">
        <v>963015</v>
      </c>
    </row>
    <row r="107" spans="1:12" ht="16.5" customHeight="1">
      <c r="A107" s="114" t="s">
        <v>185</v>
      </c>
      <c r="C107" s="144"/>
      <c r="D107" s="133"/>
      <c r="E107" s="144"/>
      <c r="F107" s="111"/>
      <c r="G107" s="144"/>
      <c r="H107" s="103"/>
      <c r="I107" s="147"/>
      <c r="J107" s="111"/>
      <c r="K107" s="148"/>
      <c r="L107" s="103"/>
    </row>
    <row r="108" spans="1:12" ht="16.5" customHeight="1">
      <c r="B108" s="114" t="s">
        <v>186</v>
      </c>
      <c r="F108" s="111">
        <v>0</v>
      </c>
      <c r="H108" s="103">
        <v>9309541</v>
      </c>
      <c r="J108" s="111" t="s">
        <v>24</v>
      </c>
      <c r="K108" s="103"/>
      <c r="L108" s="103">
        <v>9309541</v>
      </c>
    </row>
    <row r="109" spans="1:12" ht="16.5" customHeight="1">
      <c r="F109" s="103"/>
      <c r="J109" s="103"/>
      <c r="K109" s="103"/>
      <c r="L109" s="103"/>
    </row>
    <row r="110" spans="1:12" ht="16.5" customHeight="1"/>
    <row r="111" spans="1:12" ht="16.5" customHeight="1"/>
    <row r="112" spans="1:12" ht="16.5" customHeight="1"/>
    <row r="113" spans="1:12" ht="16.5" customHeight="1"/>
    <row r="114" spans="1:12" ht="16.5" customHeight="1"/>
    <row r="115" spans="1:12" ht="16.5" customHeight="1"/>
    <row r="116" spans="1:12" ht="16.5" customHeight="1"/>
    <row r="117" spans="1:12" ht="16.5" customHeight="1"/>
    <row r="118" spans="1:12" ht="16.5" customHeight="1"/>
    <row r="119" spans="1:12" ht="15.75" customHeight="1"/>
    <row r="120" spans="1:12" ht="21.95" customHeight="1">
      <c r="A120" s="135" t="s">
        <v>39</v>
      </c>
      <c r="B120" s="44"/>
      <c r="C120" s="44"/>
      <c r="D120" s="45"/>
      <c r="E120" s="44"/>
      <c r="F120" s="136"/>
      <c r="G120" s="44"/>
      <c r="H120" s="136"/>
      <c r="I120" s="44"/>
      <c r="J120" s="136"/>
      <c r="K120" s="136"/>
      <c r="L120" s="136"/>
    </row>
  </sheetData>
  <mergeCells count="8">
    <mergeCell ref="F67:H67"/>
    <mergeCell ref="J67:L67"/>
    <mergeCell ref="F6:H6"/>
    <mergeCell ref="J6:L6"/>
    <mergeCell ref="F7:H7"/>
    <mergeCell ref="J7:L7"/>
    <mergeCell ref="F66:H66"/>
    <mergeCell ref="J66:L66"/>
  </mergeCells>
  <pageMargins left="0.8" right="0.75" top="0.5" bottom="0.6" header="0.49" footer="0.4"/>
  <pageSetup paperSize="9" scale="80" firstPageNumber="8" fitToHeight="2" orientation="portrait" useFirstPageNumber="1" horizontalDpi="1200" verticalDpi="1200" r:id="rId1"/>
  <headerFooter>
    <oddFooter>&amp;R&amp;"Arial,Regular"&amp;10&amp;P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Eng2-3</vt:lpstr>
      <vt:lpstr>Eng4 (3M)</vt:lpstr>
      <vt:lpstr>Eng5 (9M)</vt:lpstr>
      <vt:lpstr>Eng 6</vt:lpstr>
      <vt:lpstr>Eng 7</vt:lpstr>
      <vt:lpstr>Eng8-9</vt:lpstr>
      <vt:lpstr>'Eng 6'!Print_Area</vt:lpstr>
      <vt:lpstr>'Eng 7'!Print_Area</vt:lpstr>
      <vt:lpstr>'Eng4 (3M)'!Print_Area</vt:lpstr>
      <vt:lpstr>'Eng5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Benjamas Poonyavedsoonton (TH)</dc:creator>
  <cp:keywords/>
  <dc:description/>
  <cp:lastModifiedBy>Benjamas Poonyavedsoonton (TH)</cp:lastModifiedBy>
  <cp:revision/>
  <cp:lastPrinted>2024-11-07T09:34:54Z</cp:lastPrinted>
  <dcterms:created xsi:type="dcterms:W3CDTF">2024-09-05T08:42:09Z</dcterms:created>
  <dcterms:modified xsi:type="dcterms:W3CDTF">2024-11-07T09:35:22Z</dcterms:modified>
  <cp:category/>
  <cp:contentStatus/>
</cp:coreProperties>
</file>