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hanathip_kpmg_co_th/Documents/KPMG/CRC/Conso/CRC Conso 2024/Q324/1.FS/SET File/"/>
    </mc:Choice>
  </mc:AlternateContent>
  <xr:revisionPtr revIDLastSave="0" documentId="8_{ED31105A-DBF0-435D-A5D4-2BBD7CE5D821}" xr6:coauthVersionLast="47" xr6:coauthVersionMax="47" xr10:uidLastSave="{00000000-0000-0000-0000-000000000000}"/>
  <bookViews>
    <workbookView xWindow="-110" yWindow="-110" windowWidth="19420" windowHeight="10300" tabRatio="721" activeTab="4" xr2:uid="{00000000-000D-0000-FFFF-FFFF00000000}"/>
  </bookViews>
  <sheets>
    <sheet name="SFP (3-5)" sheetId="19" r:id="rId1"/>
    <sheet name="SOCI (6-9)" sheetId="17" r:id="rId2"/>
    <sheet name="SCE-Conso (10-11)" sheetId="5" r:id="rId3"/>
    <sheet name="SCE-Separate (12)" sheetId="18" r:id="rId4"/>
    <sheet name="SCF (13-15)" sheetId="6" r:id="rId5"/>
  </sheets>
  <definedNames>
    <definedName name="_Hlk120336604" localSheetId="4">'SCF (13-15)'!#REF!</definedName>
    <definedName name="_xlnm.Print_Area" localSheetId="2">'SCE-Conso (10-11)'!$A$1:$AE$69</definedName>
    <definedName name="_xlnm.Print_Area" localSheetId="3">'SCE-Separate (12)'!$A$1:$Q$41</definedName>
    <definedName name="_xlnm.Print_Area" localSheetId="4">'SCF (13-15)'!$A$1:$H$113</definedName>
    <definedName name="_xlnm.Print_Area" localSheetId="0">'SFP (3-5)'!$A$1:$J$100</definedName>
    <definedName name="_xlnm.Print_Area" localSheetId="1">'SOCI (6-9)'!$A$1:$J$148</definedName>
    <definedName name="Z_A3B3E038_AAE0_4F24_B01A_BCF5B017EAC3_.wvu.PrintArea" localSheetId="2" hidden="1">'SCE-Conso (10-11)'!$A$1:$AA$11</definedName>
    <definedName name="Z_A3B3E038_AAE0_4F24_B01A_BCF5B017EAC3_.wvu.PrintArea" localSheetId="3" hidden="1">'SCE-Separate (12)'!$A$1:$Q$11</definedName>
    <definedName name="Z_A3B3E038_AAE0_4F24_B01A_BCF5B017EAC3_.wvu.PrintArea" localSheetId="4" hidden="1">'SCF (13-15)'!$A$1:$H$112</definedName>
    <definedName name="Z_A3B3E038_AAE0_4F24_B01A_BCF5B017EAC3_.wvu.PrintArea" localSheetId="1" hidden="1">'SOCI (6-9)'!$A$1:$J$75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7" l="1"/>
  <c r="D147" i="17" l="1"/>
  <c r="B71" i="6" l="1"/>
  <c r="D71" i="6"/>
  <c r="F71" i="6"/>
  <c r="H71" i="6"/>
  <c r="W69" i="5"/>
  <c r="O69" i="5"/>
  <c r="K69" i="5"/>
  <c r="I69" i="5"/>
  <c r="G69" i="5"/>
  <c r="E69" i="5"/>
  <c r="Y62" i="5"/>
  <c r="W62" i="5"/>
  <c r="U62" i="5"/>
  <c r="S62" i="5"/>
  <c r="Q62" i="5"/>
  <c r="O62" i="5"/>
  <c r="K62" i="5"/>
  <c r="I62" i="5"/>
  <c r="G62" i="5"/>
  <c r="E62" i="5"/>
  <c r="C69" i="5"/>
  <c r="C62" i="5"/>
  <c r="Y59" i="5"/>
  <c r="Y60" i="5" s="1"/>
  <c r="AC60" i="5"/>
  <c r="W60" i="5"/>
  <c r="U60" i="5"/>
  <c r="S60" i="5"/>
  <c r="Q60" i="5"/>
  <c r="O60" i="5"/>
  <c r="M60" i="5"/>
  <c r="K60" i="5"/>
  <c r="I60" i="5"/>
  <c r="G60" i="5"/>
  <c r="E60" i="5"/>
  <c r="C60" i="5"/>
  <c r="AA59" i="5" l="1"/>
  <c r="AA60" i="5" s="1"/>
  <c r="AE59" i="5" l="1"/>
  <c r="AE60" i="5" s="1"/>
  <c r="F19" i="6" l="1"/>
  <c r="F51" i="6"/>
  <c r="F79" i="6" s="1"/>
  <c r="B51" i="6"/>
  <c r="B79" i="6" s="1"/>
  <c r="F50" i="6"/>
  <c r="F78" i="6" s="1"/>
  <c r="B50" i="6"/>
  <c r="B78" i="6" s="1"/>
  <c r="Y33" i="5"/>
  <c r="AA33" i="5" s="1"/>
  <c r="AE33" i="5" s="1"/>
  <c r="Y32" i="5"/>
  <c r="AA32" i="5" s="1"/>
  <c r="AE32" i="5" s="1"/>
  <c r="D13" i="17"/>
  <c r="D14" i="17"/>
  <c r="D17" i="17"/>
  <c r="D18" i="17"/>
  <c r="D19" i="17"/>
  <c r="D25" i="17"/>
  <c r="D26" i="17"/>
  <c r="D27" i="17"/>
  <c r="D28" i="17"/>
  <c r="H117" i="17"/>
  <c r="D117" i="17"/>
  <c r="H80" i="17"/>
  <c r="D80" i="17"/>
  <c r="H43" i="17"/>
  <c r="D43" i="17"/>
  <c r="H74" i="19"/>
  <c r="D74" i="19"/>
  <c r="H43" i="19"/>
  <c r="D43" i="19"/>
  <c r="B11" i="6" l="1"/>
  <c r="F11" i="6" l="1"/>
  <c r="D69" i="17" l="1"/>
  <c r="D64" i="17"/>
  <c r="D58" i="17"/>
  <c r="D56" i="17"/>
  <c r="D51" i="17"/>
  <c r="D49" i="17"/>
  <c r="D48" i="17"/>
  <c r="D35" i="17"/>
  <c r="D33" i="17"/>
  <c r="D32" i="17"/>
  <c r="L66" i="17"/>
  <c r="L71" i="17"/>
  <c r="L59" i="17"/>
  <c r="L52" i="17"/>
  <c r="L29" i="17"/>
  <c r="L20" i="17"/>
  <c r="F19" i="19"/>
  <c r="L31" i="17" l="1"/>
  <c r="L34" i="17" s="1"/>
  <c r="L36" i="17" s="1"/>
  <c r="L60" i="17"/>
  <c r="F27" i="6"/>
  <c r="F26" i="6"/>
  <c r="B27" i="6"/>
  <c r="B26" i="6"/>
  <c r="B19" i="6"/>
  <c r="F12" i="6"/>
  <c r="B12" i="6"/>
  <c r="B104" i="6"/>
  <c r="H52" i="6"/>
  <c r="H80" i="6" s="1"/>
  <c r="F52" i="6"/>
  <c r="F80" i="6" s="1"/>
  <c r="D52" i="6"/>
  <c r="D80" i="6" s="1"/>
  <c r="B52" i="6"/>
  <c r="B80" i="6" s="1"/>
  <c r="O17" i="18"/>
  <c r="Q17" i="18" s="1"/>
  <c r="Q18" i="18" s="1"/>
  <c r="O22" i="18"/>
  <c r="Q22" i="18" s="1"/>
  <c r="O21" i="18"/>
  <c r="Q21" i="18"/>
  <c r="I25" i="18"/>
  <c r="G25" i="18"/>
  <c r="E25" i="18"/>
  <c r="C25" i="18"/>
  <c r="M23" i="18"/>
  <c r="M25" i="18" s="1"/>
  <c r="K23" i="18"/>
  <c r="K25" i="18" s="1"/>
  <c r="I23" i="18"/>
  <c r="G23" i="18"/>
  <c r="E23" i="18"/>
  <c r="C23" i="18"/>
  <c r="O18" i="18"/>
  <c r="M18" i="18"/>
  <c r="K18" i="18"/>
  <c r="I18" i="18"/>
  <c r="G18" i="18"/>
  <c r="E18" i="18"/>
  <c r="C18" i="18"/>
  <c r="M65" i="5"/>
  <c r="AC34" i="5"/>
  <c r="M34" i="5"/>
  <c r="AE34" i="5"/>
  <c r="AA34" i="5"/>
  <c r="Y34" i="5"/>
  <c r="W34" i="5"/>
  <c r="U34" i="5"/>
  <c r="S34" i="5"/>
  <c r="Q34" i="5"/>
  <c r="O34" i="5"/>
  <c r="K34" i="5"/>
  <c r="I34" i="5"/>
  <c r="G34" i="5"/>
  <c r="E34" i="5"/>
  <c r="C34" i="5"/>
  <c r="Y26" i="5"/>
  <c r="AA26" i="5" s="1"/>
  <c r="Y24" i="5"/>
  <c r="AA24" i="5" s="1"/>
  <c r="AE24" i="5" s="1"/>
  <c r="AC27" i="5"/>
  <c r="W27" i="5"/>
  <c r="U27" i="5"/>
  <c r="S27" i="5"/>
  <c r="Q27" i="5"/>
  <c r="O27" i="5"/>
  <c r="M27" i="5"/>
  <c r="K27" i="5"/>
  <c r="I27" i="5"/>
  <c r="G27" i="5"/>
  <c r="E27" i="5"/>
  <c r="C27" i="5"/>
  <c r="Y19" i="5"/>
  <c r="AA19" i="5" s="1"/>
  <c r="AE19" i="5" s="1"/>
  <c r="Y18" i="5"/>
  <c r="AA18" i="5" s="1"/>
  <c r="AC20" i="5"/>
  <c r="W20" i="5"/>
  <c r="U20" i="5"/>
  <c r="S20" i="5"/>
  <c r="Q20" i="5"/>
  <c r="O20" i="5"/>
  <c r="M20" i="5"/>
  <c r="K20" i="5"/>
  <c r="I20" i="5"/>
  <c r="G20" i="5"/>
  <c r="E20" i="5"/>
  <c r="C20" i="5"/>
  <c r="J147" i="17"/>
  <c r="F147" i="17"/>
  <c r="J133" i="17"/>
  <c r="H133" i="17"/>
  <c r="F133" i="17"/>
  <c r="F126" i="17"/>
  <c r="J103" i="17"/>
  <c r="F103" i="17"/>
  <c r="J94" i="17"/>
  <c r="F94" i="17"/>
  <c r="J73" i="17"/>
  <c r="F73" i="17"/>
  <c r="D73" i="17"/>
  <c r="J71" i="17"/>
  <c r="J66" i="17"/>
  <c r="J59" i="17"/>
  <c r="J60" i="17" s="1"/>
  <c r="L61" i="17" l="1"/>
  <c r="Q29" i="5"/>
  <c r="Q36" i="5" s="1"/>
  <c r="C29" i="5"/>
  <c r="C36" i="5" s="1"/>
  <c r="G29" i="5"/>
  <c r="G36" i="5" s="1"/>
  <c r="S29" i="5"/>
  <c r="S36" i="5" s="1"/>
  <c r="AC29" i="5"/>
  <c r="AC36" i="5" s="1"/>
  <c r="I29" i="5"/>
  <c r="I36" i="5" s="1"/>
  <c r="K29" i="5"/>
  <c r="K36" i="5" s="1"/>
  <c r="E29" i="5"/>
  <c r="E36" i="5" s="1"/>
  <c r="U29" i="5"/>
  <c r="U36" i="5" s="1"/>
  <c r="W29" i="5"/>
  <c r="W36" i="5" s="1"/>
  <c r="M29" i="5"/>
  <c r="M36" i="5" s="1"/>
  <c r="O29" i="5"/>
  <c r="O36" i="5" s="1"/>
  <c r="AA27" i="5"/>
  <c r="AE26" i="5"/>
  <c r="AE27" i="5"/>
  <c r="H134" i="17"/>
  <c r="K37" i="18" s="1"/>
  <c r="J134" i="17"/>
  <c r="F134" i="17"/>
  <c r="J105" i="17"/>
  <c r="J108" i="17" s="1"/>
  <c r="F105" i="17"/>
  <c r="F108" i="17" s="1"/>
  <c r="O23" i="18"/>
  <c r="O25" i="18" s="1"/>
  <c r="Q23" i="18"/>
  <c r="Q25" i="18" s="1"/>
  <c r="Y27" i="5"/>
  <c r="AA20" i="5"/>
  <c r="Y20" i="5"/>
  <c r="AE18" i="5"/>
  <c r="AE20" i="5" s="1"/>
  <c r="AA29" i="5" l="1"/>
  <c r="AA36" i="5" s="1"/>
  <c r="Y29" i="5"/>
  <c r="Y36" i="5" s="1"/>
  <c r="AE29" i="5"/>
  <c r="AE36" i="5" s="1"/>
  <c r="J44" i="17"/>
  <c r="J81" i="17" s="1"/>
  <c r="J118" i="17" s="1"/>
  <c r="H44" i="17"/>
  <c r="H81" i="17" s="1"/>
  <c r="H118" i="17" s="1"/>
  <c r="F44" i="17"/>
  <c r="F81" i="17" s="1"/>
  <c r="F118" i="17" s="1"/>
  <c r="D44" i="17"/>
  <c r="D81" i="17" s="1"/>
  <c r="D118" i="17" s="1"/>
  <c r="H75" i="19"/>
  <c r="J44" i="19"/>
  <c r="J75" i="19" s="1"/>
  <c r="H44" i="19"/>
  <c r="F44" i="19"/>
  <c r="F75" i="19" s="1"/>
  <c r="D44" i="19"/>
  <c r="D75" i="19" s="1"/>
  <c r="Y54" i="5" l="1"/>
  <c r="J110" i="17" l="1"/>
  <c r="F110" i="17"/>
  <c r="J135" i="17" l="1"/>
  <c r="J145" i="17" s="1"/>
  <c r="J140" i="17"/>
  <c r="F140" i="17"/>
  <c r="F135" i="17"/>
  <c r="F145" i="17" s="1"/>
  <c r="O37" i="18"/>
  <c r="Q37" i="18" s="1"/>
  <c r="O36" i="18"/>
  <c r="O32" i="18"/>
  <c r="Q32" i="18"/>
  <c r="Y65" i="5"/>
  <c r="Y66" i="5"/>
  <c r="AA66" i="5" s="1"/>
  <c r="AC55" i="5"/>
  <c r="AC62" i="5" s="1"/>
  <c r="Q55" i="5"/>
  <c r="O55" i="5"/>
  <c r="M55" i="5"/>
  <c r="M62" i="5" s="1"/>
  <c r="AA65" i="5" l="1"/>
  <c r="U55" i="5"/>
  <c r="W55" i="5"/>
  <c r="S55" i="5"/>
  <c r="C55" i="5"/>
  <c r="Y55" i="5"/>
  <c r="G55" i="5"/>
  <c r="E55" i="5"/>
  <c r="K55" i="5"/>
  <c r="I55" i="5"/>
  <c r="Y67" i="5"/>
  <c r="Y69" i="5" s="1"/>
  <c r="AA54" i="5" l="1"/>
  <c r="AA55" i="5" s="1"/>
  <c r="AA62" i="5" s="1"/>
  <c r="H28" i="6" l="1"/>
  <c r="D28" i="6"/>
  <c r="B96" i="6"/>
  <c r="F96" i="6"/>
  <c r="H96" i="6"/>
  <c r="D96" i="6"/>
  <c r="D41" i="6" l="1"/>
  <c r="H41" i="6"/>
  <c r="F71" i="17"/>
  <c r="F66" i="17"/>
  <c r="F59" i="17"/>
  <c r="F52" i="17"/>
  <c r="J29" i="17"/>
  <c r="J20" i="17"/>
  <c r="F29" i="17"/>
  <c r="F20" i="17"/>
  <c r="J95" i="19"/>
  <c r="J97" i="19" s="1"/>
  <c r="F95" i="19"/>
  <c r="F97" i="19" s="1"/>
  <c r="J66" i="19"/>
  <c r="H66" i="19"/>
  <c r="F66" i="19"/>
  <c r="D66" i="19"/>
  <c r="J56" i="19"/>
  <c r="H56" i="19"/>
  <c r="F56" i="19"/>
  <c r="D56" i="19"/>
  <c r="J35" i="19"/>
  <c r="H35" i="19"/>
  <c r="F35" i="19"/>
  <c r="D35" i="19"/>
  <c r="J19" i="19"/>
  <c r="H19" i="19"/>
  <c r="D19" i="19"/>
  <c r="J31" i="17" l="1"/>
  <c r="J34" i="17" s="1"/>
  <c r="J36" i="17" s="1"/>
  <c r="J61" i="17" s="1"/>
  <c r="H43" i="6"/>
  <c r="H99" i="6" s="1"/>
  <c r="H103" i="6" s="1"/>
  <c r="H105" i="6" s="1"/>
  <c r="D43" i="6"/>
  <c r="D99" i="6" s="1"/>
  <c r="D103" i="6" s="1"/>
  <c r="D105" i="6" s="1"/>
  <c r="F60" i="17"/>
  <c r="F31" i="17"/>
  <c r="F34" i="17" s="1"/>
  <c r="F68" i="19"/>
  <c r="F99" i="19" s="1"/>
  <c r="J68" i="19"/>
  <c r="J99" i="19" s="1"/>
  <c r="D37" i="19"/>
  <c r="F37" i="19"/>
  <c r="J37" i="19"/>
  <c r="H68" i="19"/>
  <c r="D68" i="19"/>
  <c r="H37" i="19"/>
  <c r="J101" i="19" l="1"/>
  <c r="F101" i="19"/>
  <c r="F36" i="17"/>
  <c r="F61" i="17" s="1"/>
  <c r="D20" i="17" l="1"/>
  <c r="M38" i="18" l="1"/>
  <c r="K38" i="18"/>
  <c r="G38" i="18"/>
  <c r="E38" i="18"/>
  <c r="C38" i="18"/>
  <c r="O33" i="18"/>
  <c r="M33" i="18"/>
  <c r="K33" i="18"/>
  <c r="I33" i="18"/>
  <c r="G33" i="18"/>
  <c r="E33" i="18"/>
  <c r="C33" i="18"/>
  <c r="Q33" i="18"/>
  <c r="W67" i="5"/>
  <c r="U67" i="5"/>
  <c r="U69" i="5" s="1"/>
  <c r="S67" i="5"/>
  <c r="S69" i="5" s="1"/>
  <c r="Q67" i="5"/>
  <c r="Q69" i="5" s="1"/>
  <c r="O67" i="5"/>
  <c r="M67" i="5"/>
  <c r="M69" i="5" s="1"/>
  <c r="K67" i="5"/>
  <c r="I67" i="5"/>
  <c r="G67" i="5"/>
  <c r="E67" i="5"/>
  <c r="C67" i="5"/>
  <c r="AE66" i="5"/>
  <c r="AA67" i="5"/>
  <c r="AA69" i="5" s="1"/>
  <c r="E40" i="18" l="1"/>
  <c r="G40" i="18"/>
  <c r="D93" i="19"/>
  <c r="O70" i="5" s="1"/>
  <c r="C40" i="18"/>
  <c r="K40" i="18"/>
  <c r="M40" i="18"/>
  <c r="O38" i="18"/>
  <c r="O40" i="18" s="1"/>
  <c r="H95" i="19" s="1"/>
  <c r="D92" i="19"/>
  <c r="M70" i="5" s="1"/>
  <c r="G70" i="5"/>
  <c r="I70" i="5"/>
  <c r="D94" i="19"/>
  <c r="Y70" i="5" s="1"/>
  <c r="K70" i="5"/>
  <c r="C70" i="5"/>
  <c r="E70" i="5"/>
  <c r="AE54" i="5"/>
  <c r="AE55" i="5" s="1"/>
  <c r="AE62" i="5" s="1"/>
  <c r="H97" i="19" l="1"/>
  <c r="D126" i="17"/>
  <c r="D52" i="17"/>
  <c r="H99" i="19" l="1"/>
  <c r="H101" i="19" s="1"/>
  <c r="D95" i="19"/>
  <c r="AA70" i="5" s="1"/>
  <c r="H59" i="17"/>
  <c r="H60" i="17" s="1"/>
  <c r="D29" i="17" l="1"/>
  <c r="D31" i="17" l="1"/>
  <c r="D133" i="17" l="1"/>
  <c r="D103" i="17" l="1"/>
  <c r="H103" i="17"/>
  <c r="H29" i="17"/>
  <c r="D134" i="17" l="1"/>
  <c r="AF66" i="5" s="1"/>
  <c r="D59" i="17" l="1"/>
  <c r="D34" i="17"/>
  <c r="D36" i="17" l="1"/>
  <c r="H94" i="17"/>
  <c r="D94" i="17"/>
  <c r="D105" i="17" l="1"/>
  <c r="H20" i="17"/>
  <c r="D60" i="17" l="1"/>
  <c r="D61" i="17" l="1"/>
  <c r="A75" i="6" l="1"/>
  <c r="A47" i="6"/>
  <c r="H31" i="17" l="1"/>
  <c r="H34" i="17" l="1"/>
  <c r="H36" i="17" s="1"/>
  <c r="H64" i="17" s="1"/>
  <c r="H73" i="17" s="1"/>
  <c r="H105" i="17" l="1"/>
  <c r="H108" i="17" s="1"/>
  <c r="H110" i="17" s="1"/>
  <c r="H138" i="17" s="1"/>
  <c r="D108" i="17"/>
  <c r="I36" i="18" l="1"/>
  <c r="H147" i="17"/>
  <c r="H135" i="17"/>
  <c r="F9" i="6"/>
  <c r="F28" i="6" s="1"/>
  <c r="H139" i="17"/>
  <c r="H140" i="17" s="1"/>
  <c r="D110" i="17"/>
  <c r="H61" i="17"/>
  <c r="H69" i="17" s="1"/>
  <c r="H143" i="17" l="1"/>
  <c r="H144" i="17" s="1"/>
  <c r="H145" i="17" s="1"/>
  <c r="Q36" i="18"/>
  <c r="Q38" i="18" s="1"/>
  <c r="Q40" i="18" s="1"/>
  <c r="I38" i="18"/>
  <c r="I40" i="18" s="1"/>
  <c r="B9" i="6"/>
  <c r="D139" i="17"/>
  <c r="D135" i="17"/>
  <c r="D144" i="17" s="1"/>
  <c r="D70" i="17" s="1"/>
  <c r="D71" i="17" s="1"/>
  <c r="D65" i="17" l="1"/>
  <c r="D66" i="17" s="1"/>
  <c r="AC65" i="5"/>
  <c r="AC67" i="5" s="1"/>
  <c r="AC69" i="5" s="1"/>
  <c r="B28" i="6"/>
  <c r="D140" i="17"/>
  <c r="H66" i="17"/>
  <c r="AE65" i="5" l="1"/>
  <c r="AF65" i="5" s="1"/>
  <c r="D145" i="17"/>
  <c r="B41" i="6"/>
  <c r="D96" i="19"/>
  <c r="AC70" i="5" s="1"/>
  <c r="AE67" i="5" l="1"/>
  <c r="AE69" i="5" s="1"/>
  <c r="B43" i="6"/>
  <c r="H71" i="17"/>
  <c r="F41" i="6"/>
  <c r="AF67" i="5" l="1"/>
  <c r="D97" i="19"/>
  <c r="B99" i="6"/>
  <c r="F43" i="6"/>
  <c r="AE70" i="5" l="1"/>
  <c r="F99" i="6"/>
  <c r="F103" i="6" s="1"/>
  <c r="B103" i="6"/>
  <c r="D99" i="19"/>
  <c r="D101" i="19" s="1"/>
  <c r="B105" i="6" l="1"/>
  <c r="F105" i="6"/>
</calcChain>
</file>

<file path=xl/sharedStrings.xml><?xml version="1.0" encoding="utf-8"?>
<sst xmlns="http://schemas.openxmlformats.org/spreadsheetml/2006/main" count="529" uniqueCount="289">
  <si>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</si>
  <si>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</si>
  <si>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</si>
  <si>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</si>
  <si>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</si>
  <si>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</si>
  <si>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</si>
  <si>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</si>
  <si>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</si>
  <si>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</si>
  <si>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</si>
  <si>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</si>
  <si>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</si>
  <si>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</si>
  <si>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</si>
  <si>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</si>
  <si>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</si>
  <si>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</si>
  <si>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</si>
  <si>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</si>
  <si>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</si>
  <si>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</si>
  <si>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</si>
  <si>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</si>
  <si>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</si>
  <si>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</si>
  <si>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</si>
  <si>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</si>
  <si>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</si>
  <si>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</si>
  <si>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</si>
  <si>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</si>
  <si>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</si>
  <si>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</si>
  <si>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</si>
  <si>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</si>
  <si>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</si>
  <si>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</si>
  <si>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</si>
  <si>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</si>
  <si>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</si>
  <si>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</si>
  <si>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</si>
  <si>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</si>
  <si>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กำไรขาดทุนเบ็ดเสร็จอื่น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</si>
  <si>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</si>
  <si>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</si>
  <si>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</si>
  <si>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</si>
  <si>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เงินกู้ยืมระยะยาว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</si>
  <si>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</si>
  <si>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</si>
  <si>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</si>
  <si>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</si>
  <si>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</si>
  <si>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</si>
  <si>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</si>
  <si>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</si>
  <si>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</si>
  <si>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</si>
  <si>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</si>
  <si>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</si>
  <si>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</si>
  <si>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</si>
  <si>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</si>
  <si>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</si>
  <si>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</si>
  <si>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</si>
  <si>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</si>
  <si>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</si>
  <si>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</si>
  <si>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</si>
  <si>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</si>
  <si>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</si>
  <si>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</si>
  <si>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</si>
  <si>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อื่นของ</t>
  </si>
  <si>
    <t>ดอกเบี้ยรับ</t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</si>
  <si>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</si>
  <si>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</si>
  <si>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</si>
  <si>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</si>
  <si>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</si>
  <si>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เงินลงทุนในบริษัทร่วม</t>
  </si>
  <si>
    <t>เงินลงทุนในการร่วมค้า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</si>
  <si>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</si>
  <si>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</si>
  <si>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</si>
  <si>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</si>
  <si>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</si>
  <si>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</si>
  <si>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</si>
  <si>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</si>
  <si>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</si>
  <si>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</si>
  <si>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</si>
  <si>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</si>
  <si>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</si>
  <si>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งบกำไรขาดทุนเบ็ดเสร็จ (ไม่ได้ตรวจสอบ)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</si>
  <si>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</si>
  <si>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</si>
  <si>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</si>
  <si>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</si>
  <si>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จากการวัดมูลค่าใหม่</t>
  </si>
  <si>
    <t>โครงสร้างธุรกิจ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</si>
  <si>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</si>
  <si>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</si>
  <si>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</si>
  <si>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</si>
  <si>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</si>
  <si>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 xml:space="preserve">   ไว้ในกำไรหรือขาดทุนในภายหลัง</t>
  </si>
  <si>
    <t>การแบ่งปันกำไรขาดทุนเบ็ดเสร็จรวม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</si>
  <si>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</si>
  <si>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</si>
  <si>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</si>
  <si>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</si>
  <si>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</si>
  <si>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</si>
  <si>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</si>
  <si>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</si>
  <si>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</si>
  <si>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รวมกำไรขาดทุนเบ็ดเสร็จสำหรับงวด</t>
  </si>
  <si>
    <t>รับรู้รายได้ค่าเช่ารับล่วงหน้า</t>
  </si>
  <si>
    <r>
      <t>ภาษีเงินได้</t>
    </r>
    <r>
      <rPr>
        <sz val="15"/>
        <rFont val="Angsana New"/>
        <family val="1"/>
      </rPr>
      <t>จ่ายออก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</si>
  <si>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</si>
  <si>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</si>
  <si>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</si>
  <si>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</si>
  <si>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</si>
  <si>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</si>
  <si>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</si>
  <si>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</si>
  <si>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</si>
  <si>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</si>
  <si>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ของผลประโยชน์</t>
  </si>
  <si>
    <t>เดียวกัน</t>
  </si>
  <si>
    <t>ภายใต้การควบคุม</t>
  </si>
  <si>
    <t>บริษัท เซ็นทรัล รีเทล คอร์ปอเรชั่น จำกัด (มหาชน) และบริษัทย่อย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</si>
  <si>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</si>
  <si>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</si>
  <si>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</si>
  <si>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</si>
  <si>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</si>
  <si>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</si>
  <si>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</si>
  <si>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</si>
  <si>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</si>
  <si>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</si>
  <si>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(หุ้นสามัญจำนวน 6,320 ล้านหุ้น มูลค่า 1 บาทต่อหุ้น)</t>
  </si>
  <si>
    <t xml:space="preserve">    (หุ้นสามัญจำนวน 6,031 ล้านหุ้น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</si>
  <si>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</si>
  <si>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</si>
  <si>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</si>
  <si>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</si>
  <si>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รายได้เงินปันผล</t>
  </si>
  <si>
    <t>รายได้ดอกเบี้ย</t>
  </si>
  <si>
    <t xml:space="preserve">   ด้วยมูลค่ายุติธรรมผ่านกำไรขาดทุนเบ็ดเสร็จอื่น</t>
  </si>
  <si>
    <t xml:space="preserve">     ที่ใช้วิธีส่วนได้เสีย (สุทธิจากภาษี)</t>
  </si>
  <si>
    <t>เงินปันผลรับ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</si>
  <si>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</si>
  <si>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</si>
  <si>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</si>
  <si>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เงินปันผลจ่ายให้ส่วนได้เสียที่ไม่มีอำนาจควบคุม</t>
  </si>
  <si>
    <t>ผลต่างจาก</t>
  </si>
  <si>
    <t>อำนาจควบคุม</t>
  </si>
  <si>
    <t>เงินให้กู้ยืมระยะสั้น</t>
  </si>
  <si>
    <t>เงินสดจ่ายเพื่อซื้อสินทรัพย์ทางการเงินหมุนเวียนอื่น</t>
  </si>
  <si>
    <t>โอนสินทรัพย์สิทธิการใช้ไปอสังหาริมทรัพย์เพื่อการลงทุน</t>
  </si>
  <si>
    <t>หนี้สินตราสารอนุพันธ์</t>
  </si>
  <si>
    <t>หนี้สินตามสัญญาเช่า</t>
  </si>
  <si>
    <t>รวมรายการที่จะไม่ถูกจัดประเภทใหม่ ไว้ในกำไรหรือขาดทุนในภายหลัง</t>
  </si>
  <si>
    <t>สำรอง</t>
  </si>
  <si>
    <t>การแปลงค่า</t>
  </si>
  <si>
    <t>การป้องกัน</t>
  </si>
  <si>
    <t>ความเสี่ยง</t>
  </si>
  <si>
    <t>กระแสเงินสด</t>
  </si>
  <si>
    <t>การเปลี่ยนแปลง</t>
  </si>
  <si>
    <t>ในมูลค่ายุติธรรม</t>
  </si>
  <si>
    <t>รวมองค์ประกอบ</t>
  </si>
  <si>
    <t>ส่วนได้เสียที่ไม่มี</t>
  </si>
  <si>
    <t>ยังไม่ได้จัดสรร</t>
  </si>
  <si>
    <t>(กำไร) ขาดทุนจากการจำหน่ายอสังหาริมทรัพย์เพื่อการลงทุน</t>
  </si>
  <si>
    <t xml:space="preserve">เงินสดจ่ายชำระหนี้สินตามสัญญาเช่า 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</si>
  <si>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</si>
  <si>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</si>
  <si>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เงินปันผล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</si>
  <si>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</si>
  <si>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</si>
  <si>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</si>
  <si>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</si>
  <si>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</t>
  </si>
  <si>
    <t xml:space="preserve"> เงินปันผล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</si>
  <si>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</si>
  <si>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</si>
  <si>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ไว้ในกำไรหรือขาดทุนในภายหลัง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</si>
  <si>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</si>
  <si>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</si>
  <si>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ส่วนแบ่งกำไรของบริษัทร่วมและการร่วมค้าที่ใช้วิธีส่วนได้เสีย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</si>
  <si>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</si>
  <si>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</si>
  <si>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ส่วนแบ่งกำไรของบริษัทร่วมและการร่วมค้า</t>
  </si>
  <si>
    <t>เงินสดรับชำระคืนจากเงินให้กู้ยืมระยะสั้นแก่กิจการอื่น</t>
  </si>
  <si>
    <t>สินทรัพย์ตราสารอนุพันธ์</t>
  </si>
  <si>
    <t>สินทรัพย์ตราสารอนุพันธ์ระยะยาว</t>
  </si>
  <si>
    <t>กำไรจากกิจกรรมดำเนินงาน</t>
  </si>
  <si>
    <t>กำไรสำหรับงวด</t>
  </si>
  <si>
    <t xml:space="preserve">กำไรสำหรับงวด 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</si>
  <si>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</si>
  <si>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</si>
  <si>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</si>
  <si>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 xml:space="preserve">   เทียบเท่าเงินสด</t>
  </si>
  <si>
    <t>ผลกระทบของอัตราแลกเปลี่ยนที่มีต่อเงินสดและรายการ</t>
  </si>
  <si>
    <t xml:space="preserve">     ที่ดิน อาคารและอุปกรณ์ สินทรัพย์สิทธิการใช้และ</t>
  </si>
  <si>
    <t>ผลต่างจากการเปลี่ยนแปลงส่วนได้เสียที่ไม่มีอำนาจควบคุม</t>
  </si>
  <si>
    <t>ยอดคงเหลือ ณ วันที่ 1 มกราคม 2566</t>
  </si>
  <si>
    <t>ทุน</t>
  </si>
  <si>
    <t xml:space="preserve">     สินทรัพย์ไม่มีตัวตน</t>
  </si>
  <si>
    <t>เงินสดรับจากการขายบริษัทย่อยสุทธิ</t>
  </si>
  <si>
    <t>เงินสดรับจากการเสนอขายหุ้นใหม่ต่อประชาชนทั่วไปเป็นครั้งแรก</t>
  </si>
  <si>
    <t xml:space="preserve">     ของบริษัทย่อย</t>
  </si>
  <si>
    <t xml:space="preserve">   การเสนอขายหุ้นใหม่ต่อประชาชนทั่วไป</t>
  </si>
  <si>
    <t xml:space="preserve">      เป็นครั้งแรกของบริษัทย่อย</t>
  </si>
  <si>
    <t>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</si>
  <si>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</si>
  <si>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ไม่เปลี่ยนแปลง</t>
  </si>
  <si>
    <t xml:space="preserve">   การจำหน่ายส่วนได้เสียในบริษัทย่อยโดยอำนาจควบคุม</t>
  </si>
  <si>
    <t>โอนสินทรัพย์ไม่หมุนเวียนอื่นไปเงินกู้ยืมระยะยาว</t>
  </si>
  <si>
    <t>การแบ่งปันกำไร</t>
  </si>
  <si>
    <t xml:space="preserve">   เงินปันผล</t>
  </si>
  <si>
    <t>ผลขาดทุน</t>
  </si>
  <si>
    <t>เงินสดรับจากการออกหุ้นสามัญของบริษัทย่อย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</si>
  <si>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</si>
  <si>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ซึ่งอำนาจควบคุมเปลี่ยนแปลง</t>
  </si>
  <si>
    <t>ยอดคงเหลือ ณ วันที่ 1 มกราคม 2567</t>
  </si>
  <si>
    <t>ส่วนของลูกหนี้สัญญาเช่าเงินทุนที่ถึงกำหนดชำระภายในหนึ่งปี</t>
  </si>
  <si>
    <t>หุ้นกู้</t>
  </si>
  <si>
    <t>update แล้ว</t>
  </si>
  <si>
    <t>เงินสดรับจากการขายเงินลงทุนในการร่วมค้า</t>
  </si>
  <si>
    <t>รับเงินปันผล</t>
  </si>
  <si>
    <t>รับดอกเบี้ย</t>
  </si>
  <si>
    <t>งบฐานะการเงิน</t>
  </si>
  <si>
    <t>ขาดทุนจากการป้องกันความเสี่ยงกระแสเงินสด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</si>
  <si>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</si>
  <si>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</si>
  <si>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</si>
  <si>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งบการเปลี่ยนแปลงส่วนของผู้ถือหุ้น (ไม่ได้ตรวจสอบ)</t>
  </si>
  <si>
    <t>ขาดทุนจากตราสารอนุพันธ์ที่ยังไม่เกิดขึ้น</t>
  </si>
  <si>
    <t>กระแสเงินสดสุทธิใช้ไปในกิจกรรมลงทุน</t>
  </si>
  <si>
    <t>30 กันยายน</t>
  </si>
  <si>
    <t>2566 : 64,020 ล้านบาท)</t>
  </si>
  <si>
    <t>2566 : 704 ล้านบาท)</t>
  </si>
  <si>
    <t>2566 : 70,726 ล้านบาท)</t>
  </si>
  <si>
    <t>สำหรับงวดเก้าเดือนสิ้นสุดวันที่</t>
  </si>
  <si>
    <t>2566 : 196,254 ล้านบาท)</t>
  </si>
  <si>
    <t>2566 : 2,115 ล้านบาท)</t>
  </si>
  <si>
    <t>2566 : 216,514 ล้านบาท)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</si>
  <si>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</si>
  <si>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</si>
  <si>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</si>
  <si>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</si>
  <si>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เงินสดจ่ายเพื่อเพิ่มทุนในการร่วมค้า</t>
  </si>
  <si>
    <t>Q2'24</t>
  </si>
  <si>
    <t>เงินสดและรายการเทียบเท่าเงินสด ณ 30 กันยายน</t>
  </si>
  <si>
    <t xml:space="preserve">      จากการซื้อธุรกิจ</t>
  </si>
  <si>
    <t xml:space="preserve">รวมการเปลี่ยนแปลงในส่วนได้เสียในบริษัทย่อย </t>
  </si>
  <si>
    <t>เงินสดจ่ายเพื่อซื้อบริษัทย่อยสุทธิจากเงินสดที่ได้มา</t>
  </si>
  <si>
    <t>2567 : 761 ล้านบาท และ</t>
  </si>
  <si>
    <t>2567 : 2,344 ล้านบาท และ</t>
  </si>
  <si>
    <t>(กำไร) ขาดทุนจากอัตราแลกเปลี่ยนที่ยังไม่เกิดขึ้น</t>
  </si>
  <si>
    <t>เงินกู้ยืมระยะสั้นจากบุคคลหรือกิจการที่เกี่ยวข้องกัน</t>
  </si>
  <si>
    <t>ค่าใช้จ่ายภาษีเงินได้</t>
  </si>
  <si>
    <t>กำไร (ขาดทุน) สำหรับงวด</t>
  </si>
  <si>
    <t>การแบ่งปันกำไร (ขาดทุน)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</si>
  <si>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</si>
  <si>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</si>
  <si>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2567 : 64,889 ล้านบาท และ</t>
  </si>
  <si>
    <t>2567 : 72,376 ล้านบาท และ</t>
  </si>
  <si>
    <t>2567 : 203,625 ล้านบาท และ</t>
  </si>
  <si>
    <t>2567 : 225,583 ล้านบาท และ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</si>
  <si>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</si>
  <si>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</si>
  <si>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</si>
  <si>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</si>
  <si>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กำไรขาดทุนก่อนภาษีเงินได้</t>
  </si>
  <si>
    <t>กำไร (ขาดทุน) เบ็ดเสร็จอื่นสำหรับงวด - สุทธิจากภาษี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</si>
  <si>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</si>
  <si>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(กลับรายการ) ผลขาดทุนจากการด้อยค่าด้านเครดิตที่คาดว่าจะเกิดขึ้น</t>
  </si>
  <si>
    <t>กำไรขาดทุนเบ็ดเสร็จรวมสำหรับงวด</t>
  </si>
  <si>
    <t>กลับรายการผลขาดทุนจากการด้อยค่า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</si>
</sst>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trike/>
      <sz val="14"/>
      <color rgb="FFFF0000"/>
      <name val="Angsana New"/>
      <family val="1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z val="11"/>
      <color indexed="8"/>
      <name val="Tahoma"/>
      <family val="2"/>
      <charset val="222"/>
    </font>
    <font>
      <sz val="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5" fillId="0" borderId="0" applyFill="0" applyBorder="0" applyAlignment="0" applyProtection="0"/>
    <xf numFmtId="9" fontId="3" fillId="0" borderId="0" applyFont="0" applyFill="0" applyBorder="0" applyAlignment="0" applyProtection="0"/>
    <xf numFmtId="165" fontId="15" fillId="0" borderId="0" applyFill="0" applyBorder="0" applyAlignment="0" applyProtection="0"/>
  </cellStyleXfs>
  <cellXfs count="278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5" fontId="3" fillId="0" borderId="4" xfId="1" applyFont="1" applyFill="1" applyBorder="1" applyAlignment="1"/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166" fontId="3" fillId="0" borderId="0" xfId="1" applyNumberFormat="1" applyFont="1" applyFill="1" applyAlignment="1"/>
    <xf numFmtId="166" fontId="4" fillId="0" borderId="2" xfId="1" applyNumberFormat="1" applyFont="1" applyFill="1" applyBorder="1" applyAlignment="1"/>
    <xf numFmtId="166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2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165" fontId="3" fillId="0" borderId="0" xfId="1" applyFont="1" applyFill="1" applyBorder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0" fontId="5" fillId="0" borderId="0" xfId="0" applyFont="1" applyFill="1" applyAlignment="1"/>
    <xf numFmtId="0" fontId="0" fillId="0" borderId="0" xfId="0" applyFont="1" applyFill="1" applyBorder="1" applyAlignment="1"/>
    <xf numFmtId="166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7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5" fontId="0" fillId="0" borderId="0" xfId="1" applyFont="1" applyFill="1" applyAlignment="1"/>
    <xf numFmtId="165" fontId="0" fillId="0" borderId="4" xfId="1" applyFont="1" applyFill="1" applyBorder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5" fontId="0" fillId="0" borderId="0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3" fillId="0" borderId="0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4" fillId="0" borderId="0" xfId="1" applyFont="1" applyFill="1" applyBorder="1" applyAlignment="1"/>
    <xf numFmtId="165" fontId="4" fillId="0" borderId="0" xfId="1" applyFont="1" applyFill="1" applyAlignment="1"/>
    <xf numFmtId="165" fontId="4" fillId="0" borderId="0" xfId="1" applyFont="1" applyFill="1" applyAlignment="1">
      <alignment horizontal="center"/>
    </xf>
    <xf numFmtId="165" fontId="17" fillId="0" borderId="0" xfId="1" applyFont="1" applyFill="1" applyAlignment="1">
      <alignment horizontal="left"/>
    </xf>
    <xf numFmtId="165" fontId="18" fillId="0" borderId="0" xfId="1" applyFont="1" applyFill="1" applyAlignment="1">
      <alignment horizontal="left"/>
    </xf>
    <xf numFmtId="165" fontId="18" fillId="0" borderId="0" xfId="1" applyFont="1" applyFill="1" applyAlignment="1">
      <alignment horizontal="center"/>
    </xf>
    <xf numFmtId="165" fontId="4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left"/>
    </xf>
    <xf numFmtId="164" fontId="18" fillId="0" borderId="0" xfId="1" applyNumberFormat="1" applyFont="1" applyFill="1" applyAlignment="1">
      <alignment horizontal="left"/>
    </xf>
    <xf numFmtId="164" fontId="18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4" xfId="1" applyNumberFormat="1" applyFont="1" applyFill="1" applyBorder="1" applyAlignment="1"/>
    <xf numFmtId="165" fontId="4" fillId="0" borderId="4" xfId="1" applyFont="1" applyFill="1" applyBorder="1" applyAlignment="1"/>
    <xf numFmtId="164" fontId="4" fillId="0" borderId="1" xfId="1" applyNumberFormat="1" applyFont="1" applyFill="1" applyBorder="1" applyAlignment="1"/>
    <xf numFmtId="164" fontId="4" fillId="0" borderId="5" xfId="1" applyNumberFormat="1" applyFont="1" applyFill="1" applyBorder="1" applyAlignment="1"/>
    <xf numFmtId="164" fontId="4" fillId="0" borderId="0" xfId="1" applyNumberFormat="1" applyFont="1" applyFill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0" fontId="8" fillId="0" borderId="0" xfId="0" applyFont="1" applyFill="1" applyAlignment="1">
      <alignment horizontal="left" indent="2"/>
    </xf>
    <xf numFmtId="166" fontId="7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4" xfId="1" applyNumberFormat="1" applyFont="1" applyFill="1" applyBorder="1" applyAlignment="1"/>
    <xf numFmtId="165" fontId="0" fillId="0" borderId="0" xfId="1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164" fontId="0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center"/>
    </xf>
    <xf numFmtId="0" fontId="0" fillId="0" borderId="0" xfId="0" applyFont="1" applyFill="1"/>
    <xf numFmtId="165" fontId="3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5" fontId="4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2" fontId="8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6" fontId="0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left"/>
    </xf>
    <xf numFmtId="0" fontId="20" fillId="0" borderId="0" xfId="0" applyFont="1" applyFill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3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4" fillId="0" borderId="3" xfId="1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4" fillId="0" borderId="0" xfId="1" applyNumberFormat="1" applyFont="1" applyFill="1" applyAlignment="1"/>
    <xf numFmtId="166" fontId="0" fillId="0" borderId="4" xfId="1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/>
    <xf numFmtId="0" fontId="21" fillId="0" borderId="0" xfId="0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 inden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5" fontId="4" fillId="0" borderId="1" xfId="1" applyNumberFormat="1" applyFont="1" applyFill="1" applyBorder="1" applyAlignment="1"/>
    <xf numFmtId="165" fontId="4" fillId="0" borderId="1" xfId="1" applyFont="1" applyFill="1" applyBorder="1" applyAlignment="1"/>
    <xf numFmtId="0" fontId="5" fillId="0" borderId="0" xfId="0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4" fillId="0" borderId="0" xfId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0" fillId="0" borderId="0" xfId="0" applyNumberFormat="1"/>
    <xf numFmtId="37" fontId="4" fillId="0" borderId="0" xfId="0" applyNumberFormat="1" applyFont="1"/>
    <xf numFmtId="37" fontId="0" fillId="0" borderId="0" xfId="1" applyNumberFormat="1" applyFont="1" applyFill="1" applyBorder="1" applyAlignment="1"/>
    <xf numFmtId="166" fontId="4" fillId="0" borderId="4" xfId="1" applyNumberFormat="1" applyFont="1" applyFill="1" applyBorder="1" applyAlignment="1"/>
    <xf numFmtId="164" fontId="0" fillId="0" borderId="1" xfId="1" applyNumberFormat="1" applyFont="1" applyFill="1" applyBorder="1" applyAlignment="1"/>
    <xf numFmtId="166" fontId="0" fillId="0" borderId="0" xfId="0" applyNumberFormat="1"/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indent="1"/>
    </xf>
    <xf numFmtId="164" fontId="0" fillId="0" borderId="0" xfId="1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164" fontId="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6" fontId="7" fillId="0" borderId="0" xfId="2" applyNumberFormat="1" applyFont="1" applyFill="1" applyAlignment="1">
      <alignment horizontal="right" vertical="center"/>
    </xf>
    <xf numFmtId="165" fontId="5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4" fillId="0" borderId="0" xfId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9" fontId="4" fillId="0" borderId="0" xfId="5" applyFont="1" applyFill="1" applyAlignment="1"/>
    <xf numFmtId="10" fontId="4" fillId="0" borderId="0" xfId="1" applyNumberFormat="1" applyFont="1" applyFill="1" applyAlignment="1"/>
    <xf numFmtId="9" fontId="0" fillId="0" borderId="0" xfId="5" applyFont="1" applyFill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6" fontId="4" fillId="0" borderId="1" xfId="1" applyNumberFormat="1" applyFont="1" applyFill="1" applyBorder="1"/>
    <xf numFmtId="166" fontId="4" fillId="0" borderId="0" xfId="1" applyNumberFormat="1" applyFont="1" applyFill="1" applyBorder="1"/>
    <xf numFmtId="0" fontId="6" fillId="0" borderId="0" xfId="0" applyFont="1" applyAlignment="1">
      <alignment horizontal="left" vertical="top"/>
    </xf>
    <xf numFmtId="166" fontId="4" fillId="0" borderId="6" xfId="1" applyNumberFormat="1" applyFont="1" applyFill="1" applyBorder="1" applyAlignment="1"/>
    <xf numFmtId="0" fontId="9" fillId="0" borderId="0" xfId="0" applyFont="1" applyFill="1" applyAlignment="1">
      <alignment horizontal="center"/>
    </xf>
    <xf numFmtId="166" fontId="8" fillId="0" borderId="0" xfId="1" applyNumberFormat="1" applyFont="1" applyFill="1" applyAlignment="1"/>
    <xf numFmtId="166" fontId="8" fillId="0" borderId="0" xfId="1" applyNumberFormat="1" applyFont="1" applyFill="1" applyBorder="1" applyAlignment="1"/>
    <xf numFmtId="37" fontId="7" fillId="0" borderId="0" xfId="0" applyNumberFormat="1" applyFont="1" applyAlignment="1">
      <alignment horizontal="right"/>
    </xf>
    <xf numFmtId="166" fontId="8" fillId="0" borderId="0" xfId="6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5" fontId="4" fillId="0" borderId="0" xfId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8" fillId="0" borderId="0" xfId="0" applyNumberFormat="1" applyFont="1" applyFill="1" applyAlignment="1"/>
    <xf numFmtId="165" fontId="13" fillId="0" borderId="0" xfId="1" applyFont="1" applyFill="1" applyAlignment="1"/>
    <xf numFmtId="165" fontId="8" fillId="0" borderId="0" xfId="1" applyFont="1" applyFill="1" applyAlignment="1"/>
    <xf numFmtId="165" fontId="7" fillId="0" borderId="0" xfId="1" applyFont="1" applyFill="1" applyAlignment="1"/>
    <xf numFmtId="165" fontId="7" fillId="0" borderId="0" xfId="1" applyFont="1" applyFill="1" applyAlignment="1">
      <alignment horizontal="center"/>
    </xf>
    <xf numFmtId="165" fontId="8" fillId="0" borderId="0" xfId="1" applyFont="1" applyFill="1" applyAlignment="1">
      <alignment horizontal="center"/>
    </xf>
    <xf numFmtId="0" fontId="5" fillId="0" borderId="0" xfId="0" applyFont="1" applyAlignment="1">
      <alignment horizontal="center"/>
    </xf>
    <xf numFmtId="165" fontId="0" fillId="0" borderId="0" xfId="1" applyFont="1"/>
    <xf numFmtId="43" fontId="0" fillId="0" borderId="0" xfId="0" applyNumberFormat="1"/>
    <xf numFmtId="166" fontId="0" fillId="0" borderId="2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6" fontId="8" fillId="0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0" fillId="0" borderId="0" xfId="1" applyNumberFormat="1" applyFont="1" applyFill="1" applyAlignment="1">
      <alignment horizontal="center"/>
    </xf>
    <xf numFmtId="165" fontId="0" fillId="0" borderId="0" xfId="1" applyFont="1" applyFill="1" applyAlignment="1">
      <alignment horizontal="center" wrapText="1"/>
    </xf>
    <xf numFmtId="165" fontId="4" fillId="0" borderId="0" xfId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7">
    <cellStyle name="Comma" xfId="1" builtinId="3"/>
    <cellStyle name="Comma 10 3" xfId="3" xr:uid="{3EF4DA7B-8393-43B3-A031-400C7E01F717}"/>
    <cellStyle name="Comma 101" xfId="6" xr:uid="{34BBF4F9-4B05-4A0C-8CB8-D7D56CA90219}"/>
    <cellStyle name="Comma 2" xfId="2" xr:uid="{00000000-0005-0000-0000-000001000000}"/>
    <cellStyle name="Comma 290" xfId="4" xr:uid="{CDA6AD7E-E0B6-4448-BCD1-4C5358210259}"/>
    <cellStyle name="Normal" xfId="0" builtinId="0"/>
    <cellStyle name="Percent" xfId="5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2"/>
  <sheetViews>
    <sheetView view="pageBreakPreview" topLeftCell="A90" zoomScaleNormal="100" zoomScaleSheetLayoutView="100" workbookViewId="0">
      <selection activeCell="A98" sqref="A98"/>
    </sheetView>
  </sheetViews>
  <sheetFormatPr defaultColWidth="9.09765625" defaultRowHeight="21.5" x14ac:dyDescent="0.65"/>
  <cols>
    <col min="1" max="1" width="58.3984375" style="134" customWidth="1"/>
    <col min="2" max="2" width="9.69921875" bestFit="1" customWidth="1"/>
    <col min="3" max="3" width="1.3984375" customWidth="1"/>
    <col min="4" max="4" width="16.3984375" customWidth="1"/>
    <col min="5" max="5" width="1.09765625" customWidth="1"/>
    <col min="6" max="6" width="16.3984375" customWidth="1"/>
    <col min="7" max="7" width="1.09765625" customWidth="1"/>
    <col min="8" max="8" width="16.3984375" customWidth="1"/>
    <col min="9" max="9" width="1.09765625" customWidth="1"/>
    <col min="10" max="10" width="16.3984375" customWidth="1"/>
    <col min="11" max="11" width="19.69921875" style="249" customWidth="1"/>
    <col min="12" max="12" width="13.59765625" bestFit="1" customWidth="1"/>
    <col min="13" max="13" width="15.3984375" customWidth="1"/>
  </cols>
  <sheetData>
    <row r="1" spans="1:10" ht="21.5" customHeight="1" x14ac:dyDescent="0.65">
      <c r="A1" s="202" t="s">
        <v>137</v>
      </c>
    </row>
    <row r="2" spans="1:10" ht="21.5" customHeight="1" x14ac:dyDescent="0.7">
      <c r="A2" s="133" t="s">
        <v>240</v>
      </c>
    </row>
    <row r="3" spans="1:10" ht="21.5" customHeight="1" x14ac:dyDescent="0.7">
      <c r="A3" s="133"/>
    </row>
    <row r="4" spans="1:10" ht="21.5" customHeight="1" x14ac:dyDescent="0.7">
      <c r="B4" s="135"/>
      <c r="C4" s="135"/>
      <c r="D4" s="255" t="s">
        <v>90</v>
      </c>
      <c r="E4" s="255"/>
      <c r="F4" s="255"/>
      <c r="G4" s="215"/>
      <c r="H4" s="255" t="s">
        <v>91</v>
      </c>
      <c r="I4" s="255"/>
      <c r="J4" s="255"/>
    </row>
    <row r="5" spans="1:10" ht="21.5" customHeight="1" x14ac:dyDescent="0.7">
      <c r="B5" s="135"/>
      <c r="C5" s="135"/>
      <c r="D5" s="135" t="s">
        <v>248</v>
      </c>
      <c r="E5" s="135"/>
      <c r="F5" s="135" t="s">
        <v>62</v>
      </c>
      <c r="G5" s="215"/>
      <c r="H5" s="135" t="s">
        <v>248</v>
      </c>
      <c r="I5" s="135"/>
      <c r="J5" s="135" t="s">
        <v>62</v>
      </c>
    </row>
    <row r="6" spans="1:10" ht="21.5" customHeight="1" x14ac:dyDescent="0.7">
      <c r="A6" s="133" t="s">
        <v>0</v>
      </c>
      <c r="B6" s="216" t="s">
        <v>1</v>
      </c>
      <c r="C6" s="216"/>
      <c r="D6" s="135">
        <v>2567</v>
      </c>
      <c r="E6" s="135"/>
      <c r="F6" s="135">
        <v>2566</v>
      </c>
      <c r="G6" s="135"/>
      <c r="H6" s="135">
        <v>2567</v>
      </c>
      <c r="I6" s="135"/>
      <c r="J6" s="135">
        <v>2566</v>
      </c>
    </row>
    <row r="7" spans="1:10" ht="21.5" customHeight="1" x14ac:dyDescent="0.7">
      <c r="A7" s="133"/>
      <c r="B7" s="216"/>
      <c r="C7" s="216"/>
      <c r="D7" s="135" t="s">
        <v>64</v>
      </c>
      <c r="F7" s="137"/>
      <c r="G7" s="135"/>
      <c r="H7" s="135" t="s">
        <v>64</v>
      </c>
      <c r="I7" s="135"/>
      <c r="J7" s="137"/>
    </row>
    <row r="8" spans="1:10" ht="21.5" customHeight="1" x14ac:dyDescent="0.65">
      <c r="A8" s="203"/>
      <c r="B8" s="135"/>
      <c r="C8" s="135"/>
      <c r="D8" s="256" t="s">
        <v>92</v>
      </c>
      <c r="E8" s="256"/>
      <c r="F8" s="256"/>
      <c r="G8" s="256"/>
      <c r="H8" s="256"/>
      <c r="I8" s="256"/>
      <c r="J8" s="256"/>
    </row>
    <row r="9" spans="1:10" ht="21.5" customHeight="1" x14ac:dyDescent="0.7">
      <c r="A9" s="138" t="s">
        <v>2</v>
      </c>
      <c r="B9" s="216"/>
      <c r="C9" s="216"/>
    </row>
    <row r="10" spans="1:10" ht="21.5" customHeight="1" x14ac:dyDescent="0.65">
      <c r="A10" s="134" t="s">
        <v>3</v>
      </c>
      <c r="B10" s="216"/>
      <c r="C10" s="216"/>
      <c r="D10" s="50">
        <v>6732034316</v>
      </c>
      <c r="E10" s="178"/>
      <c r="F10" s="50">
        <v>14371231842</v>
      </c>
      <c r="G10" s="178"/>
      <c r="H10" s="50">
        <v>315947901</v>
      </c>
      <c r="I10" s="178"/>
      <c r="J10" s="50">
        <v>2482832467</v>
      </c>
    </row>
    <row r="11" spans="1:10" ht="21.5" customHeight="1" x14ac:dyDescent="0.65">
      <c r="A11" s="134" t="s">
        <v>138</v>
      </c>
      <c r="B11" s="239">
        <v>11</v>
      </c>
      <c r="C11" s="216"/>
      <c r="D11" s="50">
        <v>477567957</v>
      </c>
      <c r="E11" s="178"/>
      <c r="F11" s="50">
        <v>442394922</v>
      </c>
      <c r="G11" s="178"/>
      <c r="H11" s="50">
        <v>0</v>
      </c>
      <c r="I11" s="70"/>
      <c r="J11" s="50">
        <v>0</v>
      </c>
    </row>
    <row r="12" spans="1:10" ht="21.5" customHeight="1" x14ac:dyDescent="0.65">
      <c r="A12" s="134" t="s">
        <v>26</v>
      </c>
      <c r="B12" s="239">
        <v>3</v>
      </c>
      <c r="C12" s="216"/>
      <c r="D12" s="50">
        <v>5027225545</v>
      </c>
      <c r="E12" s="178"/>
      <c r="F12" s="50">
        <v>5544700213</v>
      </c>
      <c r="G12" s="178"/>
      <c r="H12" s="50">
        <v>656660296</v>
      </c>
      <c r="I12" s="178"/>
      <c r="J12" s="50">
        <v>529661532</v>
      </c>
    </row>
    <row r="13" spans="1:10" ht="21.5" customHeight="1" x14ac:dyDescent="0.65">
      <c r="A13" s="134" t="s">
        <v>139</v>
      </c>
      <c r="B13" s="239">
        <v>3</v>
      </c>
      <c r="C13" s="216"/>
      <c r="D13" s="50">
        <v>10982714513</v>
      </c>
      <c r="E13" s="178"/>
      <c r="F13" s="50">
        <v>12692989674</v>
      </c>
      <c r="G13" s="178"/>
      <c r="H13" s="50">
        <v>550740465</v>
      </c>
      <c r="I13" s="178"/>
      <c r="J13" s="50">
        <v>498061268</v>
      </c>
    </row>
    <row r="14" spans="1:10" ht="21.5" customHeight="1" x14ac:dyDescent="0.65">
      <c r="A14" s="134" t="s">
        <v>165</v>
      </c>
      <c r="B14" s="239">
        <v>3</v>
      </c>
      <c r="C14" s="216"/>
      <c r="D14" s="50">
        <v>137045842</v>
      </c>
      <c r="E14" s="178"/>
      <c r="F14" s="50">
        <v>42495139</v>
      </c>
      <c r="G14" s="178"/>
      <c r="H14" s="50">
        <v>39126951478</v>
      </c>
      <c r="I14" s="178"/>
      <c r="J14" s="50">
        <v>28854812228</v>
      </c>
    </row>
    <row r="15" spans="1:10" ht="21.5" customHeight="1" x14ac:dyDescent="0.65">
      <c r="A15" s="134" t="s">
        <v>234</v>
      </c>
      <c r="B15" s="239">
        <v>3</v>
      </c>
      <c r="C15" s="239"/>
      <c r="D15" s="50">
        <v>36514554</v>
      </c>
      <c r="E15" s="178"/>
      <c r="F15" s="50">
        <v>35206684</v>
      </c>
      <c r="G15" s="178"/>
      <c r="H15" s="50">
        <v>0</v>
      </c>
      <c r="I15" s="178"/>
      <c r="J15" s="50">
        <v>0</v>
      </c>
    </row>
    <row r="16" spans="1:10" ht="21.5" customHeight="1" x14ac:dyDescent="0.65">
      <c r="A16" s="134" t="s">
        <v>4</v>
      </c>
      <c r="B16" s="239"/>
      <c r="C16" s="216"/>
      <c r="D16" s="50">
        <v>46455525220</v>
      </c>
      <c r="E16" s="178"/>
      <c r="F16" s="50">
        <v>46412520273</v>
      </c>
      <c r="G16" s="178"/>
      <c r="H16" s="50">
        <v>0</v>
      </c>
      <c r="I16" s="70"/>
      <c r="J16" s="50">
        <v>0</v>
      </c>
    </row>
    <row r="17" spans="1:10" ht="21.5" customHeight="1" x14ac:dyDescent="0.65">
      <c r="A17" s="134" t="s">
        <v>202</v>
      </c>
      <c r="B17" s="239">
        <v>11</v>
      </c>
      <c r="C17" s="216"/>
      <c r="D17" s="50">
        <v>81494546</v>
      </c>
      <c r="E17" s="178"/>
      <c r="F17" s="50">
        <v>124738440</v>
      </c>
      <c r="G17" s="178"/>
      <c r="H17" s="50">
        <v>81494545</v>
      </c>
      <c r="I17" s="70"/>
      <c r="J17" s="50">
        <v>119622178</v>
      </c>
    </row>
    <row r="18" spans="1:10" ht="21.5" customHeight="1" x14ac:dyDescent="0.65">
      <c r="A18" s="134" t="s">
        <v>5</v>
      </c>
      <c r="B18" s="216"/>
      <c r="C18" s="216"/>
      <c r="D18" s="50">
        <v>237917141</v>
      </c>
      <c r="E18" s="178"/>
      <c r="F18" s="50">
        <v>289491399</v>
      </c>
      <c r="G18" s="178"/>
      <c r="H18" s="50">
        <v>0</v>
      </c>
      <c r="I18" s="70"/>
      <c r="J18" s="50">
        <v>0</v>
      </c>
    </row>
    <row r="19" spans="1:10" ht="21.5" customHeight="1" x14ac:dyDescent="0.7">
      <c r="A19" s="136" t="s">
        <v>6</v>
      </c>
      <c r="B19" s="216"/>
      <c r="C19" s="216"/>
      <c r="D19" s="94">
        <f>SUM(D10:D18)</f>
        <v>70168039634</v>
      </c>
      <c r="E19" s="95"/>
      <c r="F19" s="94">
        <f>SUM(F10:F18)</f>
        <v>79955768586</v>
      </c>
      <c r="G19" s="95"/>
      <c r="H19" s="94">
        <f>SUM(H10:H18)</f>
        <v>40731794685</v>
      </c>
      <c r="I19" s="95"/>
      <c r="J19" s="94">
        <f>SUM(J10:J18)</f>
        <v>32484989673</v>
      </c>
    </row>
    <row r="20" spans="1:10" x14ac:dyDescent="0.65">
      <c r="B20" s="178"/>
      <c r="C20" s="216"/>
      <c r="D20" s="60"/>
      <c r="E20" s="70"/>
      <c r="F20" s="60"/>
      <c r="G20" s="70"/>
      <c r="H20" s="60"/>
      <c r="I20" s="70"/>
      <c r="J20" s="60"/>
    </row>
    <row r="21" spans="1:10" ht="21.5" customHeight="1" x14ac:dyDescent="0.7">
      <c r="A21" s="138" t="s">
        <v>7</v>
      </c>
      <c r="B21" s="139"/>
      <c r="C21" s="216"/>
      <c r="E21" s="178"/>
      <c r="G21" s="178"/>
      <c r="H21" s="178"/>
      <c r="I21" s="178"/>
      <c r="J21" s="178"/>
    </row>
    <row r="22" spans="1:10" ht="21.5" customHeight="1" x14ac:dyDescent="0.65">
      <c r="A22" s="140" t="s">
        <v>34</v>
      </c>
      <c r="B22" s="223"/>
      <c r="C22" s="216"/>
      <c r="D22" s="50">
        <v>0</v>
      </c>
      <c r="E22" s="73"/>
      <c r="F22" s="50">
        <v>0</v>
      </c>
      <c r="G22" s="73"/>
      <c r="H22" s="50">
        <v>128274347265</v>
      </c>
      <c r="I22" s="73"/>
      <c r="J22" s="50">
        <v>128274347225</v>
      </c>
    </row>
    <row r="23" spans="1:10" ht="19.5" customHeight="1" x14ac:dyDescent="0.65">
      <c r="A23" s="140" t="s">
        <v>83</v>
      </c>
      <c r="B23" s="223"/>
      <c r="C23" s="216"/>
      <c r="D23" s="50">
        <v>600785102.07100582</v>
      </c>
      <c r="E23" s="73"/>
      <c r="F23" s="50">
        <v>569894500</v>
      </c>
      <c r="G23" s="73"/>
      <c r="H23" s="50">
        <v>52501000</v>
      </c>
      <c r="I23" s="73"/>
      <c r="J23" s="50">
        <v>52501000</v>
      </c>
    </row>
    <row r="24" spans="1:10" ht="21.5" customHeight="1" x14ac:dyDescent="0.65">
      <c r="A24" s="140" t="s">
        <v>84</v>
      </c>
      <c r="B24" s="223">
        <v>4</v>
      </c>
      <c r="C24" s="216"/>
      <c r="D24" s="50">
        <v>5695066595.9289942</v>
      </c>
      <c r="E24" s="73"/>
      <c r="F24" s="50">
        <v>5744378730</v>
      </c>
      <c r="G24" s="73"/>
      <c r="H24" s="50">
        <v>0</v>
      </c>
      <c r="I24" s="73"/>
      <c r="J24" s="50">
        <v>0</v>
      </c>
    </row>
    <row r="25" spans="1:10" ht="21.5" customHeight="1" x14ac:dyDescent="0.65">
      <c r="A25" s="134" t="s">
        <v>140</v>
      </c>
      <c r="B25" s="223">
        <v>11</v>
      </c>
      <c r="C25" s="216"/>
      <c r="D25" s="50">
        <v>2401796115</v>
      </c>
      <c r="E25" s="73"/>
      <c r="F25" s="50">
        <v>2186132751</v>
      </c>
      <c r="G25" s="73"/>
      <c r="H25" s="50">
        <v>15989069</v>
      </c>
      <c r="I25" s="73"/>
      <c r="J25" s="50">
        <v>16291587</v>
      </c>
    </row>
    <row r="26" spans="1:10" ht="21.5" customHeight="1" x14ac:dyDescent="0.65">
      <c r="A26" s="134" t="s">
        <v>141</v>
      </c>
      <c r="B26" s="223">
        <v>3</v>
      </c>
      <c r="C26" s="216"/>
      <c r="D26" s="50">
        <v>2246290865</v>
      </c>
      <c r="E26" s="73"/>
      <c r="F26" s="50">
        <v>2198922335</v>
      </c>
      <c r="G26" s="73"/>
      <c r="H26" s="50">
        <v>0</v>
      </c>
      <c r="I26" s="73"/>
      <c r="J26" s="50">
        <v>0</v>
      </c>
    </row>
    <row r="27" spans="1:10" ht="21.5" customHeight="1" x14ac:dyDescent="0.65">
      <c r="A27" s="134" t="s">
        <v>33</v>
      </c>
      <c r="B27" s="223">
        <v>5</v>
      </c>
      <c r="C27" s="216"/>
      <c r="D27" s="50">
        <v>17776762300</v>
      </c>
      <c r="E27" s="73"/>
      <c r="F27" s="50">
        <v>17689246209</v>
      </c>
      <c r="G27" s="73"/>
      <c r="H27" s="50">
        <v>0</v>
      </c>
      <c r="I27" s="73"/>
      <c r="J27" s="50">
        <v>0</v>
      </c>
    </row>
    <row r="28" spans="1:10" ht="21.5" customHeight="1" x14ac:dyDescent="0.65">
      <c r="A28" s="134" t="s">
        <v>31</v>
      </c>
      <c r="B28" s="223">
        <v>6</v>
      </c>
      <c r="C28" s="216"/>
      <c r="D28" s="50">
        <v>64979222846</v>
      </c>
      <c r="E28" s="73"/>
      <c r="F28" s="50">
        <v>57496652132</v>
      </c>
      <c r="G28" s="73"/>
      <c r="H28" s="50">
        <v>17952886</v>
      </c>
      <c r="I28" s="73"/>
      <c r="J28" s="50">
        <v>22080401</v>
      </c>
    </row>
    <row r="29" spans="1:10" ht="21.5" customHeight="1" x14ac:dyDescent="0.65">
      <c r="A29" s="134" t="s">
        <v>142</v>
      </c>
      <c r="B29" s="223">
        <v>7</v>
      </c>
      <c r="C29" s="216"/>
      <c r="D29" s="50">
        <v>61034779477</v>
      </c>
      <c r="E29" s="73"/>
      <c r="F29" s="50">
        <v>61724171594</v>
      </c>
      <c r="G29" s="73"/>
      <c r="H29" s="50">
        <v>252081631</v>
      </c>
      <c r="I29" s="73"/>
      <c r="J29" s="50">
        <v>245095725</v>
      </c>
    </row>
    <row r="30" spans="1:10" ht="21.5" customHeight="1" x14ac:dyDescent="0.65">
      <c r="A30" s="134" t="s">
        <v>48</v>
      </c>
      <c r="B30" s="223"/>
      <c r="C30" s="216"/>
      <c r="D30" s="50">
        <v>35476809966</v>
      </c>
      <c r="E30" s="73"/>
      <c r="F30" s="50">
        <v>37120791192</v>
      </c>
      <c r="G30" s="73"/>
      <c r="H30" s="50">
        <v>0</v>
      </c>
      <c r="I30" s="73"/>
      <c r="J30" s="50">
        <v>0</v>
      </c>
    </row>
    <row r="31" spans="1:10" ht="21.5" customHeight="1" x14ac:dyDescent="0.65">
      <c r="A31" s="134" t="s">
        <v>143</v>
      </c>
      <c r="B31" s="223"/>
      <c r="C31" s="216"/>
      <c r="D31" s="50">
        <v>9923866127</v>
      </c>
      <c r="E31" s="73"/>
      <c r="F31" s="50">
        <v>9969725556</v>
      </c>
      <c r="G31" s="73"/>
      <c r="H31" s="50">
        <v>190111216</v>
      </c>
      <c r="I31" s="73"/>
      <c r="J31" s="50">
        <v>194794389</v>
      </c>
    </row>
    <row r="32" spans="1:10" ht="21.5" customHeight="1" x14ac:dyDescent="0.65">
      <c r="A32" s="134" t="s">
        <v>8</v>
      </c>
      <c r="B32" s="223"/>
      <c r="C32" s="216"/>
      <c r="D32" s="50">
        <v>4580987668</v>
      </c>
      <c r="E32" s="180"/>
      <c r="F32" s="50">
        <v>4807233559</v>
      </c>
      <c r="G32" s="180"/>
      <c r="H32" s="50">
        <v>11518832</v>
      </c>
      <c r="I32" s="178"/>
      <c r="J32" s="50">
        <v>12664875</v>
      </c>
    </row>
    <row r="33" spans="1:10" ht="21.5" customHeight="1" x14ac:dyDescent="0.65">
      <c r="A33" s="134" t="s">
        <v>203</v>
      </c>
      <c r="B33" s="223">
        <v>11</v>
      </c>
      <c r="C33" s="216"/>
      <c r="D33" s="50">
        <v>41769498</v>
      </c>
      <c r="E33" s="180"/>
      <c r="F33" s="50">
        <v>3938126</v>
      </c>
      <c r="G33" s="180"/>
      <c r="H33" s="50">
        <v>41769498</v>
      </c>
      <c r="I33" s="178"/>
      <c r="J33" s="50">
        <v>3938127</v>
      </c>
    </row>
    <row r="34" spans="1:10" ht="21.5" customHeight="1" x14ac:dyDescent="0.65">
      <c r="A34" s="134" t="s">
        <v>9</v>
      </c>
      <c r="B34" s="139"/>
      <c r="C34" s="216"/>
      <c r="D34" s="50">
        <v>8487360173</v>
      </c>
      <c r="E34" s="180"/>
      <c r="F34" s="50">
        <v>7630251044</v>
      </c>
      <c r="G34" s="180"/>
      <c r="H34" s="50">
        <v>374224479</v>
      </c>
      <c r="I34" s="178"/>
      <c r="J34" s="50">
        <v>444265830</v>
      </c>
    </row>
    <row r="35" spans="1:10" ht="21" customHeight="1" x14ac:dyDescent="0.7">
      <c r="A35" s="136" t="s">
        <v>10</v>
      </c>
      <c r="B35" s="139"/>
      <c r="C35" s="216"/>
      <c r="D35" s="94">
        <f>SUM(D22:D34)</f>
        <v>213245496733</v>
      </c>
      <c r="E35" s="95"/>
      <c r="F35" s="94">
        <f>SUM(F22:F34)</f>
        <v>207141337728</v>
      </c>
      <c r="G35" s="95"/>
      <c r="H35" s="94">
        <f>SUM(H22:H34)</f>
        <v>129230495876</v>
      </c>
      <c r="I35" s="95"/>
      <c r="J35" s="94">
        <f>SUM(J22:J34)</f>
        <v>129265979159</v>
      </c>
    </row>
    <row r="36" spans="1:10" ht="21" customHeight="1" x14ac:dyDescent="0.7">
      <c r="A36" s="136"/>
      <c r="B36" s="139"/>
      <c r="C36" s="216"/>
      <c r="D36" s="179"/>
      <c r="E36" s="179"/>
      <c r="F36" s="179"/>
      <c r="G36" s="179"/>
      <c r="H36" s="179"/>
      <c r="I36" s="179"/>
      <c r="J36" s="179"/>
    </row>
    <row r="37" spans="1:10" ht="22.5" thickBot="1" x14ac:dyDescent="0.75">
      <c r="A37" s="136" t="s">
        <v>11</v>
      </c>
      <c r="B37" s="139"/>
      <c r="C37" s="216"/>
      <c r="D37" s="224">
        <f>D19+D35</f>
        <v>283413536367</v>
      </c>
      <c r="E37" s="225"/>
      <c r="F37" s="224">
        <f>F19+F35</f>
        <v>287097106314</v>
      </c>
      <c r="G37" s="225"/>
      <c r="H37" s="224">
        <f>H35+H19</f>
        <v>169962290561</v>
      </c>
      <c r="I37" s="225"/>
      <c r="J37" s="224">
        <f>J35+J19</f>
        <v>161750968832</v>
      </c>
    </row>
    <row r="38" spans="1:10" ht="21.5" customHeight="1" thickTop="1" x14ac:dyDescent="0.7">
      <c r="A38" s="204"/>
      <c r="B38" s="216"/>
      <c r="C38" s="216"/>
      <c r="D38" s="179"/>
      <c r="E38" s="179"/>
      <c r="F38" s="179"/>
      <c r="G38" s="179"/>
      <c r="H38" s="179"/>
      <c r="I38" s="179"/>
      <c r="J38" s="179"/>
    </row>
    <row r="39" spans="1:10" ht="21.5" customHeight="1" x14ac:dyDescent="0.65">
      <c r="A39" s="202" t="s">
        <v>137</v>
      </c>
    </row>
    <row r="40" spans="1:10" ht="21.5" customHeight="1" x14ac:dyDescent="0.7">
      <c r="A40" s="133" t="s">
        <v>240</v>
      </c>
    </row>
    <row r="41" spans="1:10" ht="21.5" customHeight="1" x14ac:dyDescent="0.7">
      <c r="A41" s="133"/>
    </row>
    <row r="42" spans="1:10" ht="21.5" customHeight="1" x14ac:dyDescent="0.7">
      <c r="A42" s="203"/>
      <c r="B42" s="135"/>
      <c r="C42" s="135"/>
      <c r="D42" s="255" t="s">
        <v>90</v>
      </c>
      <c r="E42" s="255"/>
      <c r="F42" s="255"/>
      <c r="G42" s="215"/>
      <c r="H42" s="255" t="s">
        <v>91</v>
      </c>
      <c r="I42" s="255"/>
      <c r="J42" s="255"/>
    </row>
    <row r="43" spans="1:10" ht="21.5" customHeight="1" x14ac:dyDescent="0.7">
      <c r="B43" s="135"/>
      <c r="C43" s="135"/>
      <c r="D43" s="135" t="str">
        <f>D5</f>
        <v>30 กันยายน</v>
      </c>
      <c r="E43" s="135"/>
      <c r="F43" s="135" t="s">
        <v>62</v>
      </c>
      <c r="G43" s="215"/>
      <c r="H43" s="135" t="str">
        <f>H5</f>
        <v>30 กันยายน</v>
      </c>
      <c r="I43" s="135"/>
      <c r="J43" s="135" t="s">
        <v>62</v>
      </c>
    </row>
    <row r="44" spans="1:10" ht="21.5" customHeight="1" x14ac:dyDescent="0.7">
      <c r="A44" s="133" t="s">
        <v>56</v>
      </c>
      <c r="B44" s="216" t="s">
        <v>1</v>
      </c>
      <c r="C44" s="135"/>
      <c r="D44" s="135">
        <f>D6</f>
        <v>2567</v>
      </c>
      <c r="E44" s="135"/>
      <c r="F44" s="135">
        <f>F6</f>
        <v>2566</v>
      </c>
      <c r="G44" s="135"/>
      <c r="H44" s="135">
        <f>H6</f>
        <v>2567</v>
      </c>
      <c r="I44" s="135"/>
      <c r="J44" s="135">
        <f>J6</f>
        <v>2566</v>
      </c>
    </row>
    <row r="45" spans="1:10" ht="21.5" customHeight="1" x14ac:dyDescent="0.7">
      <c r="A45" s="133"/>
      <c r="B45" s="216"/>
      <c r="C45" s="135"/>
      <c r="D45" s="135" t="s">
        <v>64</v>
      </c>
      <c r="F45" s="137"/>
      <c r="G45" s="135"/>
      <c r="H45" s="135" t="s">
        <v>64</v>
      </c>
      <c r="I45" s="135"/>
      <c r="J45" s="137"/>
    </row>
    <row r="46" spans="1:10" ht="21.5" customHeight="1" x14ac:dyDescent="0.65">
      <c r="A46" s="203"/>
      <c r="C46" s="216"/>
      <c r="D46" s="256" t="s">
        <v>92</v>
      </c>
      <c r="E46" s="256"/>
      <c r="F46" s="256"/>
      <c r="G46" s="256"/>
      <c r="H46" s="256"/>
      <c r="I46" s="256"/>
      <c r="J46" s="256"/>
    </row>
    <row r="47" spans="1:10" ht="23.75" customHeight="1" x14ac:dyDescent="0.7">
      <c r="A47" s="138" t="s">
        <v>12</v>
      </c>
      <c r="B47" s="135"/>
      <c r="C47" s="135"/>
      <c r="D47" s="178"/>
      <c r="E47" s="178"/>
      <c r="F47" s="178"/>
      <c r="G47" s="178"/>
      <c r="H47" s="178"/>
      <c r="I47" s="178"/>
      <c r="J47" s="178"/>
    </row>
    <row r="48" spans="1:10" ht="21.5" customHeight="1" x14ac:dyDescent="0.65">
      <c r="A48" s="134" t="s">
        <v>67</v>
      </c>
      <c r="B48" s="223">
        <v>8</v>
      </c>
      <c r="C48" s="216"/>
      <c r="D48" s="50">
        <v>49771334186</v>
      </c>
      <c r="E48" s="73"/>
      <c r="F48" s="50">
        <v>30917329259</v>
      </c>
      <c r="G48" s="73"/>
      <c r="H48" s="50">
        <v>41849353967</v>
      </c>
      <c r="I48" s="73"/>
      <c r="J48" s="50">
        <v>23203484842</v>
      </c>
    </row>
    <row r="49" spans="1:12" ht="21.5" customHeight="1" x14ac:dyDescent="0.65">
      <c r="A49" s="134" t="s">
        <v>13</v>
      </c>
      <c r="B49" s="223">
        <v>3</v>
      </c>
      <c r="C49" s="216"/>
      <c r="D49" s="50">
        <v>35310468449</v>
      </c>
      <c r="E49" s="73"/>
      <c r="F49" s="50">
        <v>41831463049</v>
      </c>
      <c r="G49" s="73"/>
      <c r="H49" s="50">
        <v>0</v>
      </c>
      <c r="I49" s="73"/>
      <c r="J49" s="50">
        <v>0</v>
      </c>
      <c r="L49" s="250"/>
    </row>
    <row r="50" spans="1:12" ht="21.5" customHeight="1" x14ac:dyDescent="0.65">
      <c r="A50" s="134" t="s">
        <v>144</v>
      </c>
      <c r="B50" s="223">
        <v>3</v>
      </c>
      <c r="C50" s="216"/>
      <c r="D50" s="50">
        <v>17659042184</v>
      </c>
      <c r="E50" s="73"/>
      <c r="F50" s="50">
        <v>20914185345</v>
      </c>
      <c r="G50" s="73"/>
      <c r="H50" s="50">
        <v>490083963</v>
      </c>
      <c r="I50" s="73"/>
      <c r="J50" s="50">
        <v>530776024</v>
      </c>
      <c r="L50" s="183"/>
    </row>
    <row r="51" spans="1:12" ht="21.5" customHeight="1" x14ac:dyDescent="0.65">
      <c r="A51" s="134" t="s">
        <v>168</v>
      </c>
      <c r="B51" s="223">
        <v>11</v>
      </c>
      <c r="C51" s="216"/>
      <c r="D51" s="50">
        <v>32309161</v>
      </c>
      <c r="E51" s="73"/>
      <c r="F51" s="50">
        <v>4597673</v>
      </c>
      <c r="G51" s="73"/>
      <c r="H51" s="50">
        <v>0</v>
      </c>
      <c r="I51" s="73"/>
      <c r="J51" s="50">
        <v>0</v>
      </c>
    </row>
    <row r="52" spans="1:12" ht="21.5" customHeight="1" x14ac:dyDescent="0.65">
      <c r="A52" s="134" t="s">
        <v>145</v>
      </c>
      <c r="B52" s="223">
        <v>8</v>
      </c>
      <c r="C52" s="216"/>
      <c r="D52" s="50">
        <v>10083420084</v>
      </c>
      <c r="E52" s="73"/>
      <c r="F52" s="50">
        <v>16931897255</v>
      </c>
      <c r="G52" s="73"/>
      <c r="H52" s="50">
        <v>9500000000</v>
      </c>
      <c r="I52" s="73"/>
      <c r="J52" s="50">
        <v>16000000000</v>
      </c>
    </row>
    <row r="53" spans="1:12" ht="21.5" customHeight="1" x14ac:dyDescent="0.65">
      <c r="A53" s="134" t="s">
        <v>146</v>
      </c>
      <c r="B53" s="223">
        <v>3</v>
      </c>
      <c r="C53" s="216"/>
      <c r="D53" s="50">
        <v>6515200814</v>
      </c>
      <c r="E53" s="73"/>
      <c r="F53" s="50">
        <v>7045936530</v>
      </c>
      <c r="G53" s="73"/>
      <c r="H53" s="50">
        <v>19536562</v>
      </c>
      <c r="I53" s="73"/>
      <c r="J53" s="50">
        <v>14613664</v>
      </c>
    </row>
    <row r="54" spans="1:12" ht="21.5" customHeight="1" x14ac:dyDescent="0.65">
      <c r="A54" s="210" t="s">
        <v>269</v>
      </c>
      <c r="B54" s="235">
        <v>3</v>
      </c>
      <c r="C54" s="235"/>
      <c r="D54" s="50">
        <v>20000000</v>
      </c>
      <c r="E54" s="73"/>
      <c r="F54" s="50">
        <v>0</v>
      </c>
      <c r="G54" s="73"/>
      <c r="H54" s="50">
        <v>4164343395</v>
      </c>
      <c r="I54" s="73"/>
      <c r="J54" s="50">
        <v>4924027552</v>
      </c>
    </row>
    <row r="55" spans="1:12" ht="21.5" customHeight="1" x14ac:dyDescent="0.65">
      <c r="A55" s="134" t="s">
        <v>147</v>
      </c>
      <c r="B55" s="216"/>
      <c r="C55" s="216"/>
      <c r="D55" s="50">
        <v>853815938</v>
      </c>
      <c r="E55" s="73"/>
      <c r="F55" s="50">
        <v>860061748</v>
      </c>
      <c r="G55" s="73"/>
      <c r="H55" s="50">
        <v>0</v>
      </c>
      <c r="I55" s="73"/>
      <c r="J55" s="50">
        <v>0</v>
      </c>
    </row>
    <row r="56" spans="1:12" ht="21.5" customHeight="1" x14ac:dyDescent="0.7">
      <c r="A56" s="136" t="s">
        <v>14</v>
      </c>
      <c r="B56" s="216"/>
      <c r="C56" s="216"/>
      <c r="D56" s="37">
        <f>SUM(D48:D55)</f>
        <v>120245590816</v>
      </c>
      <c r="E56" s="38"/>
      <c r="F56" s="37">
        <f>SUM(F48:F55)</f>
        <v>118505470859</v>
      </c>
      <c r="G56" s="38"/>
      <c r="H56" s="37">
        <f>SUM(H48:H55)</f>
        <v>56023317887</v>
      </c>
      <c r="I56" s="38"/>
      <c r="J56" s="37">
        <f>SUM(J48:J55)</f>
        <v>44672902082</v>
      </c>
    </row>
    <row r="57" spans="1:12" x14ac:dyDescent="0.65">
      <c r="B57" s="216"/>
      <c r="C57" s="216"/>
      <c r="D57" s="60"/>
      <c r="E57" s="178"/>
      <c r="F57" s="60"/>
      <c r="G57" s="178"/>
      <c r="H57" s="60"/>
      <c r="I57" s="178"/>
      <c r="J57" s="60"/>
    </row>
    <row r="58" spans="1:12" ht="21.5" customHeight="1" x14ac:dyDescent="0.65">
      <c r="A58" s="226" t="s">
        <v>15</v>
      </c>
      <c r="B58" s="216"/>
      <c r="C58" s="216"/>
      <c r="D58" s="178"/>
      <c r="E58" s="178"/>
      <c r="F58" s="178"/>
      <c r="G58" s="178"/>
      <c r="H58" s="178"/>
      <c r="I58" s="178"/>
      <c r="J58" s="178"/>
    </row>
    <row r="59" spans="1:12" ht="21.5" customHeight="1" x14ac:dyDescent="0.65">
      <c r="A59" s="134" t="s">
        <v>49</v>
      </c>
      <c r="B59" s="216">
        <v>8</v>
      </c>
      <c r="C59" s="216"/>
      <c r="D59" s="50">
        <v>26579677587</v>
      </c>
      <c r="E59" s="73"/>
      <c r="F59" s="50">
        <v>29281612007</v>
      </c>
      <c r="G59" s="73"/>
      <c r="H59" s="50">
        <v>25460520833</v>
      </c>
      <c r="I59" s="73"/>
      <c r="J59" s="50">
        <v>28442083333</v>
      </c>
    </row>
    <row r="60" spans="1:12" ht="21.5" customHeight="1" x14ac:dyDescent="0.65">
      <c r="A60" s="134" t="s">
        <v>169</v>
      </c>
      <c r="B60" s="216">
        <v>3</v>
      </c>
      <c r="C60" s="216"/>
      <c r="D60" s="50">
        <v>46125502226</v>
      </c>
      <c r="E60" s="73"/>
      <c r="F60" s="50">
        <v>48387438771</v>
      </c>
      <c r="G60" s="73"/>
      <c r="H60" s="50">
        <v>120157161</v>
      </c>
      <c r="I60" s="73"/>
      <c r="J60" s="50">
        <v>114578951</v>
      </c>
    </row>
    <row r="61" spans="1:12" ht="21.5" customHeight="1" x14ac:dyDescent="0.65">
      <c r="A61" s="134" t="s">
        <v>235</v>
      </c>
      <c r="B61" s="248">
        <v>11</v>
      </c>
      <c r="C61" s="239"/>
      <c r="D61" s="50">
        <v>6994800524</v>
      </c>
      <c r="E61" s="73"/>
      <c r="F61" s="50">
        <v>6993265593</v>
      </c>
      <c r="G61" s="73"/>
      <c r="H61" s="50">
        <v>6994800525</v>
      </c>
      <c r="I61" s="73"/>
      <c r="J61" s="50">
        <v>6993265592</v>
      </c>
    </row>
    <row r="62" spans="1:12" ht="21.5" customHeight="1" x14ac:dyDescent="0.65">
      <c r="A62" s="134" t="s">
        <v>16</v>
      </c>
      <c r="B62" s="216"/>
      <c r="C62" s="216"/>
      <c r="D62" s="50">
        <v>2647836084</v>
      </c>
      <c r="E62" s="180"/>
      <c r="F62" s="50">
        <v>2729001240</v>
      </c>
      <c r="G62" s="180"/>
      <c r="H62" s="50">
        <v>0</v>
      </c>
      <c r="I62" s="178"/>
      <c r="J62" s="50">
        <v>0</v>
      </c>
    </row>
    <row r="63" spans="1:12" ht="21.5" customHeight="1" x14ac:dyDescent="0.65">
      <c r="A63" s="134" t="s">
        <v>89</v>
      </c>
      <c r="B63" s="216"/>
      <c r="C63" s="216"/>
      <c r="D63" s="50">
        <v>2374328672</v>
      </c>
      <c r="E63" s="73"/>
      <c r="F63" s="50">
        <v>2351075965</v>
      </c>
      <c r="G63" s="73"/>
      <c r="H63" s="50">
        <v>131805533</v>
      </c>
      <c r="I63" s="73"/>
      <c r="J63" s="50">
        <v>124020077</v>
      </c>
    </row>
    <row r="64" spans="1:12" ht="21.5" customHeight="1" x14ac:dyDescent="0.65">
      <c r="A64" s="134" t="s">
        <v>93</v>
      </c>
      <c r="B64" s="216">
        <v>3</v>
      </c>
      <c r="C64" s="216"/>
      <c r="D64" s="50">
        <v>5406677231</v>
      </c>
      <c r="E64" s="73"/>
      <c r="F64" s="50">
        <v>5493179377</v>
      </c>
      <c r="G64" s="73"/>
      <c r="H64" s="50">
        <v>0</v>
      </c>
      <c r="I64" s="73"/>
      <c r="J64" s="50">
        <v>0</v>
      </c>
    </row>
    <row r="65" spans="1:12" ht="21" customHeight="1" x14ac:dyDescent="0.65">
      <c r="A65" s="134" t="s">
        <v>17</v>
      </c>
      <c r="B65" s="216">
        <v>3</v>
      </c>
      <c r="C65" s="216"/>
      <c r="D65" s="160">
        <v>3523822018</v>
      </c>
      <c r="E65" s="73"/>
      <c r="F65" s="160">
        <v>3095799545</v>
      </c>
      <c r="G65" s="73"/>
      <c r="H65" s="160">
        <v>37002627</v>
      </c>
      <c r="I65" s="73"/>
      <c r="J65" s="160">
        <v>43493827</v>
      </c>
      <c r="L65" s="250"/>
    </row>
    <row r="66" spans="1:12" ht="21" customHeight="1" x14ac:dyDescent="0.7">
      <c r="A66" s="184" t="s">
        <v>18</v>
      </c>
      <c r="B66" s="216"/>
      <c r="C66" s="216"/>
      <c r="D66" s="181">
        <f>SUM(D59:D65)</f>
        <v>93652644342</v>
      </c>
      <c r="E66" s="38"/>
      <c r="F66" s="181">
        <f>SUM(F59:F65)</f>
        <v>98331372498</v>
      </c>
      <c r="G66" s="38"/>
      <c r="H66" s="181">
        <f>SUM(H59:H65)</f>
        <v>32744286679</v>
      </c>
      <c r="I66" s="38"/>
      <c r="J66" s="181">
        <f>SUM(J59:J65)</f>
        <v>35717441780</v>
      </c>
    </row>
    <row r="67" spans="1:12" ht="21" customHeight="1" x14ac:dyDescent="0.7">
      <c r="A67" s="136"/>
      <c r="B67" s="216"/>
      <c r="C67" s="216"/>
      <c r="D67" s="38"/>
      <c r="E67" s="38"/>
      <c r="F67" s="38"/>
      <c r="G67" s="38"/>
      <c r="H67" s="38"/>
      <c r="I67" s="38"/>
      <c r="J67" s="38"/>
    </row>
    <row r="68" spans="1:12" ht="21.5" customHeight="1" x14ac:dyDescent="0.7">
      <c r="A68" s="184" t="s">
        <v>19</v>
      </c>
      <c r="B68" s="216"/>
      <c r="C68" s="216"/>
      <c r="D68" s="181">
        <f>D66+D56</f>
        <v>213898235158</v>
      </c>
      <c r="E68" s="38"/>
      <c r="F68" s="181">
        <f>F66+F56</f>
        <v>216836843357</v>
      </c>
      <c r="G68" s="38"/>
      <c r="H68" s="181">
        <f>H66+H56</f>
        <v>88767604566</v>
      </c>
      <c r="I68" s="38"/>
      <c r="J68" s="181">
        <f>J66+J56</f>
        <v>80390343862</v>
      </c>
    </row>
    <row r="69" spans="1:12" ht="21.5" customHeight="1" x14ac:dyDescent="0.7">
      <c r="A69" s="136"/>
      <c r="B69" s="216"/>
      <c r="C69" s="216"/>
      <c r="D69" s="38"/>
      <c r="E69" s="38"/>
      <c r="F69" s="38"/>
      <c r="G69" s="38"/>
      <c r="H69" s="38"/>
      <c r="I69" s="38"/>
      <c r="J69" s="38"/>
    </row>
    <row r="70" spans="1:12" ht="21.5" customHeight="1" x14ac:dyDescent="0.65">
      <c r="A70" s="202" t="s">
        <v>137</v>
      </c>
    </row>
    <row r="71" spans="1:12" ht="21.5" customHeight="1" x14ac:dyDescent="0.7">
      <c r="A71" s="133" t="s">
        <v>240</v>
      </c>
    </row>
    <row r="72" spans="1:12" ht="21.5" customHeight="1" x14ac:dyDescent="0.7">
      <c r="A72" s="133"/>
    </row>
    <row r="73" spans="1:12" ht="21.5" customHeight="1" x14ac:dyDescent="0.7">
      <c r="A73" s="203"/>
      <c r="B73" s="135"/>
      <c r="C73" s="135"/>
      <c r="D73" s="255" t="s">
        <v>90</v>
      </c>
      <c r="E73" s="255"/>
      <c r="F73" s="255"/>
      <c r="G73" s="215"/>
      <c r="H73" s="255" t="s">
        <v>91</v>
      </c>
      <c r="I73" s="255"/>
      <c r="J73" s="255"/>
    </row>
    <row r="74" spans="1:12" ht="21.5" customHeight="1" x14ac:dyDescent="0.7">
      <c r="B74" s="135"/>
      <c r="C74" s="135"/>
      <c r="D74" s="135" t="str">
        <f>D43</f>
        <v>30 กันยายน</v>
      </c>
      <c r="E74" s="135"/>
      <c r="F74" s="135" t="s">
        <v>62</v>
      </c>
      <c r="G74" s="215"/>
      <c r="H74" s="135" t="str">
        <f>H43</f>
        <v>30 กันยายน</v>
      </c>
      <c r="I74" s="135"/>
      <c r="J74" s="135" t="s">
        <v>62</v>
      </c>
    </row>
    <row r="75" spans="1:12" ht="23.15" customHeight="1" x14ac:dyDescent="0.7">
      <c r="A75" s="133" t="s">
        <v>56</v>
      </c>
      <c r="B75" s="216"/>
      <c r="C75" s="216"/>
      <c r="D75" s="135">
        <f>D44</f>
        <v>2567</v>
      </c>
      <c r="E75" s="135"/>
      <c r="F75" s="135">
        <f>F44</f>
        <v>2566</v>
      </c>
      <c r="G75" s="135"/>
      <c r="H75" s="135">
        <f>H44</f>
        <v>2567</v>
      </c>
      <c r="I75" s="135"/>
      <c r="J75" s="135">
        <f>J44</f>
        <v>2566</v>
      </c>
    </row>
    <row r="76" spans="1:12" ht="21.5" customHeight="1" x14ac:dyDescent="0.65">
      <c r="A76" s="202"/>
      <c r="B76" s="216"/>
      <c r="C76" s="216"/>
      <c r="D76" s="135" t="s">
        <v>64</v>
      </c>
      <c r="F76" s="137"/>
      <c r="G76" s="135"/>
      <c r="H76" s="135" t="s">
        <v>64</v>
      </c>
      <c r="I76" s="135"/>
      <c r="J76" s="137"/>
    </row>
    <row r="77" spans="1:12" ht="21.5" customHeight="1" x14ac:dyDescent="0.65">
      <c r="B77" s="216"/>
      <c r="C77" s="216"/>
      <c r="D77" s="256" t="s">
        <v>92</v>
      </c>
      <c r="E77" s="256"/>
      <c r="F77" s="256"/>
      <c r="G77" s="256"/>
      <c r="H77" s="256"/>
      <c r="I77" s="256"/>
      <c r="J77" s="256"/>
    </row>
    <row r="78" spans="1:12" ht="21.5" customHeight="1" x14ac:dyDescent="0.7">
      <c r="A78" s="138" t="s">
        <v>47</v>
      </c>
      <c r="B78" s="216"/>
      <c r="C78" s="216"/>
      <c r="D78" s="178"/>
      <c r="E78" s="178"/>
      <c r="F78" s="178"/>
      <c r="G78" s="178"/>
      <c r="H78" s="178"/>
      <c r="I78" s="178"/>
      <c r="J78" s="178"/>
    </row>
    <row r="79" spans="1:12" ht="21.5" customHeight="1" x14ac:dyDescent="0.65">
      <c r="A79" s="134" t="s">
        <v>20</v>
      </c>
      <c r="B79" s="216"/>
      <c r="C79" s="216"/>
      <c r="D79" s="178"/>
      <c r="E79" s="178"/>
      <c r="F79" s="178"/>
      <c r="G79" s="178"/>
      <c r="H79" s="178"/>
      <c r="I79" s="178"/>
      <c r="J79" s="178"/>
    </row>
    <row r="80" spans="1:12" ht="21.5" customHeight="1" x14ac:dyDescent="0.65">
      <c r="A80" s="134" t="s">
        <v>51</v>
      </c>
      <c r="B80" s="216"/>
      <c r="C80" s="216"/>
      <c r="D80" s="178"/>
      <c r="E80" s="178"/>
      <c r="F80" s="178"/>
      <c r="G80" s="178"/>
      <c r="H80" s="178"/>
      <c r="I80" s="178"/>
      <c r="J80" s="178"/>
    </row>
    <row r="81" spans="1:10" ht="21.5" customHeight="1" thickBot="1" x14ac:dyDescent="0.7">
      <c r="A81" s="141" t="s">
        <v>148</v>
      </c>
      <c r="B81" s="216"/>
      <c r="C81" s="216"/>
      <c r="D81" s="182">
        <v>6320000000</v>
      </c>
      <c r="E81" s="178"/>
      <c r="F81" s="182">
        <v>6320000000</v>
      </c>
      <c r="G81" s="178"/>
      <c r="H81" s="182">
        <v>6320000000</v>
      </c>
      <c r="I81" s="178"/>
      <c r="J81" s="182">
        <v>6320000000</v>
      </c>
    </row>
    <row r="82" spans="1:10" ht="21.5" customHeight="1" thickTop="1" x14ac:dyDescent="0.65">
      <c r="A82" s="134" t="s">
        <v>52</v>
      </c>
      <c r="B82" s="216"/>
      <c r="C82" s="216"/>
      <c r="D82" s="62"/>
      <c r="E82" s="178"/>
      <c r="F82" s="62"/>
      <c r="G82" s="178"/>
      <c r="H82" s="62"/>
      <c r="I82" s="178"/>
      <c r="J82" s="62"/>
    </row>
    <row r="83" spans="1:10" ht="21.5" customHeight="1" x14ac:dyDescent="0.65">
      <c r="A83" s="141" t="s">
        <v>149</v>
      </c>
      <c r="B83" s="216"/>
      <c r="C83" s="216"/>
      <c r="D83" s="73">
        <v>6031000000</v>
      </c>
      <c r="E83" s="178"/>
      <c r="F83" s="73">
        <v>6031000000</v>
      </c>
      <c r="G83" s="178"/>
      <c r="H83" s="73">
        <v>6031000000</v>
      </c>
      <c r="I83" s="178"/>
      <c r="J83" s="73">
        <v>6031000000</v>
      </c>
    </row>
    <row r="84" spans="1:10" ht="21.5" customHeight="1" x14ac:dyDescent="0.65">
      <c r="A84" s="134" t="s">
        <v>116</v>
      </c>
      <c r="B84" s="216"/>
      <c r="C84" s="216"/>
      <c r="H84" s="70"/>
      <c r="J84" s="70"/>
    </row>
    <row r="85" spans="1:10" ht="21.5" customHeight="1" x14ac:dyDescent="0.65">
      <c r="A85" s="134" t="s">
        <v>150</v>
      </c>
      <c r="B85" s="216"/>
      <c r="C85" s="216"/>
      <c r="D85" s="59">
        <v>66761460014</v>
      </c>
      <c r="F85" s="59">
        <v>66761460014</v>
      </c>
      <c r="H85" s="59">
        <v>66761460014</v>
      </c>
      <c r="J85" s="59">
        <v>66761460014</v>
      </c>
    </row>
    <row r="86" spans="1:10" ht="21.5" customHeight="1" x14ac:dyDescent="0.65">
      <c r="A86" s="134" t="s">
        <v>151</v>
      </c>
      <c r="B86" s="216"/>
      <c r="C86" s="216"/>
      <c r="D86" s="59">
        <v>123358563</v>
      </c>
      <c r="F86" s="59">
        <v>123358563</v>
      </c>
      <c r="H86" s="60">
        <v>0</v>
      </c>
      <c r="J86" s="60">
        <v>0</v>
      </c>
    </row>
    <row r="87" spans="1:10" ht="21.5" customHeight="1" x14ac:dyDescent="0.65">
      <c r="A87" s="134" t="s">
        <v>94</v>
      </c>
      <c r="B87" s="216"/>
      <c r="C87" s="216"/>
    </row>
    <row r="88" spans="1:10" ht="21.5" customHeight="1" x14ac:dyDescent="0.65">
      <c r="A88" s="167" t="s">
        <v>95</v>
      </c>
      <c r="B88" s="216"/>
      <c r="C88" s="216"/>
      <c r="D88" s="59">
        <v>-2833147597</v>
      </c>
      <c r="F88" s="59">
        <v>-2833147597</v>
      </c>
      <c r="H88" s="60">
        <v>0</v>
      </c>
      <c r="J88" s="60">
        <v>0</v>
      </c>
    </row>
    <row r="89" spans="1:10" ht="21.5" customHeight="1" x14ac:dyDescent="0.65">
      <c r="A89" s="134" t="s">
        <v>117</v>
      </c>
      <c r="B89" s="216"/>
      <c r="C89" s="216"/>
      <c r="D89" s="178"/>
      <c r="E89" s="178"/>
      <c r="F89" s="178"/>
      <c r="G89" s="178"/>
      <c r="H89" s="178"/>
      <c r="I89" s="178"/>
      <c r="J89" s="178"/>
    </row>
    <row r="90" spans="1:10" ht="21.5" customHeight="1" x14ac:dyDescent="0.65">
      <c r="A90" s="134" t="s">
        <v>152</v>
      </c>
      <c r="B90" s="216"/>
      <c r="C90" s="216"/>
      <c r="D90" s="178"/>
      <c r="E90" s="178"/>
      <c r="F90" s="178"/>
      <c r="G90" s="178"/>
      <c r="H90" s="178"/>
      <c r="I90" s="178"/>
      <c r="J90" s="178"/>
    </row>
    <row r="91" spans="1:10" ht="20.25" customHeight="1" x14ac:dyDescent="0.65">
      <c r="A91" s="134" t="s">
        <v>53</v>
      </c>
      <c r="B91" s="216"/>
      <c r="C91" s="216"/>
      <c r="D91" s="59">
        <v>632000000</v>
      </c>
      <c r="F91" s="59">
        <v>632000000</v>
      </c>
      <c r="H91" s="59">
        <v>632000000</v>
      </c>
      <c r="J91" s="59">
        <v>632000000</v>
      </c>
    </row>
    <row r="92" spans="1:10" ht="21.5" customHeight="1" x14ac:dyDescent="0.65">
      <c r="A92" s="134" t="s">
        <v>153</v>
      </c>
      <c r="B92" s="216"/>
      <c r="C92" s="216"/>
      <c r="D92" s="59">
        <f>'SCE-Conso (10-11)'!M69</f>
        <v>20948016056</v>
      </c>
      <c r="F92" s="59">
        <v>18304992101</v>
      </c>
      <c r="H92" s="59">
        <v>7794371055</v>
      </c>
      <c r="J92" s="59">
        <v>7960068016</v>
      </c>
    </row>
    <row r="93" spans="1:10" ht="21.5" customHeight="1" x14ac:dyDescent="0.65">
      <c r="A93" s="134" t="s">
        <v>213</v>
      </c>
      <c r="B93" s="216"/>
      <c r="C93" s="216"/>
      <c r="D93" s="59">
        <f>'SCE-Conso (10-11)'!O69</f>
        <v>-21815803176</v>
      </c>
      <c r="F93" s="59">
        <v>-21815803176</v>
      </c>
      <c r="H93" s="60">
        <v>0</v>
      </c>
      <c r="J93" s="60">
        <v>0</v>
      </c>
    </row>
    <row r="94" spans="1:10" ht="21.5" customHeight="1" x14ac:dyDescent="0.65">
      <c r="A94" s="134" t="s">
        <v>46</v>
      </c>
      <c r="B94" s="216"/>
      <c r="C94" s="216"/>
      <c r="D94" s="63">
        <f>'SCE-Conso (10-11)'!Y69</f>
        <v>-3790756197</v>
      </c>
      <c r="F94" s="63">
        <v>-144346794</v>
      </c>
      <c r="H94" s="160">
        <v>-24145074</v>
      </c>
      <c r="I94" s="183"/>
      <c r="J94" s="160">
        <v>-23903060</v>
      </c>
    </row>
    <row r="95" spans="1:10" ht="21.5" customHeight="1" x14ac:dyDescent="0.7">
      <c r="A95" s="136" t="s">
        <v>60</v>
      </c>
      <c r="B95" s="216"/>
      <c r="C95" s="216"/>
      <c r="D95" s="227">
        <f>SUM(D83:D94)</f>
        <v>66056127663</v>
      </c>
      <c r="E95" s="179"/>
      <c r="F95" s="227">
        <f>SUM(F83:F94)</f>
        <v>67059513111</v>
      </c>
      <c r="G95" s="179"/>
      <c r="H95" s="227">
        <f>SUM(H83:H94)</f>
        <v>81194685995</v>
      </c>
      <c r="I95" s="179"/>
      <c r="J95" s="227">
        <f>SUM(J83:J94)</f>
        <v>81360624970</v>
      </c>
    </row>
    <row r="96" spans="1:10" ht="21.5" customHeight="1" x14ac:dyDescent="0.65">
      <c r="A96" s="134" t="s">
        <v>45</v>
      </c>
      <c r="B96" s="216"/>
      <c r="C96" s="216"/>
      <c r="D96" s="63">
        <f>'SCE-Conso (10-11)'!AC69</f>
        <v>3459173546</v>
      </c>
      <c r="E96" s="178"/>
      <c r="F96" s="63">
        <v>3200749846</v>
      </c>
      <c r="G96" s="178"/>
      <c r="H96" s="61">
        <v>0</v>
      </c>
      <c r="I96" s="178"/>
      <c r="J96" s="61">
        <v>0</v>
      </c>
    </row>
    <row r="97" spans="1:10" ht="21.5" customHeight="1" x14ac:dyDescent="0.7">
      <c r="A97" s="136" t="s">
        <v>57</v>
      </c>
      <c r="B97" s="216"/>
      <c r="C97" s="216"/>
      <c r="D97" s="181">
        <f>SUM(D95:D96)</f>
        <v>69515301209</v>
      </c>
      <c r="E97" s="179"/>
      <c r="F97" s="181">
        <f>SUM(F95:F96)</f>
        <v>70260262957</v>
      </c>
      <c r="G97" s="179"/>
      <c r="H97" s="181">
        <f t="shared" ref="H97" si="0">SUM(H95:H96)</f>
        <v>81194685995</v>
      </c>
      <c r="I97" s="179"/>
      <c r="J97" s="181">
        <f>SUM(J95:J96)</f>
        <v>81360624970</v>
      </c>
    </row>
    <row r="98" spans="1:10" ht="21" customHeight="1" x14ac:dyDescent="0.7">
      <c r="A98" s="136"/>
      <c r="B98" s="216"/>
      <c r="C98" s="216"/>
      <c r="D98" s="179"/>
      <c r="E98" s="179"/>
      <c r="F98" s="179"/>
      <c r="G98" s="179"/>
      <c r="H98" s="179"/>
      <c r="I98" s="179"/>
      <c r="J98" s="179"/>
    </row>
    <row r="99" spans="1:10" ht="21.5" customHeight="1" thickBot="1" x14ac:dyDescent="0.75">
      <c r="A99" s="184" t="s">
        <v>58</v>
      </c>
      <c r="B99" s="216"/>
      <c r="C99" s="216"/>
      <c r="D99" s="104">
        <f>SUM(D97+D68)</f>
        <v>283413536367</v>
      </c>
      <c r="E99" s="179"/>
      <c r="F99" s="104">
        <f>SUM(F97+F68)</f>
        <v>287097106314</v>
      </c>
      <c r="G99" s="179"/>
      <c r="H99" s="104">
        <f>SUM(H97+H68)</f>
        <v>169962290561</v>
      </c>
      <c r="I99" s="179"/>
      <c r="J99" s="104">
        <f>SUM(J97+J68)</f>
        <v>161750968832</v>
      </c>
    </row>
    <row r="100" spans="1:10" ht="21.5" customHeight="1" thickTop="1" x14ac:dyDescent="0.7">
      <c r="A100" s="136"/>
      <c r="B100" s="216"/>
      <c r="C100" s="216"/>
      <c r="D100" s="183"/>
      <c r="E100" s="179"/>
      <c r="F100" s="179"/>
      <c r="G100" s="179"/>
      <c r="H100" s="183"/>
      <c r="I100" s="179"/>
      <c r="J100" s="179"/>
    </row>
    <row r="101" spans="1:10" x14ac:dyDescent="0.65">
      <c r="D101" s="183">
        <f>D37-D99</f>
        <v>0</v>
      </c>
      <c r="F101" s="183">
        <f>F37-F99</f>
        <v>0</v>
      </c>
      <c r="H101" s="183">
        <f>H37-H99</f>
        <v>0</v>
      </c>
      <c r="J101" s="183">
        <f>J37-J99</f>
        <v>0</v>
      </c>
    </row>
    <row r="102" spans="1:10" x14ac:dyDescent="0.65">
      <c r="J102" s="183"/>
    </row>
  </sheetData>
  <mergeCells count="9">
    <mergeCell ref="D73:F73"/>
    <mergeCell ref="H73:J73"/>
    <mergeCell ref="D77:J77"/>
    <mergeCell ref="D4:F4"/>
    <mergeCell ref="H4:J4"/>
    <mergeCell ref="D8:J8"/>
    <mergeCell ref="D42:F42"/>
    <mergeCell ref="H42:J42"/>
    <mergeCell ref="D46:J46"/>
  </mergeCells>
  <pageMargins left="0.8" right="0.8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8"/>
  <sheetViews>
    <sheetView view="pageBreakPreview" topLeftCell="A124" zoomScaleNormal="100" zoomScaleSheetLayoutView="100" workbookViewId="0">
      <selection activeCell="A136" sqref="A136"/>
    </sheetView>
  </sheetViews>
  <sheetFormatPr defaultColWidth="9.09765625" defaultRowHeight="21.75" customHeight="1" x14ac:dyDescent="0.65"/>
  <cols>
    <col min="1" max="1" width="17.09765625" style="32" customWidth="1"/>
    <col min="2" max="2" width="43.09765625" style="32" customWidth="1"/>
    <col min="3" max="3" width="9" style="33" customWidth="1"/>
    <col min="4" max="4" width="17" style="60" customWidth="1"/>
    <col min="5" max="5" width="1.09765625" style="60" customWidth="1"/>
    <col min="6" max="6" width="17" style="60" customWidth="1"/>
    <col min="7" max="7" width="1.09765625" style="60" customWidth="1"/>
    <col min="8" max="8" width="17" style="60" customWidth="1"/>
    <col min="9" max="9" width="1.09765625" style="60" customWidth="1"/>
    <col min="10" max="10" width="17" style="60" customWidth="1"/>
    <col min="11" max="11" width="9.09765625" style="33"/>
    <col min="12" max="12" width="16.59765625" style="60" customWidth="1"/>
    <col min="13" max="16384" width="9.09765625" style="33"/>
  </cols>
  <sheetData>
    <row r="1" spans="1:12" ht="24.75" customHeight="1" x14ac:dyDescent="0.7">
      <c r="A1" s="133" t="s">
        <v>137</v>
      </c>
      <c r="B1" s="12"/>
      <c r="C1" s="80"/>
      <c r="D1" s="84"/>
      <c r="E1" s="85"/>
      <c r="F1" s="84"/>
      <c r="G1" s="85"/>
      <c r="H1" s="84"/>
      <c r="I1" s="85"/>
      <c r="J1" s="84"/>
    </row>
    <row r="2" spans="1:12" ht="21.75" customHeight="1" x14ac:dyDescent="0.7">
      <c r="A2" s="5" t="s">
        <v>98</v>
      </c>
      <c r="B2" s="12"/>
      <c r="C2" s="81"/>
      <c r="D2" s="208"/>
      <c r="E2" s="86"/>
      <c r="F2" s="175"/>
      <c r="G2" s="86"/>
      <c r="H2" s="86"/>
      <c r="I2" s="86"/>
      <c r="J2" s="175"/>
    </row>
    <row r="3" spans="1:12" ht="21.75" customHeight="1" x14ac:dyDescent="0.7">
      <c r="A3" s="47"/>
      <c r="B3" s="47"/>
      <c r="C3" s="47"/>
      <c r="D3" s="87"/>
      <c r="E3" s="88"/>
      <c r="F3" s="84"/>
      <c r="G3" s="89"/>
      <c r="H3" s="89"/>
      <c r="I3" s="89"/>
      <c r="J3" s="84"/>
    </row>
    <row r="4" spans="1:12" ht="21.75" customHeight="1" x14ac:dyDescent="0.7">
      <c r="C4" s="81"/>
      <c r="D4" s="263" t="s">
        <v>90</v>
      </c>
      <c r="E4" s="263"/>
      <c r="F4" s="263"/>
      <c r="G4" s="86"/>
      <c r="H4" s="263" t="s">
        <v>91</v>
      </c>
      <c r="I4" s="263"/>
      <c r="J4" s="263"/>
    </row>
    <row r="5" spans="1:12" ht="21.75" customHeight="1" x14ac:dyDescent="0.7">
      <c r="C5" s="81"/>
      <c r="D5" s="264" t="s">
        <v>66</v>
      </c>
      <c r="E5" s="265"/>
      <c r="F5" s="265"/>
      <c r="G5" s="86"/>
      <c r="H5" s="264" t="s">
        <v>66</v>
      </c>
      <c r="I5" s="265"/>
      <c r="J5" s="265"/>
    </row>
    <row r="6" spans="1:12" ht="21.75" customHeight="1" x14ac:dyDescent="0.7">
      <c r="C6" s="81"/>
      <c r="D6" s="262" t="s">
        <v>248</v>
      </c>
      <c r="E6" s="262"/>
      <c r="F6" s="262"/>
      <c r="G6" s="86"/>
      <c r="H6" s="262" t="s">
        <v>248</v>
      </c>
      <c r="I6" s="262"/>
      <c r="J6" s="262"/>
      <c r="L6" s="114" t="s">
        <v>236</v>
      </c>
    </row>
    <row r="7" spans="1:12" ht="21.75" customHeight="1" x14ac:dyDescent="0.7">
      <c r="C7" s="223"/>
      <c r="D7" s="91">
        <v>2567</v>
      </c>
      <c r="E7" s="91"/>
      <c r="F7" s="91">
        <v>2566</v>
      </c>
      <c r="G7" s="91"/>
      <c r="H7" s="91">
        <v>2567</v>
      </c>
      <c r="I7" s="91"/>
      <c r="J7" s="91">
        <v>2566</v>
      </c>
      <c r="L7" s="240" t="s">
        <v>261</v>
      </c>
    </row>
    <row r="8" spans="1:12" ht="21.75" customHeight="1" x14ac:dyDescent="0.7">
      <c r="A8" s="149"/>
      <c r="B8" s="11"/>
      <c r="C8" s="80"/>
      <c r="D8" s="258" t="s">
        <v>92</v>
      </c>
      <c r="E8" s="258"/>
      <c r="F8" s="258"/>
      <c r="G8" s="258"/>
      <c r="H8" s="258"/>
      <c r="I8" s="258"/>
      <c r="J8" s="258"/>
    </row>
    <row r="9" spans="1:12" ht="21.75" customHeight="1" x14ac:dyDescent="0.7">
      <c r="A9" s="11" t="s">
        <v>37</v>
      </c>
      <c r="B9" s="11"/>
      <c r="C9" s="80"/>
      <c r="D9" s="206"/>
      <c r="E9" s="92"/>
      <c r="F9" s="173"/>
      <c r="G9" s="92"/>
      <c r="H9" s="92"/>
      <c r="I9" s="92"/>
      <c r="J9" s="173"/>
    </row>
    <row r="10" spans="1:12" ht="21.75" customHeight="1" x14ac:dyDescent="0.65">
      <c r="A10" s="32" t="s">
        <v>35</v>
      </c>
      <c r="C10" s="80"/>
      <c r="D10" s="59">
        <f>D84-L10</f>
        <v>55934948740</v>
      </c>
      <c r="E10" s="59"/>
      <c r="F10" s="59">
        <v>53162359781</v>
      </c>
      <c r="G10" s="59"/>
      <c r="H10" s="44">
        <v>0</v>
      </c>
      <c r="I10" s="152"/>
      <c r="J10" s="44">
        <v>0</v>
      </c>
      <c r="L10" s="50">
        <v>116588714905</v>
      </c>
    </row>
    <row r="11" spans="1:12" ht="21.75" customHeight="1" x14ac:dyDescent="0.65">
      <c r="A11" s="93" t="s">
        <v>107</v>
      </c>
      <c r="B11" s="32" t="s">
        <v>275</v>
      </c>
      <c r="C11" s="80"/>
      <c r="D11" s="59"/>
      <c r="E11" s="59"/>
      <c r="F11" s="59"/>
      <c r="G11" s="59"/>
      <c r="H11" s="44"/>
      <c r="I11" s="152"/>
      <c r="J11" s="44"/>
      <c r="L11" s="50"/>
    </row>
    <row r="12" spans="1:12" ht="21.75" customHeight="1" x14ac:dyDescent="0.65">
      <c r="B12" s="32" t="s">
        <v>249</v>
      </c>
      <c r="C12" s="80"/>
      <c r="D12" s="59"/>
      <c r="E12" s="59"/>
      <c r="F12" s="59"/>
      <c r="G12" s="59"/>
      <c r="H12" s="44"/>
      <c r="I12" s="152"/>
      <c r="J12" s="44"/>
      <c r="L12" s="50"/>
    </row>
    <row r="13" spans="1:12" ht="21.75" customHeight="1" x14ac:dyDescent="0.65">
      <c r="A13" s="32" t="s">
        <v>99</v>
      </c>
      <c r="C13" s="158"/>
      <c r="D13" s="59">
        <f>D87-L13</f>
        <v>1950964717</v>
      </c>
      <c r="E13" s="59"/>
      <c r="F13" s="59">
        <v>1948518702</v>
      </c>
      <c r="G13" s="59"/>
      <c r="H13" s="44">
        <v>0</v>
      </c>
      <c r="I13" s="152"/>
      <c r="J13" s="44">
        <v>0</v>
      </c>
      <c r="L13" s="50">
        <v>3945107845</v>
      </c>
    </row>
    <row r="14" spans="1:12" ht="21.75" customHeight="1" x14ac:dyDescent="0.65">
      <c r="A14" s="32" t="s">
        <v>36</v>
      </c>
      <c r="C14" s="158"/>
      <c r="D14" s="59">
        <f>D88-L14</f>
        <v>453422149</v>
      </c>
      <c r="E14" s="59"/>
      <c r="F14" s="59">
        <v>411455023</v>
      </c>
      <c r="G14" s="59"/>
      <c r="H14" s="59">
        <v>446696303</v>
      </c>
      <c r="I14" s="59"/>
      <c r="J14" s="59">
        <v>460011135</v>
      </c>
      <c r="L14" s="50">
        <v>947193334</v>
      </c>
    </row>
    <row r="15" spans="1:12" ht="21.75" customHeight="1" x14ac:dyDescent="0.65">
      <c r="A15" s="93" t="s">
        <v>107</v>
      </c>
      <c r="B15" s="32" t="s">
        <v>266</v>
      </c>
      <c r="C15" s="80"/>
      <c r="D15" s="59"/>
      <c r="E15" s="59"/>
      <c r="F15" s="59"/>
      <c r="G15" s="59"/>
      <c r="H15" s="59"/>
      <c r="I15" s="59"/>
      <c r="J15" s="59"/>
      <c r="L15" s="50"/>
    </row>
    <row r="16" spans="1:12" ht="21.75" customHeight="1" x14ac:dyDescent="0.65">
      <c r="B16" s="32" t="s">
        <v>250</v>
      </c>
      <c r="C16" s="80"/>
      <c r="D16" s="59"/>
      <c r="E16" s="59"/>
      <c r="F16" s="59"/>
      <c r="G16" s="59"/>
      <c r="H16" s="59"/>
      <c r="I16" s="59"/>
      <c r="J16" s="59"/>
      <c r="L16" s="50"/>
    </row>
    <row r="17" spans="1:12" ht="21.75" customHeight="1" x14ac:dyDescent="0.65">
      <c r="A17" s="32" t="s">
        <v>154</v>
      </c>
      <c r="C17" s="147"/>
      <c r="D17" s="59">
        <f>D91-L17</f>
        <v>0</v>
      </c>
      <c r="E17" s="59"/>
      <c r="F17" s="59">
        <v>0</v>
      </c>
      <c r="G17" s="59"/>
      <c r="H17" s="59">
        <v>2369803184</v>
      </c>
      <c r="I17" s="59"/>
      <c r="J17" s="59">
        <v>70000000</v>
      </c>
      <c r="L17" s="50">
        <v>10610331</v>
      </c>
    </row>
    <row r="18" spans="1:12" ht="21.75" customHeight="1" x14ac:dyDescent="0.65">
      <c r="A18" s="32" t="s">
        <v>155</v>
      </c>
      <c r="C18" s="122"/>
      <c r="D18" s="59">
        <f>D92-L18</f>
        <v>47704043</v>
      </c>
      <c r="E18" s="59"/>
      <c r="F18" s="59">
        <v>54473190</v>
      </c>
      <c r="G18" s="59"/>
      <c r="H18" s="74">
        <v>313530274</v>
      </c>
      <c r="I18" s="59"/>
      <c r="J18" s="74">
        <v>286123977</v>
      </c>
      <c r="L18" s="50">
        <v>131400777</v>
      </c>
    </row>
    <row r="19" spans="1:12" ht="21.75" customHeight="1" x14ac:dyDescent="0.65">
      <c r="A19" s="33" t="s">
        <v>100</v>
      </c>
      <c r="B19" s="33"/>
      <c r="C19" s="80"/>
      <c r="D19" s="59">
        <f>D93-L19</f>
        <v>4726689827</v>
      </c>
      <c r="E19" s="59"/>
      <c r="F19" s="59">
        <v>3999178848</v>
      </c>
      <c r="G19" s="59"/>
      <c r="H19" s="59">
        <v>986341143</v>
      </c>
      <c r="I19" s="59"/>
      <c r="J19" s="59">
        <v>225677334</v>
      </c>
      <c r="L19" s="50">
        <v>8801040733</v>
      </c>
    </row>
    <row r="20" spans="1:12" ht="21.75" customHeight="1" x14ac:dyDescent="0.7">
      <c r="A20" s="12" t="s">
        <v>21</v>
      </c>
      <c r="B20" s="12"/>
      <c r="C20" s="80"/>
      <c r="D20" s="94">
        <f>SUM(D10:D19)</f>
        <v>63113729476</v>
      </c>
      <c r="E20" s="95"/>
      <c r="F20" s="94">
        <f>SUM(F10:F19)</f>
        <v>59575985544</v>
      </c>
      <c r="G20" s="95"/>
      <c r="H20" s="94">
        <f>SUM(H10:H19)</f>
        <v>4116370904</v>
      </c>
      <c r="I20" s="95"/>
      <c r="J20" s="94">
        <f>SUM(J10:J19)</f>
        <v>1041812446</v>
      </c>
      <c r="L20" s="94">
        <f>SUM(L10:L19)</f>
        <v>130424067925</v>
      </c>
    </row>
    <row r="21" spans="1:12" ht="21.75" customHeight="1" x14ac:dyDescent="0.65">
      <c r="A21" s="93" t="s">
        <v>107</v>
      </c>
      <c r="B21" s="32" t="s">
        <v>276</v>
      </c>
      <c r="C21" s="80"/>
      <c r="D21" s="59"/>
      <c r="E21" s="59"/>
      <c r="F21" s="59"/>
      <c r="G21" s="59"/>
      <c r="H21" s="59"/>
      <c r="I21" s="59"/>
      <c r="J21" s="59"/>
      <c r="L21" s="50"/>
    </row>
    <row r="22" spans="1:12" ht="21.75" customHeight="1" x14ac:dyDescent="0.65">
      <c r="B22" s="32" t="s">
        <v>251</v>
      </c>
      <c r="C22" s="80"/>
      <c r="D22" s="59"/>
      <c r="E22" s="59"/>
      <c r="F22" s="59"/>
      <c r="G22" s="59"/>
      <c r="H22" s="59"/>
      <c r="I22" s="59"/>
      <c r="J22" s="59"/>
      <c r="L22" s="50"/>
    </row>
    <row r="23" spans="1:12" ht="16.5" customHeight="1" x14ac:dyDescent="0.7">
      <c r="A23" s="12"/>
      <c r="B23" s="12"/>
      <c r="C23" s="80"/>
      <c r="D23" s="96"/>
      <c r="E23" s="95"/>
      <c r="F23" s="96"/>
      <c r="G23" s="95"/>
      <c r="H23" s="96"/>
      <c r="I23" s="95"/>
      <c r="J23" s="96"/>
      <c r="L23" s="50"/>
    </row>
    <row r="24" spans="1:12" ht="21.75" customHeight="1" x14ac:dyDescent="0.7">
      <c r="A24" s="11" t="s">
        <v>50</v>
      </c>
      <c r="B24" s="11"/>
      <c r="C24" s="80"/>
      <c r="D24" s="96"/>
      <c r="E24" s="95"/>
      <c r="F24" s="96"/>
      <c r="G24" s="95"/>
      <c r="H24" s="96"/>
      <c r="I24" s="95"/>
      <c r="J24" s="96"/>
      <c r="L24" s="50"/>
    </row>
    <row r="25" spans="1:12" ht="21.75" customHeight="1" x14ac:dyDescent="0.65">
      <c r="A25" s="32" t="s">
        <v>38</v>
      </c>
      <c r="C25" s="80"/>
      <c r="D25" s="59">
        <f>D99-L25</f>
        <v>41226765955</v>
      </c>
      <c r="E25" s="59"/>
      <c r="F25" s="59">
        <v>38946903587</v>
      </c>
      <c r="G25" s="59"/>
      <c r="H25" s="44">
        <v>0</v>
      </c>
      <c r="I25" s="152"/>
      <c r="J25" s="44">
        <v>0</v>
      </c>
      <c r="L25" s="50">
        <v>86133539465</v>
      </c>
    </row>
    <row r="26" spans="1:12" ht="21.75" customHeight="1" x14ac:dyDescent="0.65">
      <c r="A26" s="32" t="s">
        <v>108</v>
      </c>
      <c r="C26" s="80"/>
      <c r="D26" s="59">
        <f>D100-L26</f>
        <v>607747853</v>
      </c>
      <c r="E26" s="59"/>
      <c r="F26" s="59">
        <v>589942111</v>
      </c>
      <c r="G26" s="59"/>
      <c r="H26" s="44">
        <v>0</v>
      </c>
      <c r="I26" s="152"/>
      <c r="J26" s="44">
        <v>0</v>
      </c>
      <c r="L26" s="50">
        <v>1206457736</v>
      </c>
    </row>
    <row r="27" spans="1:12" ht="21.75" customHeight="1" x14ac:dyDescent="0.65">
      <c r="A27" s="32" t="s">
        <v>109</v>
      </c>
      <c r="C27" s="80"/>
      <c r="D27" s="59">
        <f>D101-L27</f>
        <v>12727839896</v>
      </c>
      <c r="E27" s="59"/>
      <c r="F27" s="59">
        <v>12318642254</v>
      </c>
      <c r="G27" s="59"/>
      <c r="H27" s="44">
        <v>0</v>
      </c>
      <c r="I27" s="152"/>
      <c r="J27" s="44">
        <v>0</v>
      </c>
      <c r="L27" s="50">
        <v>25358592019</v>
      </c>
    </row>
    <row r="28" spans="1:12" ht="21.75" customHeight="1" x14ac:dyDescent="0.65">
      <c r="A28" s="32" t="s">
        <v>39</v>
      </c>
      <c r="C28" s="80"/>
      <c r="D28" s="59">
        <f>D102-L28</f>
        <v>4588467800</v>
      </c>
      <c r="E28" s="59"/>
      <c r="F28" s="59">
        <v>5110399575</v>
      </c>
      <c r="G28" s="59"/>
      <c r="H28" s="59">
        <v>410900064</v>
      </c>
      <c r="I28" s="59"/>
      <c r="J28" s="59">
        <v>517441953</v>
      </c>
      <c r="L28" s="50">
        <v>10415256232</v>
      </c>
    </row>
    <row r="29" spans="1:12" ht="21.75" customHeight="1" x14ac:dyDescent="0.7">
      <c r="A29" s="12" t="s">
        <v>22</v>
      </c>
      <c r="B29" s="12"/>
      <c r="C29" s="80"/>
      <c r="D29" s="94">
        <f>SUM(D25:D28)</f>
        <v>59150821504</v>
      </c>
      <c r="E29" s="95"/>
      <c r="F29" s="94">
        <f>SUM(F25:F28)</f>
        <v>56965887527</v>
      </c>
      <c r="G29" s="95"/>
      <c r="H29" s="94">
        <f>SUM(H25:H28)</f>
        <v>410900064</v>
      </c>
      <c r="I29" s="95"/>
      <c r="J29" s="94">
        <f>SUM(J25:J28)</f>
        <v>517441953</v>
      </c>
      <c r="L29" s="94">
        <f>SUM(L25:L28)</f>
        <v>123113845452</v>
      </c>
    </row>
    <row r="30" spans="1:12" ht="16.5" customHeight="1" x14ac:dyDescent="0.65">
      <c r="C30" s="80"/>
      <c r="D30" s="59"/>
      <c r="E30" s="59"/>
      <c r="F30" s="59"/>
      <c r="G30" s="59"/>
      <c r="H30" s="59"/>
      <c r="I30" s="59"/>
      <c r="J30" s="59"/>
      <c r="L30" s="50"/>
    </row>
    <row r="31" spans="1:12" ht="21.75" customHeight="1" x14ac:dyDescent="0.7">
      <c r="A31" s="149" t="s">
        <v>204</v>
      </c>
      <c r="B31" s="12"/>
      <c r="C31" s="80"/>
      <c r="D31" s="66">
        <f>D20-D29</f>
        <v>3962907972</v>
      </c>
      <c r="E31" s="95"/>
      <c r="F31" s="66">
        <f>F20-F29</f>
        <v>2610098017</v>
      </c>
      <c r="G31" s="95"/>
      <c r="H31" s="66">
        <f>H20-H29+H33</f>
        <v>3705470840</v>
      </c>
      <c r="I31" s="95"/>
      <c r="J31" s="66">
        <f>J20-J29+J33</f>
        <v>524370493</v>
      </c>
      <c r="L31" s="66">
        <f>L20-L29</f>
        <v>7310222473</v>
      </c>
    </row>
    <row r="32" spans="1:12" ht="21.75" customHeight="1" x14ac:dyDescent="0.65">
      <c r="A32" s="32" t="s">
        <v>40</v>
      </c>
      <c r="C32" s="80"/>
      <c r="D32" s="59">
        <f>D106-L32</f>
        <v>-1306963937</v>
      </c>
      <c r="E32" s="59"/>
      <c r="F32" s="59">
        <v>-1215199583</v>
      </c>
      <c r="G32" s="59"/>
      <c r="H32" s="59">
        <v>-735230267</v>
      </c>
      <c r="I32" s="59"/>
      <c r="J32" s="59">
        <v>-611175915</v>
      </c>
      <c r="L32" s="50">
        <v>-2442777049</v>
      </c>
    </row>
    <row r="33" spans="1:12" ht="21.65" customHeight="1" x14ac:dyDescent="0.65">
      <c r="A33" s="32" t="s">
        <v>197</v>
      </c>
      <c r="C33" s="80"/>
      <c r="D33" s="63">
        <f>D107-L33</f>
        <v>150635507</v>
      </c>
      <c r="E33" s="59"/>
      <c r="F33" s="63">
        <v>283446371</v>
      </c>
      <c r="G33" s="59"/>
      <c r="H33" s="61">
        <v>0</v>
      </c>
      <c r="I33" s="59"/>
      <c r="J33" s="61">
        <v>0</v>
      </c>
      <c r="L33" s="160">
        <v>469463028</v>
      </c>
    </row>
    <row r="34" spans="1:12" ht="21.75" customHeight="1" x14ac:dyDescent="0.7">
      <c r="A34" s="149" t="s">
        <v>279</v>
      </c>
      <c r="B34" s="148"/>
      <c r="C34" s="147"/>
      <c r="D34" s="68">
        <f>SUM(D30:D33)</f>
        <v>2806579542</v>
      </c>
      <c r="E34" s="95"/>
      <c r="F34" s="68">
        <f>SUM(F30:F33)</f>
        <v>1678344805</v>
      </c>
      <c r="G34" s="95"/>
      <c r="H34" s="68">
        <f>SUM(H30:H33)</f>
        <v>2970240573</v>
      </c>
      <c r="I34" s="95"/>
      <c r="J34" s="68">
        <f>SUM(J30:J33)</f>
        <v>-86805422</v>
      </c>
      <c r="L34" s="68">
        <f>SUM(L30:L33)</f>
        <v>5336908452</v>
      </c>
    </row>
    <row r="35" spans="1:12" ht="21.75" customHeight="1" x14ac:dyDescent="0.65">
      <c r="A35" s="32" t="s">
        <v>270</v>
      </c>
      <c r="C35" s="80"/>
      <c r="D35" s="67">
        <f>D109-L35</f>
        <v>559789783</v>
      </c>
      <c r="E35" s="62"/>
      <c r="F35" s="67">
        <v>424022238</v>
      </c>
      <c r="G35" s="62"/>
      <c r="H35" s="67">
        <v>13539476</v>
      </c>
      <c r="I35" s="62"/>
      <c r="J35" s="67">
        <v>16181611</v>
      </c>
      <c r="L35" s="50">
        <v>1238438909</v>
      </c>
    </row>
    <row r="36" spans="1:12" ht="21.75" customHeight="1" thickBot="1" x14ac:dyDescent="0.75">
      <c r="A36" s="149" t="s">
        <v>271</v>
      </c>
      <c r="B36" s="12"/>
      <c r="C36" s="80"/>
      <c r="D36" s="153">
        <f>D34-D35</f>
        <v>2246789759</v>
      </c>
      <c r="E36" s="95"/>
      <c r="F36" s="153">
        <f>F34-F35</f>
        <v>1254322567</v>
      </c>
      <c r="G36" s="95"/>
      <c r="H36" s="153">
        <f>H34-H35</f>
        <v>2956701097</v>
      </c>
      <c r="I36" s="95"/>
      <c r="J36" s="153">
        <f>J34-J35</f>
        <v>-102987033</v>
      </c>
      <c r="L36" s="153">
        <f>L34-L35</f>
        <v>4098469543</v>
      </c>
    </row>
    <row r="37" spans="1:12" ht="21.75" customHeight="1" thickTop="1" x14ac:dyDescent="0.7">
      <c r="A37" s="12"/>
      <c r="B37" s="12"/>
      <c r="C37" s="80"/>
      <c r="D37" s="68"/>
      <c r="E37" s="95"/>
      <c r="F37" s="68"/>
      <c r="G37" s="95"/>
      <c r="H37" s="68"/>
      <c r="I37" s="95"/>
      <c r="J37" s="68"/>
      <c r="L37" s="50"/>
    </row>
    <row r="38" spans="1:12" ht="27" customHeight="1" x14ac:dyDescent="0.7">
      <c r="A38" s="133" t="s">
        <v>137</v>
      </c>
      <c r="B38" s="12"/>
      <c r="C38" s="80"/>
      <c r="D38" s="95"/>
      <c r="E38" s="96"/>
      <c r="F38" s="95"/>
      <c r="G38" s="96"/>
      <c r="H38" s="95"/>
      <c r="I38" s="96"/>
      <c r="J38" s="95"/>
      <c r="L38" s="50"/>
    </row>
    <row r="39" spans="1:12" ht="21.75" customHeight="1" x14ac:dyDescent="0.7">
      <c r="A39" s="5" t="s">
        <v>98</v>
      </c>
      <c r="B39" s="12"/>
      <c r="C39" s="81"/>
      <c r="D39" s="207"/>
      <c r="E39" s="97"/>
      <c r="F39" s="174"/>
      <c r="G39" s="97"/>
      <c r="H39" s="97"/>
      <c r="I39" s="97"/>
      <c r="J39" s="174"/>
      <c r="L39" s="50"/>
    </row>
    <row r="40" spans="1:12" ht="21.75" customHeight="1" x14ac:dyDescent="0.7">
      <c r="A40" s="47"/>
      <c r="B40" s="47"/>
      <c r="C40" s="47"/>
      <c r="D40" s="98"/>
      <c r="E40" s="99"/>
      <c r="F40" s="98"/>
      <c r="G40" s="100"/>
      <c r="H40" s="100"/>
      <c r="I40" s="100"/>
      <c r="J40" s="100"/>
      <c r="L40" s="50"/>
    </row>
    <row r="41" spans="1:12" ht="21.75" customHeight="1" x14ac:dyDescent="0.7">
      <c r="C41" s="81"/>
      <c r="D41" s="259" t="s">
        <v>90</v>
      </c>
      <c r="E41" s="259"/>
      <c r="F41" s="259"/>
      <c r="G41" s="97"/>
      <c r="H41" s="259" t="s">
        <v>91</v>
      </c>
      <c r="I41" s="259"/>
      <c r="J41" s="259"/>
      <c r="L41" s="50"/>
    </row>
    <row r="42" spans="1:12" ht="21.75" customHeight="1" x14ac:dyDescent="0.7">
      <c r="C42" s="81"/>
      <c r="D42" s="260" t="s">
        <v>66</v>
      </c>
      <c r="E42" s="261"/>
      <c r="F42" s="261"/>
      <c r="G42" s="97"/>
      <c r="H42" s="260" t="s">
        <v>66</v>
      </c>
      <c r="I42" s="261"/>
      <c r="J42" s="261"/>
      <c r="L42" s="50"/>
    </row>
    <row r="43" spans="1:12" ht="21.75" customHeight="1" x14ac:dyDescent="0.7">
      <c r="C43" s="81"/>
      <c r="D43" s="262" t="str">
        <f>D6</f>
        <v>30 กันยายน</v>
      </c>
      <c r="E43" s="262"/>
      <c r="F43" s="262"/>
      <c r="G43" s="97"/>
      <c r="H43" s="262" t="str">
        <f>H6</f>
        <v>30 กันยายน</v>
      </c>
      <c r="I43" s="262"/>
      <c r="J43" s="262"/>
      <c r="L43" s="50"/>
    </row>
    <row r="44" spans="1:12" ht="21.75" customHeight="1" x14ac:dyDescent="0.65">
      <c r="C44" s="172"/>
      <c r="D44" s="91">
        <f>D7</f>
        <v>2567</v>
      </c>
      <c r="E44" s="91"/>
      <c r="F44" s="91">
        <f>F7</f>
        <v>2566</v>
      </c>
      <c r="G44" s="91"/>
      <c r="H44" s="91">
        <f>H7</f>
        <v>2567</v>
      </c>
      <c r="I44" s="91"/>
      <c r="J44" s="91">
        <f>J7</f>
        <v>2566</v>
      </c>
      <c r="L44" s="50"/>
    </row>
    <row r="45" spans="1:12" ht="21.75" customHeight="1" x14ac:dyDescent="0.65">
      <c r="C45" s="80"/>
      <c r="D45" s="257" t="s">
        <v>92</v>
      </c>
      <c r="E45" s="257"/>
      <c r="F45" s="257"/>
      <c r="G45" s="257"/>
      <c r="H45" s="257"/>
      <c r="I45" s="257"/>
      <c r="J45" s="257"/>
      <c r="L45" s="50"/>
    </row>
    <row r="46" spans="1:12" ht="21.75" customHeight="1" x14ac:dyDescent="0.7">
      <c r="A46" s="12" t="s">
        <v>44</v>
      </c>
      <c r="B46" s="12"/>
      <c r="C46" s="80"/>
      <c r="D46" s="95"/>
      <c r="E46" s="96"/>
      <c r="F46" s="95"/>
      <c r="G46" s="96"/>
      <c r="H46" s="95"/>
      <c r="I46" s="96"/>
      <c r="J46" s="95"/>
      <c r="L46" s="50"/>
    </row>
    <row r="47" spans="1:12" ht="21.75" customHeight="1" x14ac:dyDescent="0.7">
      <c r="A47" s="11" t="s">
        <v>74</v>
      </c>
      <c r="B47" s="11"/>
      <c r="C47" s="80"/>
      <c r="D47" s="59"/>
      <c r="E47" s="59"/>
      <c r="F47" s="59"/>
      <c r="G47" s="59"/>
      <c r="H47" s="59"/>
      <c r="I47" s="59"/>
      <c r="J47" s="59"/>
      <c r="L47" s="50"/>
    </row>
    <row r="48" spans="1:12" ht="21.75" customHeight="1" x14ac:dyDescent="0.7">
      <c r="A48" s="32" t="s">
        <v>68</v>
      </c>
      <c r="B48" s="11"/>
      <c r="C48" s="187"/>
      <c r="D48" s="152">
        <f>D122-L48</f>
        <v>-6251378067</v>
      </c>
      <c r="E48" s="151"/>
      <c r="F48" s="152">
        <v>-84515004</v>
      </c>
      <c r="G48" s="151"/>
      <c r="H48" s="44">
        <v>0</v>
      </c>
      <c r="I48" s="50"/>
      <c r="J48" s="44">
        <v>0</v>
      </c>
      <c r="L48" s="50">
        <v>2407066151</v>
      </c>
    </row>
    <row r="49" spans="1:12" ht="21.75" customHeight="1" x14ac:dyDescent="0.7">
      <c r="A49" s="32" t="s">
        <v>241</v>
      </c>
      <c r="B49" s="11"/>
      <c r="C49" s="187"/>
      <c r="D49" s="152">
        <f>D123-L49</f>
        <v>0</v>
      </c>
      <c r="E49" s="151"/>
      <c r="F49" s="152">
        <v>-6458891</v>
      </c>
      <c r="G49" s="151"/>
      <c r="H49" s="44">
        <v>0</v>
      </c>
      <c r="I49" s="151"/>
      <c r="J49" s="44">
        <v>0</v>
      </c>
      <c r="L49" s="50">
        <v>-5116262</v>
      </c>
    </row>
    <row r="50" spans="1:12" ht="21.75" customHeight="1" x14ac:dyDescent="0.7">
      <c r="A50" s="32" t="s">
        <v>198</v>
      </c>
      <c r="B50" s="11"/>
      <c r="C50" s="187"/>
      <c r="D50" s="152"/>
      <c r="E50" s="151"/>
      <c r="F50" s="152"/>
      <c r="G50" s="151"/>
      <c r="H50" s="152"/>
      <c r="I50" s="151"/>
      <c r="J50" s="152"/>
      <c r="L50" s="50"/>
    </row>
    <row r="51" spans="1:12" ht="21.75" customHeight="1" x14ac:dyDescent="0.65">
      <c r="A51" s="32" t="s">
        <v>110</v>
      </c>
      <c r="C51" s="80"/>
      <c r="D51" s="150">
        <f>D125-L51</f>
        <v>0</v>
      </c>
      <c r="E51" s="151"/>
      <c r="F51" s="150">
        <v>1550134</v>
      </c>
      <c r="G51" s="151"/>
      <c r="H51" s="19">
        <v>0</v>
      </c>
      <c r="I51" s="151"/>
      <c r="J51" s="19">
        <v>0</v>
      </c>
      <c r="L51" s="160">
        <v>1227903</v>
      </c>
    </row>
    <row r="52" spans="1:12" ht="21.75" customHeight="1" x14ac:dyDescent="0.7">
      <c r="A52" s="168" t="s">
        <v>69</v>
      </c>
      <c r="B52" s="12"/>
      <c r="C52" s="80"/>
      <c r="D52" s="102">
        <f>SUM(D48:D51)</f>
        <v>-6251378067</v>
      </c>
      <c r="E52" s="96"/>
      <c r="F52" s="102">
        <f>SUM(F48:F51)</f>
        <v>-89423761</v>
      </c>
      <c r="G52" s="96"/>
      <c r="H52" s="103">
        <v>0</v>
      </c>
      <c r="I52" s="96"/>
      <c r="J52" s="103">
        <v>0</v>
      </c>
      <c r="L52" s="102">
        <f>SUM(L48:L51)</f>
        <v>2403177792</v>
      </c>
    </row>
    <row r="53" spans="1:12" ht="21.75" customHeight="1" x14ac:dyDescent="0.7">
      <c r="A53" s="12"/>
      <c r="B53" s="12"/>
      <c r="C53" s="80"/>
      <c r="D53" s="95"/>
      <c r="E53" s="96"/>
      <c r="F53" s="95"/>
      <c r="G53" s="96"/>
      <c r="H53" s="95"/>
      <c r="I53" s="96"/>
      <c r="J53" s="95"/>
      <c r="L53" s="50"/>
    </row>
    <row r="54" spans="1:12" ht="21.75" customHeight="1" x14ac:dyDescent="0.7">
      <c r="A54" s="11" t="s">
        <v>71</v>
      </c>
      <c r="B54" s="11"/>
      <c r="C54" s="80"/>
      <c r="D54" s="95"/>
      <c r="E54" s="96"/>
      <c r="F54" s="95"/>
      <c r="G54" s="96"/>
      <c r="H54" s="95"/>
      <c r="I54" s="96"/>
      <c r="J54" s="95"/>
      <c r="L54" s="50"/>
    </row>
    <row r="55" spans="1:12" ht="21.75" customHeight="1" x14ac:dyDescent="0.7">
      <c r="A55" s="32" t="s">
        <v>192</v>
      </c>
      <c r="B55" s="11"/>
      <c r="C55" s="147"/>
      <c r="D55" s="95"/>
      <c r="E55" s="96"/>
      <c r="F55" s="95"/>
      <c r="G55" s="96"/>
      <c r="H55" s="95"/>
      <c r="I55" s="96"/>
      <c r="J55" s="95"/>
      <c r="L55" s="50"/>
    </row>
    <row r="56" spans="1:12" ht="21.75" customHeight="1" x14ac:dyDescent="0.7">
      <c r="A56" s="32" t="s">
        <v>156</v>
      </c>
      <c r="B56" s="11"/>
      <c r="C56" s="147"/>
      <c r="D56" s="152">
        <f>D130-L56</f>
        <v>79970810</v>
      </c>
      <c r="E56" s="151"/>
      <c r="F56" s="152">
        <v>22133348</v>
      </c>
      <c r="G56" s="151"/>
      <c r="H56" s="50">
        <v>-686910</v>
      </c>
      <c r="I56" s="50"/>
      <c r="J56" s="50">
        <v>-104637</v>
      </c>
      <c r="L56" s="50">
        <v>137136654</v>
      </c>
    </row>
    <row r="57" spans="1:12" ht="21.75" customHeight="1" x14ac:dyDescent="0.7">
      <c r="A57" s="32" t="s">
        <v>199</v>
      </c>
      <c r="B57" s="11"/>
      <c r="C57" s="80"/>
      <c r="D57" s="152"/>
      <c r="E57" s="151"/>
      <c r="F57" s="152"/>
      <c r="G57" s="151"/>
      <c r="H57" s="152"/>
      <c r="I57" s="151"/>
      <c r="J57" s="152"/>
      <c r="L57" s="50"/>
    </row>
    <row r="58" spans="1:12" ht="21.75" customHeight="1" x14ac:dyDescent="0.65">
      <c r="A58" s="32" t="s">
        <v>110</v>
      </c>
      <c r="C58" s="80"/>
      <c r="D58" s="150">
        <f>D132-L58</f>
        <v>-16030174</v>
      </c>
      <c r="E58" s="151"/>
      <c r="F58" s="150">
        <v>-4412477</v>
      </c>
      <c r="G58" s="151"/>
      <c r="H58" s="113">
        <v>137382</v>
      </c>
      <c r="I58" s="152"/>
      <c r="J58" s="113">
        <v>20928</v>
      </c>
      <c r="L58" s="160">
        <v>-27262170</v>
      </c>
    </row>
    <row r="59" spans="1:12" ht="21.75" customHeight="1" x14ac:dyDescent="0.7">
      <c r="A59" s="12" t="s">
        <v>170</v>
      </c>
      <c r="B59" s="12"/>
      <c r="C59" s="80"/>
      <c r="D59" s="102">
        <f>SUM(D56:D58)</f>
        <v>63940636</v>
      </c>
      <c r="E59" s="96"/>
      <c r="F59" s="102">
        <f>SUM(F56:F58)</f>
        <v>17720871</v>
      </c>
      <c r="G59" s="96"/>
      <c r="H59" s="102">
        <f>SUM(H56:H58)</f>
        <v>-549528</v>
      </c>
      <c r="I59" s="96"/>
      <c r="J59" s="102">
        <f>SUM(J56:J58)</f>
        <v>-83709</v>
      </c>
      <c r="L59" s="102">
        <f>SUM(L56:L58)</f>
        <v>109874484</v>
      </c>
    </row>
    <row r="60" spans="1:12" s="4" customFormat="1" ht="21.75" customHeight="1" x14ac:dyDescent="0.7">
      <c r="A60" s="12" t="s">
        <v>284</v>
      </c>
      <c r="B60" s="12"/>
      <c r="C60" s="34"/>
      <c r="D60" s="94">
        <f>+D52+D59</f>
        <v>-6187437431</v>
      </c>
      <c r="E60" s="95"/>
      <c r="F60" s="94">
        <f>+F52+F59</f>
        <v>-71702890</v>
      </c>
      <c r="G60" s="95"/>
      <c r="H60" s="94">
        <f>+H52+H59</f>
        <v>-549528</v>
      </c>
      <c r="I60" s="96"/>
      <c r="J60" s="94">
        <f>+J52+J59</f>
        <v>-83709</v>
      </c>
      <c r="L60" s="94">
        <f>+L52+L59</f>
        <v>2513052276</v>
      </c>
    </row>
    <row r="61" spans="1:12" ht="21.75" customHeight="1" thickBot="1" x14ac:dyDescent="0.75">
      <c r="A61" s="12" t="s">
        <v>280</v>
      </c>
      <c r="B61" s="12"/>
      <c r="C61" s="80"/>
      <c r="D61" s="104">
        <f>D60+D36</f>
        <v>-3940647672</v>
      </c>
      <c r="E61" s="95"/>
      <c r="F61" s="104">
        <f>F60+F36</f>
        <v>1182619677</v>
      </c>
      <c r="G61" s="95"/>
      <c r="H61" s="154">
        <f>H60+H36</f>
        <v>2956151569</v>
      </c>
      <c r="I61" s="96"/>
      <c r="J61" s="154">
        <f>J60+J36</f>
        <v>-103070742</v>
      </c>
      <c r="L61" s="104">
        <f>L60+L36</f>
        <v>6611521819</v>
      </c>
    </row>
    <row r="62" spans="1:12" ht="22.5" thickTop="1" x14ac:dyDescent="0.7">
      <c r="A62" s="12"/>
      <c r="B62" s="12"/>
      <c r="C62" s="80"/>
      <c r="D62" s="95"/>
      <c r="E62" s="95"/>
      <c r="F62" s="95"/>
      <c r="G62" s="95"/>
      <c r="H62" s="95"/>
      <c r="I62" s="95"/>
      <c r="J62" s="95"/>
      <c r="L62" s="50"/>
    </row>
    <row r="63" spans="1:12" ht="21.75" customHeight="1" x14ac:dyDescent="0.7">
      <c r="A63" s="12" t="s">
        <v>272</v>
      </c>
      <c r="B63" s="12"/>
      <c r="C63" s="80"/>
      <c r="D63" s="95"/>
      <c r="E63" s="95"/>
      <c r="F63" s="95"/>
      <c r="G63" s="95"/>
      <c r="H63" s="95"/>
      <c r="I63" s="95"/>
      <c r="J63" s="95"/>
      <c r="L63" s="50"/>
    </row>
    <row r="64" spans="1:12" ht="21.75" customHeight="1" x14ac:dyDescent="0.7">
      <c r="A64" s="32" t="s">
        <v>54</v>
      </c>
      <c r="B64" s="12"/>
      <c r="C64" s="80"/>
      <c r="D64" s="62">
        <f>D138-L64</f>
        <v>2129466045</v>
      </c>
      <c r="E64" s="62"/>
      <c r="F64" s="62">
        <v>1142595603</v>
      </c>
      <c r="G64" s="62"/>
      <c r="H64" s="62">
        <f>H36</f>
        <v>2956701097</v>
      </c>
      <c r="I64" s="62"/>
      <c r="J64" s="62">
        <v>-102987033</v>
      </c>
      <c r="L64" s="50">
        <v>3830386493</v>
      </c>
    </row>
    <row r="65" spans="1:12" ht="21.75" customHeight="1" x14ac:dyDescent="0.65">
      <c r="A65" s="32" t="s">
        <v>55</v>
      </c>
      <c r="C65" s="80"/>
      <c r="D65" s="63">
        <f>D139-L65</f>
        <v>117323714</v>
      </c>
      <c r="E65" s="62"/>
      <c r="F65" s="63">
        <v>111726964</v>
      </c>
      <c r="G65" s="62"/>
      <c r="H65" s="60">
        <v>0</v>
      </c>
      <c r="I65" s="59"/>
      <c r="J65" s="60">
        <v>0</v>
      </c>
      <c r="L65" s="50">
        <v>268083050</v>
      </c>
    </row>
    <row r="66" spans="1:12" ht="21.75" customHeight="1" thickBot="1" x14ac:dyDescent="0.75">
      <c r="A66" s="12"/>
      <c r="C66" s="80"/>
      <c r="D66" s="95">
        <f>SUM(D64:D65)</f>
        <v>2246789759</v>
      </c>
      <c r="E66" s="95"/>
      <c r="F66" s="95">
        <f>SUM(F64:F65)</f>
        <v>1254322567</v>
      </c>
      <c r="G66" s="95"/>
      <c r="H66" s="154">
        <f>SUM(H64:H65)</f>
        <v>2956701097</v>
      </c>
      <c r="I66" s="95"/>
      <c r="J66" s="154">
        <f>SUM(J64:J65)</f>
        <v>-102987033</v>
      </c>
      <c r="L66" s="154">
        <f>SUM(L64:L65)</f>
        <v>4098469543</v>
      </c>
    </row>
    <row r="67" spans="1:12" ht="22.5" thickTop="1" x14ac:dyDescent="0.7">
      <c r="A67" s="12"/>
      <c r="B67" s="12"/>
      <c r="C67" s="80"/>
      <c r="D67" s="105"/>
      <c r="E67" s="95"/>
      <c r="F67" s="105"/>
      <c r="G67" s="95"/>
      <c r="H67" s="95"/>
      <c r="I67" s="95"/>
      <c r="J67" s="95"/>
      <c r="L67" s="50"/>
    </row>
    <row r="68" spans="1:12" ht="21.75" customHeight="1" x14ac:dyDescent="0.7">
      <c r="A68" s="12" t="s">
        <v>281</v>
      </c>
      <c r="B68" s="12"/>
      <c r="C68" s="80"/>
      <c r="D68" s="107"/>
      <c r="E68" s="107"/>
      <c r="F68" s="107"/>
      <c r="G68" s="107"/>
      <c r="H68" s="107"/>
      <c r="I68" s="107"/>
      <c r="J68" s="107"/>
      <c r="L68" s="50"/>
    </row>
    <row r="69" spans="1:12" ht="21.75" customHeight="1" x14ac:dyDescent="0.65">
      <c r="A69" s="32" t="s">
        <v>54</v>
      </c>
      <c r="C69" s="80"/>
      <c r="D69" s="59">
        <f>D143-L69</f>
        <v>-4015181834</v>
      </c>
      <c r="E69" s="59"/>
      <c r="F69" s="59">
        <v>1073733306</v>
      </c>
      <c r="G69" s="59"/>
      <c r="H69" s="59">
        <f>H61</f>
        <v>2956151569</v>
      </c>
      <c r="I69" s="59"/>
      <c r="J69" s="59">
        <v>-103070742</v>
      </c>
      <c r="L69" s="50">
        <v>6328624969</v>
      </c>
    </row>
    <row r="70" spans="1:12" ht="21.75" customHeight="1" x14ac:dyDescent="0.65">
      <c r="A70" s="32" t="s">
        <v>55</v>
      </c>
      <c r="C70" s="80"/>
      <c r="D70" s="59">
        <f>D144-L70</f>
        <v>74534162</v>
      </c>
      <c r="E70" s="59"/>
      <c r="F70" s="59">
        <v>108886371</v>
      </c>
      <c r="G70" s="59"/>
      <c r="H70" s="60">
        <v>0</v>
      </c>
      <c r="I70" s="59"/>
      <c r="J70" s="60">
        <v>0</v>
      </c>
      <c r="L70" s="50">
        <v>282896850</v>
      </c>
    </row>
    <row r="71" spans="1:12" ht="22.5" thickBot="1" x14ac:dyDescent="0.75">
      <c r="A71" s="168"/>
      <c r="C71" s="169"/>
      <c r="D71" s="154">
        <f>SUM(D69:D70)</f>
        <v>-3940647672</v>
      </c>
      <c r="E71" s="95"/>
      <c r="F71" s="154">
        <f>SUM(F69:F70)</f>
        <v>1182619677</v>
      </c>
      <c r="G71" s="95"/>
      <c r="H71" s="154">
        <f>SUM(H69:H70)</f>
        <v>2956151569</v>
      </c>
      <c r="I71" s="95"/>
      <c r="J71" s="154">
        <f>SUM(J69:J70)</f>
        <v>-103070742</v>
      </c>
      <c r="L71" s="154">
        <f>SUM(L69:L70)</f>
        <v>6611521819</v>
      </c>
    </row>
    <row r="72" spans="1:12" ht="22.5" thickTop="1" x14ac:dyDescent="0.7">
      <c r="C72" s="80"/>
      <c r="D72" s="107"/>
      <c r="E72" s="107"/>
      <c r="F72" s="107"/>
      <c r="G72" s="107"/>
      <c r="H72" s="107"/>
      <c r="I72" s="107"/>
      <c r="J72" s="107"/>
    </row>
    <row r="73" spans="1:12" ht="22.5" thickBot="1" x14ac:dyDescent="0.75">
      <c r="A73" s="148" t="s">
        <v>282</v>
      </c>
      <c r="C73" s="80"/>
      <c r="D73" s="170">
        <f>D64/'SFP (3-5)'!D83</f>
        <v>0.35308672608191011</v>
      </c>
      <c r="F73" s="170">
        <f>F64/'SFP (3-5)'!F83</f>
        <v>0.18945375609351683</v>
      </c>
      <c r="H73" s="170">
        <f>H64/'SFP (3-5)'!H83</f>
        <v>0.49025055496600894</v>
      </c>
      <c r="J73" s="170">
        <f>J64/'SFP (3-5)'!J83</f>
        <v>-1.7076278063339414E-2</v>
      </c>
    </row>
    <row r="74" spans="1:12" ht="21.75" customHeight="1" thickTop="1" x14ac:dyDescent="0.7">
      <c r="A74" s="148"/>
      <c r="C74" s="147"/>
      <c r="D74" s="70"/>
      <c r="F74" s="70"/>
      <c r="H74" s="70"/>
      <c r="J74" s="70"/>
    </row>
    <row r="75" spans="1:12" ht="21.75" customHeight="1" x14ac:dyDescent="0.7">
      <c r="A75" s="133" t="s">
        <v>137</v>
      </c>
      <c r="B75" s="12"/>
      <c r="C75" s="82"/>
      <c r="D75" s="84"/>
      <c r="E75" s="85"/>
      <c r="F75" s="84"/>
      <c r="G75" s="85"/>
      <c r="H75" s="84"/>
      <c r="I75" s="85"/>
      <c r="J75" s="84"/>
    </row>
    <row r="76" spans="1:12" ht="21.75" customHeight="1" x14ac:dyDescent="0.7">
      <c r="A76" s="5" t="s">
        <v>98</v>
      </c>
      <c r="B76" s="12"/>
      <c r="C76" s="83"/>
      <c r="D76" s="208"/>
      <c r="E76" s="90"/>
      <c r="F76" s="175"/>
      <c r="G76" s="90"/>
      <c r="H76" s="90"/>
      <c r="I76" s="90"/>
      <c r="J76" s="175"/>
    </row>
    <row r="77" spans="1:12" ht="21.75" customHeight="1" x14ac:dyDescent="0.7">
      <c r="A77" s="47"/>
      <c r="B77" s="47"/>
      <c r="C77" s="47"/>
      <c r="D77" s="87"/>
      <c r="E77" s="88"/>
      <c r="F77" s="87"/>
      <c r="G77" s="89"/>
      <c r="H77" s="89"/>
      <c r="I77" s="89"/>
      <c r="J77" s="89"/>
    </row>
    <row r="78" spans="1:12" ht="21.75" customHeight="1" x14ac:dyDescent="0.7">
      <c r="C78" s="83"/>
      <c r="D78" s="263" t="s">
        <v>90</v>
      </c>
      <c r="E78" s="263"/>
      <c r="F78" s="263"/>
      <c r="G78" s="90"/>
      <c r="H78" s="263" t="s">
        <v>91</v>
      </c>
      <c r="I78" s="263"/>
      <c r="J78" s="263"/>
    </row>
    <row r="79" spans="1:12" ht="21.75" customHeight="1" x14ac:dyDescent="0.7">
      <c r="C79" s="83"/>
      <c r="D79" s="264" t="s">
        <v>252</v>
      </c>
      <c r="E79" s="265"/>
      <c r="F79" s="265"/>
      <c r="G79" s="90"/>
      <c r="H79" s="264" t="s">
        <v>252</v>
      </c>
      <c r="I79" s="265"/>
      <c r="J79" s="265"/>
    </row>
    <row r="80" spans="1:12" ht="21.75" customHeight="1" x14ac:dyDescent="0.7">
      <c r="C80" s="83"/>
      <c r="D80" s="262" t="str">
        <f>D43</f>
        <v>30 กันยายน</v>
      </c>
      <c r="E80" s="262"/>
      <c r="F80" s="262"/>
      <c r="G80" s="90"/>
      <c r="H80" s="262" t="str">
        <f>H43</f>
        <v>30 กันยายน</v>
      </c>
      <c r="I80" s="262"/>
      <c r="J80" s="262"/>
    </row>
    <row r="81" spans="1:10" ht="21.75" customHeight="1" x14ac:dyDescent="0.65">
      <c r="C81" s="82" t="s">
        <v>1</v>
      </c>
      <c r="D81" s="91">
        <f>D44</f>
        <v>2567</v>
      </c>
      <c r="E81" s="91"/>
      <c r="F81" s="91">
        <f>F44</f>
        <v>2566</v>
      </c>
      <c r="G81" s="91"/>
      <c r="H81" s="91">
        <f>H44</f>
        <v>2567</v>
      </c>
      <c r="I81" s="91"/>
      <c r="J81" s="91">
        <f>J44</f>
        <v>2566</v>
      </c>
    </row>
    <row r="82" spans="1:10" ht="21.75" customHeight="1" x14ac:dyDescent="0.7">
      <c r="A82" s="149"/>
      <c r="B82" s="11"/>
      <c r="C82" s="82"/>
      <c r="D82" s="258" t="s">
        <v>92</v>
      </c>
      <c r="E82" s="258"/>
      <c r="F82" s="258"/>
      <c r="G82" s="258"/>
      <c r="H82" s="258"/>
      <c r="I82" s="258"/>
      <c r="J82" s="258"/>
    </row>
    <row r="83" spans="1:10" ht="21.75" customHeight="1" x14ac:dyDescent="0.7">
      <c r="A83" s="11" t="s">
        <v>37</v>
      </c>
      <c r="B83" s="11"/>
      <c r="C83" s="82"/>
      <c r="D83" s="206"/>
      <c r="E83" s="92"/>
      <c r="F83" s="173"/>
      <c r="G83" s="92"/>
      <c r="H83" s="92"/>
      <c r="I83" s="92"/>
      <c r="J83" s="173"/>
    </row>
    <row r="84" spans="1:10" ht="21.75" customHeight="1" x14ac:dyDescent="0.65">
      <c r="A84" s="32" t="s">
        <v>35</v>
      </c>
      <c r="C84" s="158">
        <v>9</v>
      </c>
      <c r="D84" s="59">
        <v>172523663645</v>
      </c>
      <c r="E84" s="59"/>
      <c r="F84" s="59">
        <v>163395789480</v>
      </c>
      <c r="G84" s="59"/>
      <c r="H84" s="60">
        <v>0</v>
      </c>
      <c r="I84" s="59"/>
      <c r="J84" s="60">
        <v>0</v>
      </c>
    </row>
    <row r="85" spans="1:10" ht="21.75" customHeight="1" x14ac:dyDescent="0.65">
      <c r="A85" s="93" t="s">
        <v>107</v>
      </c>
      <c r="B85" s="32" t="s">
        <v>277</v>
      </c>
      <c r="C85" s="82"/>
      <c r="D85" s="59"/>
      <c r="E85" s="59"/>
      <c r="F85" s="59"/>
      <c r="G85" s="59"/>
      <c r="H85" s="59"/>
      <c r="I85" s="59"/>
      <c r="J85" s="59"/>
    </row>
    <row r="86" spans="1:10" ht="21.75" customHeight="1" x14ac:dyDescent="0.65">
      <c r="B86" s="32" t="s">
        <v>253</v>
      </c>
      <c r="C86" s="82"/>
      <c r="D86" s="59"/>
      <c r="E86" s="59"/>
      <c r="F86" s="59"/>
      <c r="G86" s="59"/>
      <c r="H86" s="59"/>
      <c r="I86" s="59"/>
      <c r="J86" s="59"/>
    </row>
    <row r="87" spans="1:10" ht="21.75" customHeight="1" x14ac:dyDescent="0.65">
      <c r="A87" s="32" t="s">
        <v>99</v>
      </c>
      <c r="C87" s="158">
        <v>9</v>
      </c>
      <c r="D87" s="59">
        <v>5896072562</v>
      </c>
      <c r="E87" s="59"/>
      <c r="F87" s="59">
        <v>5696494967</v>
      </c>
      <c r="G87" s="59"/>
      <c r="H87" s="60">
        <v>0</v>
      </c>
      <c r="I87" s="59"/>
      <c r="J87" s="60">
        <v>0</v>
      </c>
    </row>
    <row r="88" spans="1:10" ht="21.75" customHeight="1" x14ac:dyDescent="0.65">
      <c r="A88" s="32" t="s">
        <v>36</v>
      </c>
      <c r="C88" s="158">
        <v>9</v>
      </c>
      <c r="D88" s="59">
        <v>1400615483</v>
      </c>
      <c r="E88" s="59"/>
      <c r="F88" s="59">
        <v>1243052613</v>
      </c>
      <c r="G88" s="59"/>
      <c r="H88" s="50">
        <v>1319403382</v>
      </c>
      <c r="I88" s="50"/>
      <c r="J88" s="50">
        <v>1336384436</v>
      </c>
    </row>
    <row r="89" spans="1:10" ht="21.75" customHeight="1" x14ac:dyDescent="0.65">
      <c r="A89" s="93" t="s">
        <v>107</v>
      </c>
      <c r="B89" s="32" t="s">
        <v>267</v>
      </c>
      <c r="C89" s="82"/>
      <c r="D89" s="59"/>
      <c r="E89" s="59"/>
      <c r="F89" s="59"/>
      <c r="G89" s="59"/>
      <c r="H89" s="59"/>
      <c r="I89" s="59"/>
      <c r="J89" s="59"/>
    </row>
    <row r="90" spans="1:10" ht="21.75" customHeight="1" x14ac:dyDescent="0.65">
      <c r="B90" s="32" t="s">
        <v>254</v>
      </c>
      <c r="C90" s="82"/>
      <c r="D90" s="59"/>
      <c r="E90" s="59"/>
      <c r="F90" s="59"/>
      <c r="G90" s="59"/>
      <c r="H90" s="59"/>
      <c r="I90" s="59"/>
      <c r="J90" s="59"/>
    </row>
    <row r="91" spans="1:10" ht="21.75" customHeight="1" x14ac:dyDescent="0.65">
      <c r="A91" s="32" t="s">
        <v>154</v>
      </c>
      <c r="C91" s="147">
        <v>3</v>
      </c>
      <c r="D91" s="50">
        <v>10610331</v>
      </c>
      <c r="E91" s="59"/>
      <c r="F91" s="50">
        <v>5307428</v>
      </c>
      <c r="G91" s="50"/>
      <c r="H91" s="50">
        <v>3368256317</v>
      </c>
      <c r="I91" s="50"/>
      <c r="J91" s="50">
        <v>1579374206</v>
      </c>
    </row>
    <row r="92" spans="1:10" ht="21.5" x14ac:dyDescent="0.65">
      <c r="A92" s="32" t="s">
        <v>155</v>
      </c>
      <c r="C92" s="147">
        <v>9</v>
      </c>
      <c r="D92" s="50">
        <v>179104820</v>
      </c>
      <c r="E92" s="50"/>
      <c r="F92" s="50">
        <v>202290629</v>
      </c>
      <c r="G92" s="50"/>
      <c r="H92" s="50">
        <v>828373216</v>
      </c>
      <c r="I92" s="50"/>
      <c r="J92" s="50">
        <v>754337948</v>
      </c>
    </row>
    <row r="93" spans="1:10" ht="21.75" customHeight="1" x14ac:dyDescent="0.65">
      <c r="A93" s="33" t="s">
        <v>100</v>
      </c>
      <c r="B93" s="33"/>
      <c r="C93" s="82"/>
      <c r="D93" s="50">
        <v>13527730560</v>
      </c>
      <c r="E93" s="59"/>
      <c r="F93" s="50">
        <v>12240978544</v>
      </c>
      <c r="G93" s="50"/>
      <c r="H93" s="50">
        <v>906966133</v>
      </c>
      <c r="I93" s="50"/>
      <c r="J93" s="50">
        <v>544568644</v>
      </c>
    </row>
    <row r="94" spans="1:10" ht="21.75" customHeight="1" x14ac:dyDescent="0.7">
      <c r="A94" s="12" t="s">
        <v>21</v>
      </c>
      <c r="B94" s="12"/>
      <c r="C94" s="82"/>
      <c r="D94" s="94">
        <f>SUM(D84:D93)</f>
        <v>193537797401</v>
      </c>
      <c r="E94" s="95"/>
      <c r="F94" s="94">
        <f>SUM(F84:F93)</f>
        <v>182783913661</v>
      </c>
      <c r="G94" s="95"/>
      <c r="H94" s="94">
        <f>SUM(H84:H93)</f>
        <v>6422999048</v>
      </c>
      <c r="I94" s="95"/>
      <c r="J94" s="94">
        <f>SUM(J84:J93)</f>
        <v>4214665234</v>
      </c>
    </row>
    <row r="95" spans="1:10" ht="21.75" customHeight="1" x14ac:dyDescent="0.65">
      <c r="A95" s="93" t="s">
        <v>107</v>
      </c>
      <c r="B95" s="32" t="s">
        <v>278</v>
      </c>
      <c r="C95" s="82"/>
      <c r="D95" s="214"/>
      <c r="E95" s="59"/>
      <c r="F95" s="214"/>
      <c r="G95" s="59"/>
      <c r="H95" s="59"/>
      <c r="I95" s="59"/>
      <c r="J95" s="59"/>
    </row>
    <row r="96" spans="1:10" ht="21.75" customHeight="1" x14ac:dyDescent="0.65">
      <c r="B96" s="32" t="s">
        <v>255</v>
      </c>
      <c r="C96" s="82"/>
      <c r="D96" s="59"/>
      <c r="E96" s="59"/>
      <c r="F96" s="59"/>
      <c r="G96" s="59"/>
      <c r="H96" s="59"/>
      <c r="I96" s="59"/>
      <c r="J96" s="59"/>
    </row>
    <row r="97" spans="1:10" ht="21.75" customHeight="1" x14ac:dyDescent="0.7">
      <c r="A97" s="12"/>
      <c r="B97" s="12"/>
      <c r="C97" s="82"/>
      <c r="D97" s="212"/>
      <c r="E97" s="95"/>
      <c r="F97" s="212"/>
      <c r="G97" s="95"/>
      <c r="H97" s="213"/>
      <c r="I97" s="95"/>
      <c r="J97" s="96"/>
    </row>
    <row r="98" spans="1:10" ht="21.75" customHeight="1" x14ac:dyDescent="0.7">
      <c r="A98" s="11" t="s">
        <v>50</v>
      </c>
      <c r="B98" s="11"/>
      <c r="C98" s="82"/>
      <c r="D98" s="159"/>
      <c r="E98" s="38"/>
      <c r="F98" s="159"/>
      <c r="G98" s="95"/>
      <c r="H98" s="96"/>
      <c r="I98" s="95"/>
      <c r="J98" s="96"/>
    </row>
    <row r="99" spans="1:10" ht="21.75" customHeight="1" x14ac:dyDescent="0.65">
      <c r="A99" s="32" t="s">
        <v>38</v>
      </c>
      <c r="C99" s="82"/>
      <c r="D99" s="50">
        <v>127360305420</v>
      </c>
      <c r="E99" s="50"/>
      <c r="F99" s="50">
        <v>120249570255</v>
      </c>
      <c r="G99" s="59"/>
      <c r="H99" s="60">
        <v>0</v>
      </c>
      <c r="I99" s="59"/>
      <c r="J99" s="60">
        <v>0</v>
      </c>
    </row>
    <row r="100" spans="1:10" ht="21.75" customHeight="1" x14ac:dyDescent="0.65">
      <c r="A100" s="32" t="s">
        <v>108</v>
      </c>
      <c r="C100" s="82"/>
      <c r="D100" s="50">
        <v>1814205589</v>
      </c>
      <c r="E100" s="50"/>
      <c r="F100" s="50">
        <v>1739148440</v>
      </c>
      <c r="G100" s="59"/>
      <c r="H100" s="60">
        <v>0</v>
      </c>
      <c r="I100" s="59"/>
      <c r="J100" s="60">
        <v>0</v>
      </c>
    </row>
    <row r="101" spans="1:10" ht="21.75" customHeight="1" x14ac:dyDescent="0.65">
      <c r="A101" s="32" t="s">
        <v>109</v>
      </c>
      <c r="C101" s="82"/>
      <c r="D101" s="50">
        <v>38086431915</v>
      </c>
      <c r="E101" s="50"/>
      <c r="F101" s="50">
        <v>36591388797</v>
      </c>
      <c r="G101" s="59"/>
      <c r="H101" s="60">
        <v>0</v>
      </c>
      <c r="I101" s="59"/>
      <c r="J101" s="60">
        <v>0</v>
      </c>
    </row>
    <row r="102" spans="1:10" ht="21.75" customHeight="1" x14ac:dyDescent="0.65">
      <c r="A102" s="32" t="s">
        <v>39</v>
      </c>
      <c r="C102" s="82"/>
      <c r="D102" s="50">
        <v>15003724032</v>
      </c>
      <c r="E102" s="50"/>
      <c r="F102" s="50">
        <v>15094990958</v>
      </c>
      <c r="G102" s="59"/>
      <c r="H102" s="50">
        <v>1257434337</v>
      </c>
      <c r="I102" s="50"/>
      <c r="J102" s="50">
        <v>1737033977</v>
      </c>
    </row>
    <row r="103" spans="1:10" ht="21.75" customHeight="1" x14ac:dyDescent="0.7">
      <c r="A103" s="12" t="s">
        <v>22</v>
      </c>
      <c r="B103" s="12"/>
      <c r="C103" s="82"/>
      <c r="D103" s="94">
        <f>SUM(D99:D102)</f>
        <v>182264666956</v>
      </c>
      <c r="E103" s="95"/>
      <c r="F103" s="94">
        <f>SUM(F99:F102)</f>
        <v>173675098450</v>
      </c>
      <c r="G103" s="95"/>
      <c r="H103" s="94">
        <f>SUM(H99:H102)</f>
        <v>1257434337</v>
      </c>
      <c r="I103" s="95"/>
      <c r="J103" s="94">
        <f>SUM(J99:J102)</f>
        <v>1737033977</v>
      </c>
    </row>
    <row r="104" spans="1:10" ht="21.75" customHeight="1" x14ac:dyDescent="0.65">
      <c r="C104" s="82"/>
      <c r="D104" s="59"/>
      <c r="E104" s="59"/>
      <c r="F104" s="59"/>
      <c r="G104" s="59"/>
      <c r="H104" s="59"/>
      <c r="I104" s="59"/>
      <c r="J104" s="59"/>
    </row>
    <row r="105" spans="1:10" ht="21.75" customHeight="1" x14ac:dyDescent="0.7">
      <c r="A105" s="166" t="s">
        <v>204</v>
      </c>
      <c r="B105" s="12"/>
      <c r="C105" s="82"/>
      <c r="D105" s="66">
        <f>D94-D103</f>
        <v>11273130445</v>
      </c>
      <c r="E105" s="66"/>
      <c r="F105" s="66">
        <f>F94-F103</f>
        <v>9108815211</v>
      </c>
      <c r="G105" s="95"/>
      <c r="H105" s="66">
        <f>H94-H103+H107</f>
        <v>5165564711</v>
      </c>
      <c r="I105" s="95"/>
      <c r="J105" s="66">
        <f>J94-J103</f>
        <v>2477631257</v>
      </c>
    </row>
    <row r="106" spans="1:10" ht="21.75" customHeight="1" x14ac:dyDescent="0.65">
      <c r="A106" s="32" t="s">
        <v>40</v>
      </c>
      <c r="C106" s="82"/>
      <c r="D106" s="59">
        <v>-3749740986</v>
      </c>
      <c r="E106" s="59"/>
      <c r="F106" s="59">
        <v>-3363298477</v>
      </c>
      <c r="G106" s="59"/>
      <c r="H106" s="59">
        <v>-2013226542</v>
      </c>
      <c r="I106" s="59"/>
      <c r="J106" s="59">
        <v>-1593781819</v>
      </c>
    </row>
    <row r="107" spans="1:10" ht="21.75" customHeight="1" x14ac:dyDescent="0.65">
      <c r="A107" s="32" t="s">
        <v>197</v>
      </c>
      <c r="C107" s="82"/>
      <c r="D107" s="63">
        <v>620098535</v>
      </c>
      <c r="E107" s="59"/>
      <c r="F107" s="63">
        <v>904491794</v>
      </c>
      <c r="G107" s="59"/>
      <c r="H107" s="61">
        <v>0</v>
      </c>
      <c r="I107" s="59"/>
      <c r="J107" s="61">
        <v>0</v>
      </c>
    </row>
    <row r="108" spans="1:10" ht="21.75" customHeight="1" x14ac:dyDescent="0.7">
      <c r="A108" s="188" t="s">
        <v>283</v>
      </c>
      <c r="B108" s="12"/>
      <c r="C108" s="82"/>
      <c r="D108" s="68">
        <f>SUM(D105:D107)</f>
        <v>8143487994</v>
      </c>
      <c r="E108" s="95"/>
      <c r="F108" s="68">
        <f>SUM(F105:F107)</f>
        <v>6650008528</v>
      </c>
      <c r="G108" s="95"/>
      <c r="H108" s="68">
        <f>SUM(H105:H107)</f>
        <v>3152338169</v>
      </c>
      <c r="I108" s="95"/>
      <c r="J108" s="68">
        <f>SUM(J105:J107)</f>
        <v>883849438</v>
      </c>
    </row>
    <row r="109" spans="1:10" ht="21.75" customHeight="1" x14ac:dyDescent="0.65">
      <c r="A109" s="32" t="s">
        <v>73</v>
      </c>
      <c r="C109" s="82"/>
      <c r="D109" s="131">
        <v>1798228692</v>
      </c>
      <c r="E109" s="73"/>
      <c r="F109" s="131">
        <v>1393438233</v>
      </c>
      <c r="G109" s="73"/>
      <c r="H109" s="131">
        <v>1206547</v>
      </c>
      <c r="I109" s="73"/>
      <c r="J109" s="131">
        <v>-46156648</v>
      </c>
    </row>
    <row r="110" spans="1:10" ht="21.75" customHeight="1" thickBot="1" x14ac:dyDescent="0.75">
      <c r="A110" s="149" t="s">
        <v>205</v>
      </c>
      <c r="B110" s="12"/>
      <c r="C110" s="82"/>
      <c r="D110" s="153">
        <f>D108-D109</f>
        <v>6345259302</v>
      </c>
      <c r="E110" s="68"/>
      <c r="F110" s="153">
        <f>F108-F109</f>
        <v>5256570295</v>
      </c>
      <c r="G110" s="68"/>
      <c r="H110" s="153">
        <f>H108-H109</f>
        <v>3151131622</v>
      </c>
      <c r="I110" s="68"/>
      <c r="J110" s="153">
        <f>J108-J109</f>
        <v>930006086</v>
      </c>
    </row>
    <row r="111" spans="1:10" ht="21.75" customHeight="1" thickTop="1" x14ac:dyDescent="0.7">
      <c r="A111" s="12"/>
      <c r="B111" s="12"/>
      <c r="C111" s="82"/>
      <c r="D111" s="62"/>
      <c r="E111" s="62"/>
      <c r="F111" s="62"/>
      <c r="G111" s="62"/>
      <c r="H111" s="62"/>
      <c r="I111" s="62"/>
      <c r="J111" s="62"/>
    </row>
    <row r="112" spans="1:10" ht="21.75" customHeight="1" x14ac:dyDescent="0.7">
      <c r="A112" s="133" t="s">
        <v>137</v>
      </c>
      <c r="B112" s="12"/>
      <c r="C112" s="82"/>
      <c r="D112" s="95"/>
      <c r="E112" s="96"/>
      <c r="F112" s="95"/>
      <c r="G112" s="96"/>
      <c r="H112" s="95"/>
      <c r="I112" s="96"/>
      <c r="J112" s="95"/>
    </row>
    <row r="113" spans="1:10" ht="21.75" customHeight="1" x14ac:dyDescent="0.7">
      <c r="A113" s="5" t="s">
        <v>98</v>
      </c>
      <c r="B113" s="12"/>
      <c r="C113" s="83"/>
      <c r="D113" s="207"/>
      <c r="E113" s="101"/>
      <c r="F113" s="174"/>
      <c r="G113" s="101"/>
      <c r="H113" s="101"/>
      <c r="I113" s="101"/>
      <c r="J113" s="174"/>
    </row>
    <row r="114" spans="1:10" ht="21.75" customHeight="1" x14ac:dyDescent="0.7">
      <c r="A114" s="47"/>
      <c r="B114" s="47"/>
      <c r="C114" s="47"/>
      <c r="D114" s="98"/>
      <c r="E114" s="99"/>
      <c r="F114" s="98"/>
      <c r="G114" s="100"/>
      <c r="H114" s="100"/>
      <c r="I114" s="100"/>
      <c r="J114" s="100"/>
    </row>
    <row r="115" spans="1:10" ht="21.75" customHeight="1" x14ac:dyDescent="0.7">
      <c r="C115" s="83"/>
      <c r="D115" s="259" t="s">
        <v>90</v>
      </c>
      <c r="E115" s="259"/>
      <c r="F115" s="259"/>
      <c r="G115" s="101"/>
      <c r="H115" s="259" t="s">
        <v>91</v>
      </c>
      <c r="I115" s="259"/>
      <c r="J115" s="259"/>
    </row>
    <row r="116" spans="1:10" ht="21.75" customHeight="1" x14ac:dyDescent="0.7">
      <c r="C116" s="83"/>
      <c r="D116" s="266" t="s">
        <v>252</v>
      </c>
      <c r="E116" s="267"/>
      <c r="F116" s="267"/>
      <c r="G116" s="101"/>
      <c r="H116" s="266" t="s">
        <v>252</v>
      </c>
      <c r="I116" s="267"/>
      <c r="J116" s="267"/>
    </row>
    <row r="117" spans="1:10" ht="21.75" customHeight="1" x14ac:dyDescent="0.7">
      <c r="C117" s="83"/>
      <c r="D117" s="262" t="str">
        <f>D80</f>
        <v>30 กันยายน</v>
      </c>
      <c r="E117" s="262"/>
      <c r="F117" s="262"/>
      <c r="G117" s="123"/>
      <c r="H117" s="262" t="str">
        <f>H80</f>
        <v>30 กันยายน</v>
      </c>
      <c r="I117" s="262"/>
      <c r="J117" s="262"/>
    </row>
    <row r="118" spans="1:10" ht="21.75" customHeight="1" x14ac:dyDescent="0.65">
      <c r="C118" s="172"/>
      <c r="D118" s="91">
        <f>D81</f>
        <v>2567</v>
      </c>
      <c r="E118" s="91"/>
      <c r="F118" s="91">
        <f>F81</f>
        <v>2566</v>
      </c>
      <c r="G118" s="91"/>
      <c r="H118" s="91">
        <f>H81</f>
        <v>2567</v>
      </c>
      <c r="I118" s="91"/>
      <c r="J118" s="91">
        <f>J81</f>
        <v>2566</v>
      </c>
    </row>
    <row r="119" spans="1:10" ht="21.75" customHeight="1" x14ac:dyDescent="0.65">
      <c r="C119" s="82"/>
      <c r="D119" s="257" t="s">
        <v>92</v>
      </c>
      <c r="E119" s="257"/>
      <c r="F119" s="257"/>
      <c r="G119" s="257"/>
      <c r="H119" s="257"/>
      <c r="I119" s="257"/>
      <c r="J119" s="257"/>
    </row>
    <row r="120" spans="1:10" ht="21.75" customHeight="1" x14ac:dyDescent="0.7">
      <c r="A120" s="12" t="s">
        <v>44</v>
      </c>
      <c r="B120" s="12"/>
      <c r="C120" s="82"/>
      <c r="D120" s="95"/>
      <c r="E120" s="96"/>
      <c r="F120" s="95"/>
      <c r="G120" s="96"/>
      <c r="H120" s="95"/>
      <c r="I120" s="96"/>
      <c r="J120" s="95"/>
    </row>
    <row r="121" spans="1:10" ht="21.75" customHeight="1" x14ac:dyDescent="0.7">
      <c r="A121" s="11" t="s">
        <v>74</v>
      </c>
      <c r="B121" s="11"/>
      <c r="C121" s="82"/>
      <c r="D121" s="59"/>
      <c r="E121" s="59"/>
      <c r="F121" s="59"/>
      <c r="G121" s="59"/>
      <c r="H121" s="59"/>
      <c r="I121" s="59"/>
      <c r="J121" s="59"/>
    </row>
    <row r="122" spans="1:10" ht="21.75" customHeight="1" x14ac:dyDescent="0.7">
      <c r="A122" s="32" t="s">
        <v>68</v>
      </c>
      <c r="B122" s="11"/>
      <c r="C122" s="187"/>
      <c r="D122" s="59">
        <v>-3844311916</v>
      </c>
      <c r="E122" s="59"/>
      <c r="F122" s="59">
        <v>1967335056</v>
      </c>
      <c r="G122" s="59"/>
      <c r="H122" s="73">
        <v>0</v>
      </c>
      <c r="I122" s="59"/>
      <c r="J122" s="73">
        <v>0</v>
      </c>
    </row>
    <row r="123" spans="1:10" ht="21.75" customHeight="1" x14ac:dyDescent="0.7">
      <c r="A123" s="32" t="s">
        <v>241</v>
      </c>
      <c r="B123" s="11"/>
      <c r="C123" s="187"/>
      <c r="D123" s="59">
        <v>-5116262</v>
      </c>
      <c r="E123" s="59"/>
      <c r="F123" s="59">
        <v>-17447437</v>
      </c>
      <c r="G123" s="59"/>
      <c r="H123" s="73">
        <v>0</v>
      </c>
      <c r="I123" s="59"/>
      <c r="J123" s="73">
        <v>0</v>
      </c>
    </row>
    <row r="124" spans="1:10" ht="21.75" customHeight="1" x14ac:dyDescent="0.7">
      <c r="A124" s="32" t="s">
        <v>198</v>
      </c>
      <c r="B124" s="11"/>
      <c r="C124" s="187"/>
      <c r="D124" s="59"/>
      <c r="E124" s="59"/>
      <c r="F124" s="59"/>
      <c r="G124" s="59"/>
      <c r="H124" s="59"/>
      <c r="I124" s="59"/>
      <c r="J124" s="59"/>
    </row>
    <row r="125" spans="1:10" ht="21.75" customHeight="1" x14ac:dyDescent="0.65">
      <c r="A125" s="195" t="s">
        <v>194</v>
      </c>
      <c r="C125" s="82"/>
      <c r="D125" s="63">
        <v>1227903</v>
      </c>
      <c r="E125" s="59"/>
      <c r="F125" s="63">
        <v>4187385</v>
      </c>
      <c r="G125" s="59"/>
      <c r="H125" s="160">
        <v>0</v>
      </c>
      <c r="J125" s="160">
        <v>0</v>
      </c>
    </row>
    <row r="126" spans="1:10" ht="21.75" customHeight="1" x14ac:dyDescent="0.7">
      <c r="A126" s="168" t="s">
        <v>69</v>
      </c>
      <c r="B126" s="12"/>
      <c r="C126" s="82"/>
      <c r="D126" s="102">
        <f>SUM(D122:D125)</f>
        <v>-3848200275</v>
      </c>
      <c r="E126" s="96"/>
      <c r="F126" s="102">
        <f>SUM(F122:F125)</f>
        <v>1954075004</v>
      </c>
      <c r="G126" s="96"/>
      <c r="H126" s="251">
        <v>0</v>
      </c>
      <c r="I126" s="59"/>
      <c r="J126" s="251">
        <v>0</v>
      </c>
    </row>
    <row r="127" spans="1:10" ht="14.25" customHeight="1" x14ac:dyDescent="0.7">
      <c r="A127" s="12"/>
      <c r="B127" s="12"/>
      <c r="C127" s="82"/>
      <c r="D127" s="95"/>
      <c r="E127" s="96"/>
      <c r="F127" s="95"/>
      <c r="G127" s="96"/>
      <c r="H127" s="95"/>
      <c r="I127" s="96"/>
      <c r="J127" s="95"/>
    </row>
    <row r="128" spans="1:10" ht="21.75" customHeight="1" x14ac:dyDescent="0.7">
      <c r="A128" s="11" t="s">
        <v>71</v>
      </c>
      <c r="B128" s="11"/>
      <c r="C128" s="82"/>
      <c r="D128" s="95"/>
      <c r="E128" s="96"/>
      <c r="F128" s="95"/>
      <c r="G128" s="96"/>
      <c r="H128" s="95"/>
      <c r="I128" s="96"/>
      <c r="J128" s="95"/>
    </row>
    <row r="129" spans="1:10" ht="21.75" customHeight="1" x14ac:dyDescent="0.7">
      <c r="A129" s="32" t="s">
        <v>192</v>
      </c>
      <c r="B129" s="11"/>
      <c r="C129" s="147"/>
      <c r="D129" s="95"/>
      <c r="E129" s="96"/>
      <c r="F129" s="95"/>
      <c r="G129" s="96"/>
      <c r="H129" s="95"/>
      <c r="I129" s="96"/>
      <c r="J129" s="95"/>
    </row>
    <row r="130" spans="1:10" ht="21.75" customHeight="1" x14ac:dyDescent="0.7">
      <c r="A130" s="195" t="s">
        <v>193</v>
      </c>
      <c r="B130" s="11"/>
      <c r="C130" s="147"/>
      <c r="D130" s="74">
        <v>217107464</v>
      </c>
      <c r="E130" s="96"/>
      <c r="F130" s="74">
        <v>114391992</v>
      </c>
      <c r="G130" s="96"/>
      <c r="H130" s="73">
        <v>-302518</v>
      </c>
      <c r="I130" s="96"/>
      <c r="J130" s="73">
        <v>253087</v>
      </c>
    </row>
    <row r="131" spans="1:10" ht="21.75" customHeight="1" x14ac:dyDescent="0.65">
      <c r="A131" s="32" t="s">
        <v>199</v>
      </c>
      <c r="C131" s="147"/>
      <c r="D131" s="73"/>
      <c r="E131" s="59"/>
      <c r="F131" s="73"/>
      <c r="G131" s="59"/>
      <c r="H131" s="73"/>
      <c r="I131" s="62"/>
      <c r="J131" s="73"/>
    </row>
    <row r="132" spans="1:10" ht="21.75" customHeight="1" x14ac:dyDescent="0.65">
      <c r="A132" s="195" t="s">
        <v>194</v>
      </c>
      <c r="C132" s="147"/>
      <c r="D132" s="160">
        <v>-43292344</v>
      </c>
      <c r="E132" s="59"/>
      <c r="F132" s="160">
        <v>-24545927</v>
      </c>
      <c r="G132" s="50"/>
      <c r="H132" s="160">
        <v>60504</v>
      </c>
      <c r="I132" s="62"/>
      <c r="J132" s="160">
        <v>-50617</v>
      </c>
    </row>
    <row r="133" spans="1:10" ht="21.75" customHeight="1" x14ac:dyDescent="0.7">
      <c r="A133" s="168" t="s">
        <v>70</v>
      </c>
      <c r="B133" s="12"/>
      <c r="C133" s="82"/>
      <c r="D133" s="102">
        <f>SUM(D129:D132)</f>
        <v>173815120</v>
      </c>
      <c r="E133" s="96"/>
      <c r="F133" s="102">
        <f>SUM(F129:F132)</f>
        <v>89846065</v>
      </c>
      <c r="G133" s="96"/>
      <c r="H133" s="102">
        <f>SUM(H129:H132)</f>
        <v>-242014</v>
      </c>
      <c r="I133" s="96"/>
      <c r="J133" s="102">
        <f>SUM(J129:J132)</f>
        <v>202470</v>
      </c>
    </row>
    <row r="134" spans="1:10" ht="21.75" customHeight="1" x14ac:dyDescent="0.7">
      <c r="A134" s="12" t="s">
        <v>284</v>
      </c>
      <c r="B134" s="12"/>
      <c r="C134" s="34"/>
      <c r="D134" s="94">
        <f>+D126+D133</f>
        <v>-3674385155</v>
      </c>
      <c r="E134" s="95"/>
      <c r="F134" s="94">
        <f>+F126+F133</f>
        <v>2043921069</v>
      </c>
      <c r="G134" s="95"/>
      <c r="H134" s="94">
        <f>+H126+H133</f>
        <v>-242014</v>
      </c>
      <c r="I134" s="96"/>
      <c r="J134" s="94">
        <f>+J126+J133</f>
        <v>202470</v>
      </c>
    </row>
    <row r="135" spans="1:10" ht="21.75" customHeight="1" thickBot="1" x14ac:dyDescent="0.75">
      <c r="A135" s="12" t="s">
        <v>287</v>
      </c>
      <c r="B135" s="12"/>
      <c r="C135" s="82"/>
      <c r="D135" s="104">
        <f>D134+D110</f>
        <v>2670874147</v>
      </c>
      <c r="E135" s="95"/>
      <c r="F135" s="104">
        <f>F134+F110</f>
        <v>7300491364</v>
      </c>
      <c r="G135" s="95"/>
      <c r="H135" s="104">
        <f>H134+H110</f>
        <v>3150889608</v>
      </c>
      <c r="I135" s="95"/>
      <c r="J135" s="104">
        <f>J134+J110</f>
        <v>930208556</v>
      </c>
    </row>
    <row r="136" spans="1:10" ht="21.75" customHeight="1" thickTop="1" x14ac:dyDescent="0.7">
      <c r="A136" s="12"/>
      <c r="B136" s="12"/>
      <c r="C136" s="82"/>
      <c r="D136" s="95"/>
      <c r="E136" s="95"/>
      <c r="F136" s="95"/>
      <c r="G136" s="95"/>
      <c r="H136" s="95"/>
      <c r="I136" s="95"/>
      <c r="J136" s="95"/>
    </row>
    <row r="137" spans="1:10" ht="21.75" customHeight="1" x14ac:dyDescent="0.7">
      <c r="A137" s="12" t="s">
        <v>227</v>
      </c>
      <c r="B137" s="12"/>
      <c r="C137" s="82"/>
      <c r="D137" s="62"/>
      <c r="E137" s="59"/>
      <c r="F137" s="62"/>
      <c r="G137" s="59"/>
      <c r="H137" s="62"/>
      <c r="I137" s="59"/>
      <c r="J137" s="62"/>
    </row>
    <row r="138" spans="1:10" ht="21.75" customHeight="1" x14ac:dyDescent="0.65">
      <c r="A138" s="32" t="s">
        <v>54</v>
      </c>
      <c r="C138" s="82"/>
      <c r="D138" s="50">
        <v>5959852538</v>
      </c>
      <c r="E138" s="50"/>
      <c r="F138" s="50">
        <v>4877998876</v>
      </c>
      <c r="G138" s="50"/>
      <c r="H138" s="50">
        <f>H110</f>
        <v>3151131622</v>
      </c>
      <c r="I138" s="50"/>
      <c r="J138" s="50">
        <v>930006086</v>
      </c>
    </row>
    <row r="139" spans="1:10" ht="21.75" customHeight="1" x14ac:dyDescent="0.65">
      <c r="A139" s="32" t="s">
        <v>55</v>
      </c>
      <c r="C139" s="82"/>
      <c r="D139" s="160">
        <f>D110-D138</f>
        <v>385406764</v>
      </c>
      <c r="E139" s="50"/>
      <c r="F139" s="160">
        <v>378571419</v>
      </c>
      <c r="G139" s="59"/>
      <c r="H139" s="160">
        <f>H110-H138</f>
        <v>0</v>
      </c>
      <c r="I139" s="59"/>
      <c r="J139" s="160">
        <v>0</v>
      </c>
    </row>
    <row r="140" spans="1:10" ht="21.75" customHeight="1" thickBot="1" x14ac:dyDescent="0.75">
      <c r="A140" s="166"/>
      <c r="B140" s="12"/>
      <c r="C140" s="82"/>
      <c r="D140" s="104">
        <f>SUM(D138:D139)</f>
        <v>6345259302</v>
      </c>
      <c r="E140" s="106"/>
      <c r="F140" s="104">
        <f>SUM(F138:F139)</f>
        <v>5256570295</v>
      </c>
      <c r="G140" s="106"/>
      <c r="H140" s="104">
        <f>SUM(H138:H139)</f>
        <v>3151131622</v>
      </c>
      <c r="I140" s="106"/>
      <c r="J140" s="104">
        <f>SUM(J138:J139)</f>
        <v>930006086</v>
      </c>
    </row>
    <row r="141" spans="1:10" ht="22.5" thickTop="1" x14ac:dyDescent="0.7">
      <c r="A141" s="12"/>
      <c r="B141" s="12"/>
      <c r="C141" s="82"/>
      <c r="D141" s="107"/>
      <c r="E141" s="107"/>
      <c r="F141" s="107"/>
      <c r="G141" s="107"/>
      <c r="H141" s="107"/>
      <c r="I141" s="107"/>
      <c r="J141" s="107"/>
    </row>
    <row r="142" spans="1:10" ht="21.75" customHeight="1" x14ac:dyDescent="0.7">
      <c r="A142" s="12" t="s">
        <v>111</v>
      </c>
      <c r="B142" s="12"/>
      <c r="C142" s="82"/>
      <c r="D142" s="107"/>
      <c r="E142" s="107"/>
      <c r="F142" s="107"/>
      <c r="G142" s="107"/>
      <c r="H142" s="107"/>
      <c r="I142" s="107"/>
      <c r="J142" s="107"/>
    </row>
    <row r="143" spans="1:10" ht="21.75" customHeight="1" x14ac:dyDescent="0.65">
      <c r="A143" s="32" t="s">
        <v>54</v>
      </c>
      <c r="C143" s="82"/>
      <c r="D143" s="50">
        <v>2313443135</v>
      </c>
      <c r="E143" s="50"/>
      <c r="F143" s="50">
        <v>6909362695</v>
      </c>
      <c r="G143" s="50"/>
      <c r="H143" s="50">
        <f>H135</f>
        <v>3150889608</v>
      </c>
      <c r="I143" s="50"/>
      <c r="J143" s="50">
        <v>930208556</v>
      </c>
    </row>
    <row r="144" spans="1:10" ht="21.75" customHeight="1" x14ac:dyDescent="0.65">
      <c r="A144" s="32" t="s">
        <v>55</v>
      </c>
      <c r="C144" s="82"/>
      <c r="D144" s="160">
        <f>D135-D143</f>
        <v>357431012</v>
      </c>
      <c r="E144" s="50"/>
      <c r="F144" s="160">
        <v>391128669</v>
      </c>
      <c r="G144" s="59"/>
      <c r="H144" s="160">
        <f>H135-H143</f>
        <v>0</v>
      </c>
      <c r="I144" s="59"/>
      <c r="J144" s="160">
        <v>0</v>
      </c>
    </row>
    <row r="145" spans="1:10" ht="22.5" thickBot="1" x14ac:dyDescent="0.75">
      <c r="A145" s="12"/>
      <c r="B145" s="12"/>
      <c r="C145" s="82"/>
      <c r="D145" s="104">
        <f>SUM(D143:D144)</f>
        <v>2670874147</v>
      </c>
      <c r="E145" s="106"/>
      <c r="F145" s="104">
        <f>SUM(F143:F144)</f>
        <v>7300491364</v>
      </c>
      <c r="G145" s="106"/>
      <c r="H145" s="104">
        <f>SUM(H143:H144)</f>
        <v>3150889608</v>
      </c>
      <c r="I145" s="106"/>
      <c r="J145" s="104">
        <f>SUM(J143:J144)</f>
        <v>930208556</v>
      </c>
    </row>
    <row r="146" spans="1:10" ht="22.5" thickTop="1" x14ac:dyDescent="0.7">
      <c r="C146" s="82"/>
      <c r="D146" s="107"/>
      <c r="E146" s="107"/>
      <c r="F146" s="107"/>
      <c r="G146" s="107"/>
      <c r="H146" s="107"/>
      <c r="I146" s="107"/>
      <c r="J146" s="107"/>
    </row>
    <row r="147" spans="1:10" ht="26.25" customHeight="1" thickBot="1" x14ac:dyDescent="0.75">
      <c r="A147" s="149" t="s">
        <v>285</v>
      </c>
      <c r="C147" s="82"/>
      <c r="D147" s="171">
        <f>D138/'SFP (3-5)'!D83</f>
        <v>0.98820304062344555</v>
      </c>
      <c r="F147" s="171">
        <f>F138/'SFP (3-5)'!F83</f>
        <v>0.80882090465926049</v>
      </c>
      <c r="H147" s="171">
        <f>H138/'SFP (3-5)'!H83</f>
        <v>0.52248907677002154</v>
      </c>
      <c r="J147" s="171">
        <f>J138/'SFP (3-5)'!J83</f>
        <v>0.15420429215718787</v>
      </c>
    </row>
    <row r="148" spans="1:10" ht="21.75" customHeight="1" thickTop="1" x14ac:dyDescent="0.65"/>
  </sheetData>
  <mergeCells count="28">
    <mergeCell ref="D117:F117"/>
    <mergeCell ref="H117:J117"/>
    <mergeCell ref="D119:J119"/>
    <mergeCell ref="D82:J82"/>
    <mergeCell ref="D115:F115"/>
    <mergeCell ref="H115:J115"/>
    <mergeCell ref="D116:F116"/>
    <mergeCell ref="H116:J116"/>
    <mergeCell ref="D78:F78"/>
    <mergeCell ref="H78:J78"/>
    <mergeCell ref="D79:F79"/>
    <mergeCell ref="H79:J79"/>
    <mergeCell ref="D80:F80"/>
    <mergeCell ref="H80:J80"/>
    <mergeCell ref="D4:F4"/>
    <mergeCell ref="H4:J4"/>
    <mergeCell ref="D5:F5"/>
    <mergeCell ref="H5:J5"/>
    <mergeCell ref="D6:F6"/>
    <mergeCell ref="H6:J6"/>
    <mergeCell ref="D45:J45"/>
    <mergeCell ref="D8:J8"/>
    <mergeCell ref="D41:F41"/>
    <mergeCell ref="H41:J41"/>
    <mergeCell ref="D42:F42"/>
    <mergeCell ref="H42:J42"/>
    <mergeCell ref="D43:F43"/>
    <mergeCell ref="H43:J43"/>
  </mergeCells>
  <pageMargins left="0.8" right="0.8" top="0.48" bottom="0.5" header="0.5" footer="0.5"/>
  <pageSetup paperSize="9" scale="69" firstPageNumber="6" fitToHeight="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37" max="9" man="1"/>
    <brk id="74" max="9" man="1"/>
    <brk id="1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70"/>
  <sheetViews>
    <sheetView view="pageBreakPreview" zoomScaleNormal="70" zoomScaleSheetLayoutView="100" workbookViewId="0">
      <pane xSplit="2" ySplit="10" topLeftCell="E56" activePane="bottomRight" state="frozen"/>
      <selection activeCell="A44" sqref="A44"/>
      <selection pane="topRight" activeCell="A44" sqref="A44"/>
      <selection pane="bottomLeft" activeCell="A44" sqref="A44"/>
      <selection pane="bottomRight" activeCell="A44" sqref="A44"/>
    </sheetView>
  </sheetViews>
  <sheetFormatPr defaultColWidth="9.09765625" defaultRowHeight="23.25" customHeight="1" x14ac:dyDescent="0.6"/>
  <cols>
    <col min="1" max="1" width="49.59765625" style="6" customWidth="1"/>
    <col min="2" max="2" width="9.09765625" style="7" bestFit="1" customWidth="1"/>
    <col min="3" max="3" width="13.09765625" style="8" customWidth="1"/>
    <col min="4" max="4" width="0.8984375" style="23" customWidth="1"/>
    <col min="5" max="5" width="14.3984375" style="8" customWidth="1"/>
    <col min="6" max="6" width="0.8984375" style="23" customWidth="1"/>
    <col min="7" max="7" width="11.8984375" style="8" customWidth="1"/>
    <col min="8" max="8" width="0.8984375" style="23" customWidth="1"/>
    <col min="9" max="9" width="15.09765625" style="8" bestFit="1" customWidth="1"/>
    <col min="10" max="10" width="0.8984375" style="23" customWidth="1"/>
    <col min="11" max="11" width="12.09765625" style="8" customWidth="1"/>
    <col min="12" max="12" width="0.8984375" style="23" customWidth="1"/>
    <col min="13" max="13" width="13.8984375" style="8" bestFit="1" customWidth="1"/>
    <col min="14" max="14" width="0.8984375" style="8" customWidth="1"/>
    <col min="15" max="15" width="15.8984375" style="8" customWidth="1"/>
    <col min="16" max="16" width="0.8984375" style="23" customWidth="1"/>
    <col min="17" max="17" width="13.8984375" style="8" customWidth="1"/>
    <col min="18" max="18" width="0.8984375" style="23" customWidth="1"/>
    <col min="19" max="19" width="12.09765625" style="23" customWidth="1"/>
    <col min="20" max="20" width="0.8984375" style="23" customWidth="1"/>
    <col min="21" max="21" width="16.09765625" style="8" customWidth="1"/>
    <col min="22" max="22" width="0.8984375" style="23" customWidth="1"/>
    <col min="23" max="23" width="16.3984375" style="8" bestFit="1" customWidth="1"/>
    <col min="24" max="24" width="0.69921875" style="23" customWidth="1"/>
    <col min="25" max="25" width="14.09765625" style="8" bestFit="1" customWidth="1"/>
    <col min="26" max="26" width="0.59765625" style="23" customWidth="1"/>
    <col min="27" max="27" width="14.09765625" style="8" customWidth="1"/>
    <col min="28" max="28" width="0.69921875" style="23" customWidth="1"/>
    <col min="29" max="29" width="15.09765625" style="8" bestFit="1" customWidth="1"/>
    <col min="30" max="30" width="0.69921875" style="23" customWidth="1"/>
    <col min="31" max="31" width="14.59765625" style="8" customWidth="1"/>
    <col min="32" max="32" width="17.09765625" style="244" customWidth="1"/>
    <col min="33" max="16384" width="9.09765625" style="8"/>
  </cols>
  <sheetData>
    <row r="1" spans="1:32" s="143" customFormat="1" ht="24" customHeight="1" x14ac:dyDescent="0.7">
      <c r="A1" s="133" t="s">
        <v>137</v>
      </c>
      <c r="B1" s="142"/>
      <c r="D1" s="144"/>
      <c r="F1" s="144"/>
      <c r="H1" s="144"/>
      <c r="J1" s="144"/>
      <c r="L1" s="144"/>
      <c r="P1" s="144"/>
      <c r="R1" s="144"/>
      <c r="S1" s="144"/>
      <c r="T1" s="144"/>
      <c r="V1" s="144"/>
      <c r="X1" s="144"/>
      <c r="Z1" s="144"/>
      <c r="AB1" s="144"/>
      <c r="AD1" s="144"/>
      <c r="AF1" s="243"/>
    </row>
    <row r="2" spans="1:32" s="143" customFormat="1" ht="24" customHeight="1" x14ac:dyDescent="0.7">
      <c r="A2" s="5" t="s">
        <v>245</v>
      </c>
      <c r="B2" s="142"/>
      <c r="D2" s="144"/>
      <c r="F2" s="144"/>
      <c r="H2" s="144"/>
      <c r="J2" s="144"/>
      <c r="L2" s="144"/>
      <c r="P2" s="144"/>
      <c r="R2" s="144"/>
      <c r="S2" s="144"/>
      <c r="T2" s="144"/>
      <c r="V2" s="144"/>
      <c r="X2" s="144"/>
      <c r="Z2" s="144"/>
      <c r="AB2" s="144"/>
      <c r="AD2" s="144"/>
      <c r="AF2" s="243"/>
    </row>
    <row r="3" spans="1:32" ht="20.149999999999999" customHeight="1" x14ac:dyDescent="0.65">
      <c r="A3" s="269"/>
      <c r="B3" s="269"/>
      <c r="C3" s="269"/>
      <c r="D3" s="269"/>
      <c r="E3" s="269"/>
      <c r="F3" s="127"/>
      <c r="G3" s="23"/>
      <c r="I3" s="23"/>
    </row>
    <row r="4" spans="1:32" ht="20.149999999999999" customHeight="1" x14ac:dyDescent="0.65">
      <c r="C4" s="270" t="s">
        <v>90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270"/>
    </row>
    <row r="5" spans="1:32" ht="20.149999999999999" customHeight="1" x14ac:dyDescent="0.65">
      <c r="B5" s="6"/>
      <c r="E5" s="23"/>
      <c r="G5" s="23"/>
      <c r="H5" s="24"/>
      <c r="I5" s="24"/>
      <c r="J5" s="24"/>
      <c r="K5" s="271" t="s">
        <v>117</v>
      </c>
      <c r="L5" s="271"/>
      <c r="M5" s="271"/>
      <c r="N5" s="24"/>
      <c r="O5" s="24"/>
      <c r="P5" s="24"/>
      <c r="Q5" s="271" t="s">
        <v>46</v>
      </c>
      <c r="R5" s="271"/>
      <c r="S5" s="271"/>
      <c r="T5" s="271"/>
      <c r="U5" s="271"/>
      <c r="V5" s="271"/>
      <c r="W5" s="271"/>
      <c r="X5" s="271"/>
      <c r="Y5" s="271"/>
      <c r="Z5" s="24"/>
      <c r="AA5" s="25"/>
      <c r="AB5" s="25"/>
      <c r="AC5" s="9"/>
      <c r="AD5" s="125"/>
      <c r="AE5" s="9"/>
    </row>
    <row r="6" spans="1:32" ht="20.149999999999999" customHeight="1" x14ac:dyDescent="0.65">
      <c r="B6" s="6"/>
      <c r="E6" s="24"/>
      <c r="F6" s="24"/>
      <c r="G6" s="24"/>
      <c r="H6" s="24"/>
      <c r="I6" s="24" t="s">
        <v>101</v>
      </c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6"/>
      <c r="V6" s="129"/>
      <c r="W6" s="185" t="s">
        <v>229</v>
      </c>
      <c r="X6" s="24"/>
      <c r="Y6" s="24"/>
      <c r="Z6" s="24"/>
      <c r="AA6" s="26"/>
      <c r="AB6" s="24"/>
      <c r="AC6" s="26"/>
      <c r="AD6" s="24"/>
      <c r="AE6" s="9"/>
    </row>
    <row r="7" spans="1:32" ht="20.149999999999999" customHeight="1" x14ac:dyDescent="0.6">
      <c r="B7" s="6"/>
      <c r="E7" s="24"/>
      <c r="F7" s="24"/>
      <c r="G7" s="26"/>
      <c r="H7" s="24"/>
      <c r="I7" s="26" t="s">
        <v>102</v>
      </c>
      <c r="J7" s="24"/>
      <c r="K7" s="26"/>
      <c r="L7" s="24"/>
      <c r="M7" s="26"/>
      <c r="N7" s="26"/>
      <c r="O7" s="26" t="s">
        <v>163</v>
      </c>
      <c r="P7" s="24"/>
      <c r="Q7" s="185"/>
      <c r="R7" s="24"/>
      <c r="S7" s="185" t="s">
        <v>171</v>
      </c>
      <c r="T7" s="24"/>
      <c r="U7" s="185"/>
      <c r="V7" s="129"/>
      <c r="W7" s="185" t="s">
        <v>103</v>
      </c>
      <c r="X7" s="24"/>
      <c r="Z7" s="24"/>
      <c r="AA7" s="24"/>
      <c r="AB7" s="24"/>
      <c r="AD7" s="24"/>
    </row>
    <row r="8" spans="1:32" ht="20.149999999999999" customHeight="1" x14ac:dyDescent="0.6">
      <c r="B8" s="26"/>
      <c r="C8" s="185" t="s">
        <v>215</v>
      </c>
      <c r="D8" s="24"/>
      <c r="E8" s="26"/>
      <c r="F8" s="24"/>
      <c r="G8" s="26"/>
      <c r="H8" s="24"/>
      <c r="I8" s="26" t="s">
        <v>104</v>
      </c>
      <c r="J8" s="24"/>
      <c r="K8" s="26"/>
      <c r="L8" s="24"/>
      <c r="M8" s="26"/>
      <c r="N8" s="26"/>
      <c r="O8" s="26" t="s">
        <v>176</v>
      </c>
      <c r="P8" s="24"/>
      <c r="Q8" s="185" t="s">
        <v>171</v>
      </c>
      <c r="R8" s="24"/>
      <c r="S8" s="185" t="s">
        <v>173</v>
      </c>
      <c r="T8" s="24"/>
      <c r="U8" s="185" t="s">
        <v>171</v>
      </c>
      <c r="V8" s="129"/>
      <c r="W8" s="185" t="s">
        <v>134</v>
      </c>
      <c r="X8" s="24"/>
      <c r="Y8" s="24" t="s">
        <v>178</v>
      </c>
      <c r="Z8" s="24"/>
      <c r="AA8" s="26" t="s">
        <v>119</v>
      </c>
      <c r="AB8" s="24"/>
      <c r="AC8" s="26" t="s">
        <v>23</v>
      </c>
      <c r="AD8" s="24"/>
      <c r="AE8" s="26"/>
    </row>
    <row r="9" spans="1:32" ht="20.149999999999999" customHeight="1" x14ac:dyDescent="0.6">
      <c r="B9" s="26"/>
      <c r="C9" s="26" t="s">
        <v>42</v>
      </c>
      <c r="D9" s="24"/>
      <c r="E9" s="26" t="s">
        <v>75</v>
      </c>
      <c r="F9" s="24"/>
      <c r="G9" s="26" t="s">
        <v>132</v>
      </c>
      <c r="H9" s="24"/>
      <c r="I9" s="26" t="s">
        <v>136</v>
      </c>
      <c r="J9" s="24"/>
      <c r="K9" s="26" t="s">
        <v>118</v>
      </c>
      <c r="L9" s="24"/>
      <c r="M9" s="26" t="s">
        <v>30</v>
      </c>
      <c r="N9" s="26"/>
      <c r="O9" s="26" t="s">
        <v>179</v>
      </c>
      <c r="P9" s="24"/>
      <c r="Q9" s="185" t="s">
        <v>172</v>
      </c>
      <c r="R9" s="24"/>
      <c r="S9" s="185" t="s">
        <v>174</v>
      </c>
      <c r="T9" s="24"/>
      <c r="U9" s="185" t="s">
        <v>176</v>
      </c>
      <c r="V9" s="24"/>
      <c r="W9" s="185" t="s">
        <v>105</v>
      </c>
      <c r="X9" s="24"/>
      <c r="Y9" s="26" t="s">
        <v>76</v>
      </c>
      <c r="Z9" s="24"/>
      <c r="AA9" s="26" t="s">
        <v>88</v>
      </c>
      <c r="AB9" s="24"/>
      <c r="AC9" s="26" t="s">
        <v>179</v>
      </c>
      <c r="AD9" s="24"/>
      <c r="AE9" s="26" t="s">
        <v>119</v>
      </c>
    </row>
    <row r="10" spans="1:32" ht="20.149999999999999" customHeight="1" x14ac:dyDescent="0.6">
      <c r="B10" s="156" t="s">
        <v>1</v>
      </c>
      <c r="C10" s="26" t="s">
        <v>41</v>
      </c>
      <c r="D10" s="24"/>
      <c r="E10" s="40" t="s">
        <v>131</v>
      </c>
      <c r="F10" s="128"/>
      <c r="G10" s="26" t="s">
        <v>72</v>
      </c>
      <c r="H10" s="24"/>
      <c r="I10" s="40" t="s">
        <v>135</v>
      </c>
      <c r="J10" s="128"/>
      <c r="K10" s="26" t="s">
        <v>120</v>
      </c>
      <c r="L10" s="24"/>
      <c r="M10" s="26" t="s">
        <v>43</v>
      </c>
      <c r="N10" s="26"/>
      <c r="O10" s="26" t="s">
        <v>164</v>
      </c>
      <c r="P10" s="24"/>
      <c r="Q10" s="185" t="s">
        <v>29</v>
      </c>
      <c r="R10" s="24"/>
      <c r="S10" s="185" t="s">
        <v>175</v>
      </c>
      <c r="T10" s="24"/>
      <c r="U10" s="185" t="s">
        <v>177</v>
      </c>
      <c r="V10" s="24"/>
      <c r="W10" s="185" t="s">
        <v>106</v>
      </c>
      <c r="X10" s="24"/>
      <c r="Y10" s="26" t="s">
        <v>47</v>
      </c>
      <c r="Z10" s="24"/>
      <c r="AA10" s="26" t="s">
        <v>87</v>
      </c>
      <c r="AB10" s="24"/>
      <c r="AC10" s="26" t="s">
        <v>164</v>
      </c>
      <c r="AD10" s="24"/>
      <c r="AE10" s="26" t="s">
        <v>24</v>
      </c>
    </row>
    <row r="11" spans="1:32" ht="20.149999999999999" customHeight="1" x14ac:dyDescent="0.65">
      <c r="A11" s="146"/>
      <c r="B11" s="79"/>
      <c r="C11" s="268" t="s">
        <v>92</v>
      </c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</row>
    <row r="12" spans="1:32" ht="20.149999999999999" customHeight="1" x14ac:dyDescent="0.65">
      <c r="A12" s="219" t="s">
        <v>256</v>
      </c>
      <c r="B12" s="21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</row>
    <row r="13" spans="1:32" ht="20.149999999999999" customHeight="1" x14ac:dyDescent="0.65">
      <c r="A13" s="219" t="s">
        <v>214</v>
      </c>
      <c r="B13" s="218"/>
      <c r="C13" s="205">
        <v>6031000000</v>
      </c>
      <c r="D13" s="77"/>
      <c r="E13" s="205">
        <v>66761460014</v>
      </c>
      <c r="F13" s="77"/>
      <c r="G13" s="205">
        <v>123358563</v>
      </c>
      <c r="H13" s="77"/>
      <c r="I13" s="205">
        <v>-2833147597</v>
      </c>
      <c r="J13" s="77"/>
      <c r="K13" s="205">
        <v>632000000</v>
      </c>
      <c r="L13" s="205"/>
      <c r="M13" s="205">
        <v>13157564259</v>
      </c>
      <c r="N13" s="77"/>
      <c r="O13" s="205">
        <v>-23264610853</v>
      </c>
      <c r="P13" s="77"/>
      <c r="Q13" s="205">
        <v>512320995</v>
      </c>
      <c r="R13" s="77"/>
      <c r="S13" s="205">
        <v>21479398</v>
      </c>
      <c r="T13" s="77"/>
      <c r="U13" s="205">
        <v>1257406777</v>
      </c>
      <c r="V13" s="77"/>
      <c r="W13" s="205">
        <v>-275944646</v>
      </c>
      <c r="X13" s="77"/>
      <c r="Y13" s="205">
        <v>1515262524</v>
      </c>
      <c r="Z13" s="77"/>
      <c r="AA13" s="205">
        <v>62122886910</v>
      </c>
      <c r="AB13" s="205"/>
      <c r="AC13" s="205">
        <v>2762263055</v>
      </c>
      <c r="AD13" s="28"/>
      <c r="AE13" s="28">
        <v>64885149965</v>
      </c>
    </row>
    <row r="14" spans="1:32" s="27" customFormat="1" ht="20.149999999999999" customHeight="1" x14ac:dyDescent="0.65">
      <c r="A14" s="234"/>
      <c r="B14" s="233"/>
      <c r="C14" s="57"/>
      <c r="D14" s="57"/>
      <c r="E14" s="57"/>
      <c r="F14" s="57"/>
      <c r="G14" s="57"/>
      <c r="H14" s="57"/>
      <c r="I14" s="57"/>
      <c r="J14" s="57"/>
      <c r="K14" s="75"/>
      <c r="L14" s="75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245"/>
    </row>
    <row r="15" spans="1:32" ht="20.149999999999999" customHeight="1" x14ac:dyDescent="0.65">
      <c r="A15" s="219" t="s">
        <v>59</v>
      </c>
      <c r="B15" s="218"/>
      <c r="C15" s="53"/>
      <c r="D15" s="55"/>
      <c r="E15" s="53"/>
      <c r="F15" s="55"/>
      <c r="G15" s="53"/>
      <c r="H15" s="55"/>
      <c r="I15" s="53"/>
      <c r="J15" s="55"/>
      <c r="K15" s="53"/>
      <c r="L15" s="55"/>
      <c r="M15" s="53"/>
      <c r="N15" s="53"/>
      <c r="O15" s="53"/>
      <c r="P15" s="55"/>
      <c r="Q15" s="53"/>
      <c r="R15" s="55"/>
      <c r="S15" s="53"/>
      <c r="T15" s="55"/>
      <c r="U15" s="53"/>
      <c r="V15" s="55"/>
      <c r="W15" s="53"/>
      <c r="X15" s="55"/>
      <c r="Y15" s="53"/>
      <c r="Z15" s="55"/>
      <c r="AA15" s="53"/>
      <c r="AB15" s="55"/>
      <c r="AC15" s="53"/>
      <c r="AD15" s="55"/>
      <c r="AE15" s="53"/>
    </row>
    <row r="16" spans="1:32" ht="20.149999999999999" customHeight="1" x14ac:dyDescent="0.65">
      <c r="A16" s="190" t="s">
        <v>223</v>
      </c>
      <c r="B16" s="29"/>
      <c r="C16" s="53"/>
      <c r="D16" s="55"/>
      <c r="E16" s="53"/>
      <c r="F16" s="55"/>
      <c r="G16" s="53"/>
      <c r="H16" s="55"/>
      <c r="I16" s="53"/>
      <c r="J16" s="55"/>
      <c r="K16" s="53"/>
      <c r="L16" s="55"/>
      <c r="M16" s="50"/>
      <c r="N16" s="50"/>
      <c r="O16" s="50"/>
      <c r="P16" s="73"/>
      <c r="Q16" s="50"/>
      <c r="R16" s="73"/>
      <c r="S16" s="50"/>
      <c r="T16" s="73"/>
      <c r="U16" s="50"/>
      <c r="V16" s="73"/>
      <c r="W16" s="50"/>
      <c r="X16" s="73"/>
      <c r="Y16" s="50"/>
      <c r="Z16" s="73"/>
      <c r="AA16" s="50"/>
      <c r="AB16" s="73"/>
      <c r="AC16" s="50"/>
      <c r="AD16" s="73"/>
      <c r="AE16" s="50"/>
    </row>
    <row r="17" spans="1:32" ht="20.149999999999999" customHeight="1" x14ac:dyDescent="0.65">
      <c r="A17" s="189" t="s">
        <v>220</v>
      </c>
      <c r="B17" s="29"/>
      <c r="C17" s="53"/>
      <c r="D17" s="55"/>
      <c r="E17" s="53"/>
      <c r="F17" s="55"/>
      <c r="G17" s="53"/>
      <c r="H17" s="55"/>
      <c r="I17" s="53"/>
      <c r="J17" s="55"/>
      <c r="K17" s="53"/>
      <c r="L17" s="55"/>
      <c r="M17" s="50"/>
      <c r="N17" s="50"/>
      <c r="O17" s="50"/>
      <c r="P17" s="73"/>
      <c r="Q17" s="50"/>
      <c r="R17" s="73"/>
      <c r="S17" s="50"/>
      <c r="T17" s="73"/>
      <c r="U17" s="50"/>
      <c r="V17" s="73"/>
      <c r="W17" s="50"/>
      <c r="X17" s="73"/>
      <c r="Y17" s="50"/>
      <c r="Z17" s="73"/>
      <c r="AA17" s="50"/>
      <c r="AB17" s="73"/>
      <c r="AC17" s="50"/>
      <c r="AD17" s="73"/>
      <c r="AE17" s="50"/>
    </row>
    <row r="18" spans="1:32" ht="20.149999999999999" customHeight="1" x14ac:dyDescent="0.6">
      <c r="A18" s="189" t="s">
        <v>221</v>
      </c>
      <c r="B18" s="241"/>
      <c r="C18" s="30">
        <v>0</v>
      </c>
      <c r="D18" s="31"/>
      <c r="E18" s="30">
        <v>0</v>
      </c>
      <c r="F18" s="31"/>
      <c r="G18" s="30">
        <v>0</v>
      </c>
      <c r="H18" s="31"/>
      <c r="I18" s="30">
        <v>0</v>
      </c>
      <c r="J18" s="31"/>
      <c r="K18" s="30">
        <v>0</v>
      </c>
      <c r="L18" s="31"/>
      <c r="M18" s="229">
        <v>0</v>
      </c>
      <c r="N18" s="229"/>
      <c r="O18" s="229">
        <v>1445251741</v>
      </c>
      <c r="P18" s="230"/>
      <c r="Q18" s="229">
        <v>0</v>
      </c>
      <c r="R18" s="230"/>
      <c r="S18" s="229">
        <v>0</v>
      </c>
      <c r="T18" s="230"/>
      <c r="U18" s="229">
        <v>0</v>
      </c>
      <c r="V18" s="230"/>
      <c r="W18" s="229">
        <v>0</v>
      </c>
      <c r="X18" s="230"/>
      <c r="Y18" s="229">
        <f t="shared" ref="Y18:Y19" si="0">SUM(Q18:W18)</f>
        <v>0</v>
      </c>
      <c r="Z18" s="230"/>
      <c r="AA18" s="229">
        <f>SUM(C18:O18,Y18)</f>
        <v>1445251741</v>
      </c>
      <c r="AB18" s="230"/>
      <c r="AC18" s="229">
        <v>319310759</v>
      </c>
      <c r="AD18" s="230"/>
      <c r="AE18" s="229">
        <f>AA18+AC18</f>
        <v>1764562500</v>
      </c>
    </row>
    <row r="19" spans="1:32" ht="20.149999999999999" customHeight="1" x14ac:dyDescent="0.65">
      <c r="A19" s="108" t="s">
        <v>185</v>
      </c>
      <c r="B19" s="241">
        <v>10</v>
      </c>
      <c r="C19" s="30">
        <v>0</v>
      </c>
      <c r="D19" s="31"/>
      <c r="E19" s="30">
        <v>0</v>
      </c>
      <c r="F19" s="31"/>
      <c r="G19" s="30">
        <v>0</v>
      </c>
      <c r="H19" s="31"/>
      <c r="I19" s="30">
        <v>0</v>
      </c>
      <c r="J19" s="31"/>
      <c r="K19" s="30">
        <v>0</v>
      </c>
      <c r="L19" s="31"/>
      <c r="M19" s="30">
        <v>-2894862408</v>
      </c>
      <c r="N19" s="30"/>
      <c r="O19" s="31">
        <v>0</v>
      </c>
      <c r="P19" s="78"/>
      <c r="Q19" s="31">
        <v>0</v>
      </c>
      <c r="R19" s="31"/>
      <c r="S19" s="31">
        <v>0</v>
      </c>
      <c r="T19" s="31"/>
      <c r="U19" s="31">
        <v>0</v>
      </c>
      <c r="V19" s="31"/>
      <c r="W19" s="31">
        <v>0</v>
      </c>
      <c r="X19" s="31"/>
      <c r="Y19" s="229">
        <f t="shared" si="0"/>
        <v>0</v>
      </c>
      <c r="Z19" s="57"/>
      <c r="AA19" s="30">
        <f>SUM(C19:O19,Y19)</f>
        <v>-2894862408</v>
      </c>
      <c r="AB19" s="31"/>
      <c r="AC19" s="30">
        <v>-169349057</v>
      </c>
      <c r="AD19" s="31"/>
      <c r="AE19" s="31">
        <f>AA19+AC19</f>
        <v>-3064211465</v>
      </c>
    </row>
    <row r="20" spans="1:32" s="9" customFormat="1" ht="20.149999999999999" customHeight="1" x14ac:dyDescent="0.65">
      <c r="A20" s="190" t="s">
        <v>222</v>
      </c>
      <c r="B20" s="29"/>
      <c r="C20" s="109">
        <f>SUM(C18:C19)</f>
        <v>0</v>
      </c>
      <c r="D20" s="57"/>
      <c r="E20" s="109">
        <f>SUM(E18:E19)</f>
        <v>0</v>
      </c>
      <c r="F20" s="57"/>
      <c r="G20" s="109">
        <f>SUM(G18:G19)</f>
        <v>0</v>
      </c>
      <c r="H20" s="57"/>
      <c r="I20" s="109">
        <f>SUM(I18:I19)</f>
        <v>0</v>
      </c>
      <c r="J20" s="57"/>
      <c r="K20" s="109">
        <f>SUM(K18:K19)</f>
        <v>0</v>
      </c>
      <c r="L20" s="57"/>
      <c r="M20" s="109">
        <f>SUM(M18:M19)</f>
        <v>-2894862408</v>
      </c>
      <c r="N20" s="57"/>
      <c r="O20" s="109">
        <f>SUM(O18:O19)</f>
        <v>1445251741</v>
      </c>
      <c r="P20" s="77"/>
      <c r="Q20" s="109">
        <f>SUM(Q18:Q19)</f>
        <v>0</v>
      </c>
      <c r="R20" s="57"/>
      <c r="S20" s="109">
        <f>SUM(S18:S19)</f>
        <v>0</v>
      </c>
      <c r="T20" s="57"/>
      <c r="U20" s="109">
        <f>SUM(U18:U19)</f>
        <v>0</v>
      </c>
      <c r="V20" s="57"/>
      <c r="W20" s="109">
        <f>SUM(W18:W19)</f>
        <v>0</v>
      </c>
      <c r="X20" s="57"/>
      <c r="Y20" s="109">
        <f>SUM(Y18:Y19)</f>
        <v>0</v>
      </c>
      <c r="Z20" s="57"/>
      <c r="AA20" s="109">
        <f>SUM(AA18:AA19)</f>
        <v>-1449610667</v>
      </c>
      <c r="AB20" s="57"/>
      <c r="AC20" s="109">
        <f>SUM(AC18:AC19)</f>
        <v>149961702</v>
      </c>
      <c r="AD20" s="57"/>
      <c r="AE20" s="109">
        <f>SUM(AE18:AE19)</f>
        <v>-1299648965</v>
      </c>
      <c r="AF20" s="246"/>
    </row>
    <row r="21" spans="1:32" s="9" customFormat="1" ht="20.149999999999999" customHeight="1" x14ac:dyDescent="0.65">
      <c r="A21" s="191"/>
      <c r="B21" s="29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246"/>
    </row>
    <row r="22" spans="1:32" s="26" customFormat="1" ht="20.149999999999999" customHeight="1" x14ac:dyDescent="0.65">
      <c r="A22" s="190" t="s">
        <v>188</v>
      </c>
      <c r="B22" s="218"/>
      <c r="C22" s="53"/>
      <c r="D22" s="55"/>
      <c r="E22" s="53"/>
      <c r="F22" s="55"/>
      <c r="G22" s="53"/>
      <c r="H22" s="55"/>
      <c r="I22" s="53"/>
      <c r="J22" s="55"/>
      <c r="K22" s="53"/>
      <c r="L22" s="55"/>
      <c r="M22" s="53"/>
      <c r="N22" s="53"/>
      <c r="O22" s="53"/>
      <c r="P22" s="55"/>
      <c r="Q22" s="53"/>
      <c r="R22" s="55"/>
      <c r="S22" s="53"/>
      <c r="T22" s="55"/>
      <c r="U22" s="53"/>
      <c r="V22" s="55"/>
      <c r="W22" s="53"/>
      <c r="X22" s="55"/>
      <c r="Y22" s="53"/>
      <c r="Z22" s="55"/>
      <c r="AA22" s="53"/>
      <c r="AB22" s="55"/>
      <c r="AC22" s="53"/>
      <c r="AD22" s="55"/>
      <c r="AE22" s="53"/>
      <c r="AF22" s="247"/>
    </row>
    <row r="23" spans="1:32" s="26" customFormat="1" ht="20.149999999999999" customHeight="1" x14ac:dyDescent="0.6">
      <c r="A23" s="189" t="s">
        <v>231</v>
      </c>
      <c r="B23" s="241"/>
      <c r="C23" s="30"/>
      <c r="D23" s="31"/>
      <c r="E23" s="30"/>
      <c r="F23" s="31"/>
      <c r="G23" s="30"/>
      <c r="H23" s="31"/>
      <c r="I23" s="30"/>
      <c r="J23" s="31"/>
      <c r="K23" s="30"/>
      <c r="L23" s="31"/>
      <c r="M23" s="30"/>
      <c r="N23" s="30"/>
      <c r="O23" s="30"/>
      <c r="P23" s="31"/>
      <c r="Q23" s="30"/>
      <c r="R23" s="31"/>
      <c r="S23" s="30"/>
      <c r="T23" s="31"/>
      <c r="U23" s="30"/>
      <c r="V23" s="31"/>
      <c r="W23" s="30"/>
      <c r="X23" s="31"/>
      <c r="Y23" s="30"/>
      <c r="Z23" s="31"/>
      <c r="AA23" s="30"/>
      <c r="AB23" s="31"/>
      <c r="AC23" s="30"/>
      <c r="AD23" s="31"/>
      <c r="AE23" s="30"/>
      <c r="AF23" s="247"/>
    </row>
    <row r="24" spans="1:32" s="26" customFormat="1" ht="20.149999999999999" customHeight="1" x14ac:dyDescent="0.6">
      <c r="A24" s="189" t="s">
        <v>232</v>
      </c>
      <c r="B24" s="241"/>
      <c r="C24" s="30">
        <v>0</v>
      </c>
      <c r="D24" s="31"/>
      <c r="E24" s="30">
        <v>0</v>
      </c>
      <c r="F24" s="31"/>
      <c r="G24" s="30">
        <v>0</v>
      </c>
      <c r="H24" s="31"/>
      <c r="I24" s="30">
        <v>0</v>
      </c>
      <c r="J24" s="31"/>
      <c r="K24" s="30">
        <v>0</v>
      </c>
      <c r="L24" s="31"/>
      <c r="M24" s="30">
        <v>0</v>
      </c>
      <c r="N24" s="30"/>
      <c r="O24" s="30">
        <v>0</v>
      </c>
      <c r="P24" s="31"/>
      <c r="Q24" s="30">
        <v>94531</v>
      </c>
      <c r="R24" s="31"/>
      <c r="S24" s="30">
        <v>0</v>
      </c>
      <c r="T24" s="31"/>
      <c r="U24" s="30">
        <v>0</v>
      </c>
      <c r="V24" s="31"/>
      <c r="W24" s="30">
        <v>0</v>
      </c>
      <c r="X24" s="31"/>
      <c r="Y24" s="232">
        <f>SUM(Q24:W24)</f>
        <v>94531</v>
      </c>
      <c r="Z24" s="31"/>
      <c r="AA24" s="232">
        <f t="shared" ref="AA24" si="1">SUM(C24:O24,Y24)</f>
        <v>94531</v>
      </c>
      <c r="AB24" s="31"/>
      <c r="AC24" s="30">
        <v>3505</v>
      </c>
      <c r="AD24" s="31"/>
      <c r="AE24" s="229">
        <f>AA24+AC24</f>
        <v>98036</v>
      </c>
      <c r="AF24" s="247"/>
    </row>
    <row r="25" spans="1:32" s="26" customFormat="1" ht="20.149999999999999" customHeight="1" x14ac:dyDescent="0.6">
      <c r="A25" s="189" t="s">
        <v>225</v>
      </c>
      <c r="B25" s="241"/>
      <c r="C25" s="30"/>
      <c r="D25" s="31"/>
      <c r="E25" s="30"/>
      <c r="F25" s="31"/>
      <c r="G25" s="30"/>
      <c r="H25" s="31"/>
      <c r="I25" s="30"/>
      <c r="J25" s="31"/>
      <c r="K25" s="30"/>
      <c r="L25" s="31"/>
      <c r="M25" s="30"/>
      <c r="N25" s="30"/>
      <c r="O25" s="30"/>
      <c r="P25" s="31"/>
      <c r="Q25" s="30"/>
      <c r="R25" s="31"/>
      <c r="S25" s="30"/>
      <c r="T25" s="31"/>
      <c r="U25" s="30"/>
      <c r="V25" s="31"/>
      <c r="W25" s="30"/>
      <c r="X25" s="31"/>
      <c r="Y25" s="30"/>
      <c r="Z25" s="31"/>
      <c r="AA25" s="30"/>
      <c r="AB25" s="31"/>
      <c r="AC25" s="30"/>
      <c r="AD25" s="31"/>
      <c r="AE25" s="30"/>
      <c r="AF25" s="247"/>
    </row>
    <row r="26" spans="1:32" s="26" customFormat="1" ht="20.149999999999999" customHeight="1" x14ac:dyDescent="0.6">
      <c r="A26" s="189" t="s">
        <v>224</v>
      </c>
      <c r="B26" s="241"/>
      <c r="C26" s="30">
        <v>0</v>
      </c>
      <c r="D26" s="31"/>
      <c r="E26" s="30">
        <v>0</v>
      </c>
      <c r="F26" s="31"/>
      <c r="G26" s="30">
        <v>0</v>
      </c>
      <c r="H26" s="31"/>
      <c r="I26" s="30">
        <v>0</v>
      </c>
      <c r="J26" s="31"/>
      <c r="K26" s="30">
        <v>0</v>
      </c>
      <c r="L26" s="31"/>
      <c r="M26" s="30">
        <v>1119</v>
      </c>
      <c r="N26" s="30"/>
      <c r="O26" s="30">
        <v>0</v>
      </c>
      <c r="P26" s="31"/>
      <c r="Q26" s="30">
        <v>0</v>
      </c>
      <c r="R26" s="31"/>
      <c r="S26" s="30">
        <v>0</v>
      </c>
      <c r="T26" s="31"/>
      <c r="U26" s="30">
        <v>0</v>
      </c>
      <c r="V26" s="31"/>
      <c r="W26" s="30">
        <v>0</v>
      </c>
      <c r="X26" s="31"/>
      <c r="Y26" s="232">
        <f>SUM(Q26:W26)</f>
        <v>0</v>
      </c>
      <c r="Z26" s="31"/>
      <c r="AA26" s="232">
        <f t="shared" ref="AA26" si="2">SUM(C26:O26,Y26)</f>
        <v>1119</v>
      </c>
      <c r="AB26" s="31"/>
      <c r="AC26" s="30">
        <v>-1119</v>
      </c>
      <c r="AD26" s="31"/>
      <c r="AE26" s="229">
        <f>AA26+AC26</f>
        <v>0</v>
      </c>
      <c r="AF26" s="247"/>
    </row>
    <row r="27" spans="1:32" s="27" customFormat="1" ht="20.149999999999999" customHeight="1" x14ac:dyDescent="0.65">
      <c r="A27" s="192" t="s">
        <v>189</v>
      </c>
      <c r="B27" s="29"/>
      <c r="C27" s="109">
        <f>SUM(C23:C26)</f>
        <v>0</v>
      </c>
      <c r="D27" s="57"/>
      <c r="E27" s="109">
        <f>SUM(E23:E26)</f>
        <v>0</v>
      </c>
      <c r="F27" s="57"/>
      <c r="G27" s="109">
        <f>SUM(G23:G26)</f>
        <v>0</v>
      </c>
      <c r="H27" s="57"/>
      <c r="I27" s="109">
        <f>SUM(I23:I26)</f>
        <v>0</v>
      </c>
      <c r="J27" s="57"/>
      <c r="K27" s="109">
        <f>SUM(K23:K26)</f>
        <v>0</v>
      </c>
      <c r="L27" s="57"/>
      <c r="M27" s="109">
        <f>SUM(M23:M26)</f>
        <v>1119</v>
      </c>
      <c r="N27" s="57"/>
      <c r="O27" s="109">
        <f>SUM(O23:O26)</f>
        <v>0</v>
      </c>
      <c r="P27" s="57"/>
      <c r="Q27" s="109">
        <f>SUM(Q23:Q26)</f>
        <v>94531</v>
      </c>
      <c r="R27" s="57"/>
      <c r="S27" s="109">
        <f>SUM(S23:S26)</f>
        <v>0</v>
      </c>
      <c r="T27" s="57"/>
      <c r="U27" s="109">
        <f>SUM(U23:U26)</f>
        <v>0</v>
      </c>
      <c r="V27" s="57"/>
      <c r="W27" s="109">
        <f>SUM(W23:W26)</f>
        <v>0</v>
      </c>
      <c r="X27" s="57"/>
      <c r="Y27" s="109">
        <f>SUM(Y23:Y26)</f>
        <v>94531</v>
      </c>
      <c r="Z27" s="57"/>
      <c r="AA27" s="109">
        <f>SUM(AA23:AA26)</f>
        <v>95650</v>
      </c>
      <c r="AB27" s="57"/>
      <c r="AC27" s="109">
        <f>SUM(AC23:AC26)</f>
        <v>2386</v>
      </c>
      <c r="AD27" s="231"/>
      <c r="AE27" s="109">
        <f>SUM(AE23:AE26)</f>
        <v>98036</v>
      </c>
      <c r="AF27" s="245"/>
    </row>
    <row r="28" spans="1:32" s="27" customFormat="1" ht="20.149999999999999" customHeight="1" x14ac:dyDescent="0.65">
      <c r="A28" s="42"/>
      <c r="B28" s="29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245"/>
    </row>
    <row r="29" spans="1:32" ht="20.149999999999999" customHeight="1" x14ac:dyDescent="0.65">
      <c r="A29" s="41" t="s">
        <v>133</v>
      </c>
      <c r="B29" s="218"/>
      <c r="C29" s="58">
        <f>C20+C27</f>
        <v>0</v>
      </c>
      <c r="D29" s="57"/>
      <c r="E29" s="58">
        <f>E20+E27</f>
        <v>0</v>
      </c>
      <c r="F29" s="57"/>
      <c r="G29" s="58">
        <f>G20+G27</f>
        <v>0</v>
      </c>
      <c r="H29" s="57"/>
      <c r="I29" s="58">
        <f>I20+I27</f>
        <v>0</v>
      </c>
      <c r="J29" s="57"/>
      <c r="K29" s="58">
        <f>K20+K27</f>
        <v>0</v>
      </c>
      <c r="L29" s="57"/>
      <c r="M29" s="58">
        <f>M20+M27</f>
        <v>-2894861289</v>
      </c>
      <c r="N29" s="57"/>
      <c r="O29" s="58">
        <f>O20+O27</f>
        <v>1445251741</v>
      </c>
      <c r="P29" s="77"/>
      <c r="Q29" s="58">
        <f>Q20+Q27</f>
        <v>94531</v>
      </c>
      <c r="R29" s="57"/>
      <c r="S29" s="58">
        <f>S20+S27</f>
        <v>0</v>
      </c>
      <c r="T29" s="57"/>
      <c r="U29" s="58">
        <f>U20+U27</f>
        <v>0</v>
      </c>
      <c r="V29" s="57"/>
      <c r="W29" s="58">
        <f>W20+W27</f>
        <v>0</v>
      </c>
      <c r="X29" s="57"/>
      <c r="Y29" s="58">
        <f>Y20+Y27</f>
        <v>94531</v>
      </c>
      <c r="Z29" s="57"/>
      <c r="AA29" s="58">
        <f>AA20+AA27</f>
        <v>-1449515017</v>
      </c>
      <c r="AB29" s="57"/>
      <c r="AC29" s="58">
        <f>AC20+AC27</f>
        <v>149964088</v>
      </c>
      <c r="AD29" s="57"/>
      <c r="AE29" s="58">
        <f>AE20+AE27</f>
        <v>-1299550929</v>
      </c>
    </row>
    <row r="30" spans="1:32" ht="20.149999999999999" customHeight="1" x14ac:dyDescent="0.6">
      <c r="A30" s="43"/>
      <c r="B30" s="233"/>
      <c r="C30" s="30"/>
      <c r="D30" s="31"/>
      <c r="E30" s="30"/>
      <c r="F30" s="31"/>
      <c r="G30" s="30"/>
      <c r="H30" s="31"/>
      <c r="I30" s="30"/>
      <c r="J30" s="31"/>
      <c r="K30" s="30"/>
      <c r="L30" s="31"/>
      <c r="M30" s="30"/>
      <c r="N30" s="30"/>
      <c r="O30" s="30"/>
      <c r="P30" s="31"/>
      <c r="Q30" s="30"/>
      <c r="R30" s="31"/>
      <c r="S30" s="30"/>
      <c r="T30" s="31"/>
      <c r="U30" s="30"/>
      <c r="V30" s="31"/>
      <c r="W30" s="30"/>
      <c r="X30" s="31"/>
      <c r="Y30" s="30"/>
      <c r="Z30" s="31"/>
      <c r="AA30" s="30"/>
      <c r="AB30" s="31"/>
      <c r="AC30" s="30"/>
      <c r="AD30" s="31"/>
      <c r="AE30" s="30"/>
    </row>
    <row r="31" spans="1:32" s="27" customFormat="1" ht="20.149999999999999" customHeight="1" x14ac:dyDescent="0.65">
      <c r="A31" s="219" t="s">
        <v>242</v>
      </c>
      <c r="B31" s="218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245"/>
    </row>
    <row r="32" spans="1:32" s="27" customFormat="1" ht="20.149999999999999" customHeight="1" x14ac:dyDescent="0.65">
      <c r="A32" s="189" t="s">
        <v>190</v>
      </c>
      <c r="B32" s="218"/>
      <c r="C32" s="30">
        <v>0</v>
      </c>
      <c r="D32" s="31"/>
      <c r="E32" s="30">
        <v>0</v>
      </c>
      <c r="F32" s="31"/>
      <c r="G32" s="30">
        <v>0</v>
      </c>
      <c r="H32" s="31"/>
      <c r="I32" s="30">
        <v>0</v>
      </c>
      <c r="J32" s="31"/>
      <c r="K32" s="30">
        <v>0</v>
      </c>
      <c r="L32" s="31"/>
      <c r="M32" s="30">
        <v>4877998876</v>
      </c>
      <c r="N32" s="30"/>
      <c r="O32" s="30">
        <v>0</v>
      </c>
      <c r="P32" s="77"/>
      <c r="Q32" s="30">
        <v>0</v>
      </c>
      <c r="R32" s="31"/>
      <c r="S32" s="30">
        <v>0</v>
      </c>
      <c r="T32" s="31"/>
      <c r="U32" s="30">
        <v>0</v>
      </c>
      <c r="V32" s="31"/>
      <c r="W32" s="30">
        <v>0</v>
      </c>
      <c r="X32" s="31"/>
      <c r="Y32" s="232">
        <f>SUM(Q32:W32)</f>
        <v>0</v>
      </c>
      <c r="Z32" s="31"/>
      <c r="AA32" s="232">
        <f t="shared" ref="AA32:AA33" si="3">SUM(C32:O32,Y32)</f>
        <v>4877998876</v>
      </c>
      <c r="AB32" s="31"/>
      <c r="AC32" s="30">
        <v>378571419</v>
      </c>
      <c r="AD32" s="31"/>
      <c r="AE32" s="229">
        <f t="shared" ref="AE32:AE33" si="4">AA32+AC32</f>
        <v>5256570295</v>
      </c>
      <c r="AF32" s="245"/>
    </row>
    <row r="33" spans="1:32" s="27" customFormat="1" ht="20.149999999999999" customHeight="1" x14ac:dyDescent="0.65">
      <c r="A33" s="189" t="s">
        <v>243</v>
      </c>
      <c r="B33" s="218"/>
      <c r="C33" s="31">
        <v>0</v>
      </c>
      <c r="D33" s="31"/>
      <c r="E33" s="31">
        <v>0</v>
      </c>
      <c r="F33" s="31"/>
      <c r="G33" s="31">
        <v>0</v>
      </c>
      <c r="H33" s="31"/>
      <c r="I33" s="31">
        <v>0</v>
      </c>
      <c r="J33" s="31"/>
      <c r="K33" s="31">
        <v>0</v>
      </c>
      <c r="L33" s="31"/>
      <c r="M33" s="31">
        <v>0</v>
      </c>
      <c r="N33" s="30"/>
      <c r="O33" s="31">
        <v>0</v>
      </c>
      <c r="P33" s="77"/>
      <c r="Q33" s="30">
        <v>1956249811</v>
      </c>
      <c r="R33" s="31"/>
      <c r="S33" s="30">
        <v>-13260052</v>
      </c>
      <c r="T33" s="31"/>
      <c r="U33" s="30">
        <v>90032094</v>
      </c>
      <c r="V33" s="31"/>
      <c r="W33" s="30">
        <v>-1658034</v>
      </c>
      <c r="X33" s="31"/>
      <c r="Y33" s="232">
        <f>SUM(Q33:W33)</f>
        <v>2031363819</v>
      </c>
      <c r="Z33" s="31"/>
      <c r="AA33" s="232">
        <f t="shared" si="3"/>
        <v>2031363819</v>
      </c>
      <c r="AB33" s="31"/>
      <c r="AC33" s="30">
        <v>12557250</v>
      </c>
      <c r="AD33" s="31"/>
      <c r="AE33" s="229">
        <f t="shared" si="4"/>
        <v>2043921069</v>
      </c>
      <c r="AF33" s="245"/>
    </row>
    <row r="34" spans="1:32" s="27" customFormat="1" ht="20.149999999999999" customHeight="1" x14ac:dyDescent="0.65">
      <c r="A34" s="219" t="s">
        <v>244</v>
      </c>
      <c r="B34" s="29"/>
      <c r="C34" s="109">
        <f t="shared" ref="C34" si="5">SUM(C32:C33)</f>
        <v>0</v>
      </c>
      <c r="D34" s="57"/>
      <c r="E34" s="109">
        <f t="shared" ref="E34" si="6">SUM(E32:E33)</f>
        <v>0</v>
      </c>
      <c r="F34" s="57"/>
      <c r="G34" s="109">
        <f t="shared" ref="G34" si="7">SUM(G32:G33)</f>
        <v>0</v>
      </c>
      <c r="H34" s="57"/>
      <c r="I34" s="109">
        <f t="shared" ref="I34" si="8">SUM(I32:I33)</f>
        <v>0</v>
      </c>
      <c r="J34" s="57"/>
      <c r="K34" s="109">
        <f t="shared" ref="K34" si="9">SUM(K32:K33)</f>
        <v>0</v>
      </c>
      <c r="L34" s="57"/>
      <c r="M34" s="109">
        <f t="shared" ref="M34" si="10">SUM(M32:M33)</f>
        <v>4877998876</v>
      </c>
      <c r="N34" s="57"/>
      <c r="O34" s="109">
        <f t="shared" ref="O34" si="11">SUM(O32:O33)</f>
        <v>0</v>
      </c>
      <c r="P34" s="77"/>
      <c r="Q34" s="109">
        <f>SUM(Q32:Q33)</f>
        <v>1956249811</v>
      </c>
      <c r="R34" s="57"/>
      <c r="S34" s="109">
        <f>SUM(S32:S33)</f>
        <v>-13260052</v>
      </c>
      <c r="T34" s="57"/>
      <c r="U34" s="109">
        <f>SUM(U32:U33)</f>
        <v>90032094</v>
      </c>
      <c r="V34" s="57"/>
      <c r="W34" s="109">
        <f>SUM(W32:W33)</f>
        <v>-1658034</v>
      </c>
      <c r="X34" s="57"/>
      <c r="Y34" s="109">
        <f>SUM(Y32:Y33)</f>
        <v>2031363819</v>
      </c>
      <c r="Z34" s="57"/>
      <c r="AA34" s="109">
        <f t="shared" ref="AA34" si="12">SUM(AA32:AA33)</f>
        <v>6909362695</v>
      </c>
      <c r="AB34" s="57"/>
      <c r="AC34" s="109">
        <f>SUM(AC32:AC33)</f>
        <v>391128669</v>
      </c>
      <c r="AD34" s="57"/>
      <c r="AE34" s="109">
        <f t="shared" ref="AE34" si="13">SUM(AE32:AE33)</f>
        <v>7300491364</v>
      </c>
      <c r="AF34" s="245"/>
    </row>
    <row r="35" spans="1:32" s="27" customFormat="1" ht="20.149999999999999" customHeight="1" x14ac:dyDescent="0.65">
      <c r="A35" s="234"/>
      <c r="B35" s="25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245"/>
    </row>
    <row r="36" spans="1:32" ht="20.149999999999999" customHeight="1" thickBot="1" x14ac:dyDescent="0.7">
      <c r="A36" s="219" t="s">
        <v>257</v>
      </c>
      <c r="B36" s="25"/>
      <c r="C36" s="126">
        <f>C13+C29+C34</f>
        <v>6031000000</v>
      </c>
      <c r="D36" s="57"/>
      <c r="E36" s="126">
        <f>E13+E29+E34</f>
        <v>66761460014</v>
      </c>
      <c r="F36" s="57"/>
      <c r="G36" s="126">
        <f>G13+G29+G34</f>
        <v>123358563</v>
      </c>
      <c r="H36" s="57"/>
      <c r="I36" s="126">
        <f>I13+I29+I34</f>
        <v>-2833147597</v>
      </c>
      <c r="J36" s="57"/>
      <c r="K36" s="126">
        <f>K13+K29+K34</f>
        <v>632000000</v>
      </c>
      <c r="L36" s="57"/>
      <c r="M36" s="126">
        <f>M13+M29+M34</f>
        <v>15140701846</v>
      </c>
      <c r="N36" s="57"/>
      <c r="O36" s="126">
        <f>O13+O29+O34</f>
        <v>-21819359112</v>
      </c>
      <c r="P36" s="77"/>
      <c r="Q36" s="126">
        <f>Q13+Q29+Q34</f>
        <v>2468665337</v>
      </c>
      <c r="R36" s="57"/>
      <c r="S36" s="126">
        <f>S13+S29+S34</f>
        <v>8219346</v>
      </c>
      <c r="T36" s="57"/>
      <c r="U36" s="126">
        <f>U13+U29+U34</f>
        <v>1347438871</v>
      </c>
      <c r="V36" s="57"/>
      <c r="W36" s="126">
        <f>W13+W29+W34</f>
        <v>-277602680</v>
      </c>
      <c r="X36" s="57"/>
      <c r="Y36" s="126">
        <f>Y13+Y29+Y34</f>
        <v>3546720874</v>
      </c>
      <c r="Z36" s="57"/>
      <c r="AA36" s="126">
        <f>AA13+AA29+AA34</f>
        <v>67582734588</v>
      </c>
      <c r="AB36" s="57"/>
      <c r="AC36" s="126">
        <f>AC13+AC29+AC34</f>
        <v>3303355812</v>
      </c>
      <c r="AD36" s="57"/>
      <c r="AE36" s="126">
        <f>AE13+AE29+AE34</f>
        <v>70886090400</v>
      </c>
    </row>
    <row r="37" spans="1:32" ht="20.149999999999999" customHeight="1" thickTop="1" x14ac:dyDescent="0.6"/>
    <row r="38" spans="1:32" s="143" customFormat="1" ht="24" customHeight="1" x14ac:dyDescent="0.7">
      <c r="A38" s="133" t="s">
        <v>137</v>
      </c>
      <c r="B38" s="142"/>
      <c r="D38" s="144"/>
      <c r="F38" s="144"/>
      <c r="H38" s="144"/>
      <c r="J38" s="144"/>
      <c r="L38" s="144"/>
      <c r="P38" s="144"/>
      <c r="R38" s="144"/>
      <c r="S38" s="144"/>
      <c r="T38" s="144"/>
      <c r="V38" s="144"/>
      <c r="X38" s="144"/>
      <c r="Z38" s="144"/>
      <c r="AB38" s="144"/>
      <c r="AD38" s="144"/>
      <c r="AF38" s="243"/>
    </row>
    <row r="39" spans="1:32" s="143" customFormat="1" ht="24" customHeight="1" x14ac:dyDescent="0.7">
      <c r="A39" s="5" t="s">
        <v>245</v>
      </c>
      <c r="B39" s="142"/>
      <c r="D39" s="144"/>
      <c r="F39" s="144"/>
      <c r="H39" s="144"/>
      <c r="J39" s="144"/>
      <c r="L39" s="144"/>
      <c r="P39" s="144"/>
      <c r="R39" s="144"/>
      <c r="S39" s="144"/>
      <c r="T39" s="144"/>
      <c r="V39" s="144"/>
      <c r="X39" s="144"/>
      <c r="Z39" s="144"/>
      <c r="AB39" s="144"/>
      <c r="AD39" s="144"/>
      <c r="AF39" s="243"/>
    </row>
    <row r="40" spans="1:32" ht="20.149999999999999" customHeight="1" x14ac:dyDescent="0.65">
      <c r="A40" s="269"/>
      <c r="B40" s="269"/>
      <c r="C40" s="269"/>
      <c r="D40" s="269"/>
      <c r="E40" s="269"/>
      <c r="F40" s="127"/>
      <c r="G40" s="23"/>
      <c r="I40" s="23"/>
    </row>
    <row r="41" spans="1:32" ht="20.149999999999999" customHeight="1" x14ac:dyDescent="0.65">
      <c r="C41" s="270" t="s">
        <v>90</v>
      </c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0"/>
      <c r="AD41" s="270"/>
      <c r="AE41" s="270"/>
    </row>
    <row r="42" spans="1:32" ht="20.149999999999999" customHeight="1" x14ac:dyDescent="0.65">
      <c r="B42" s="6"/>
      <c r="E42" s="23"/>
      <c r="G42" s="23"/>
      <c r="H42" s="24"/>
      <c r="I42" s="24"/>
      <c r="J42" s="24"/>
      <c r="K42" s="271" t="s">
        <v>117</v>
      </c>
      <c r="L42" s="271"/>
      <c r="M42" s="271"/>
      <c r="N42" s="24"/>
      <c r="O42" s="24"/>
      <c r="P42" s="24"/>
      <c r="Q42" s="271" t="s">
        <v>46</v>
      </c>
      <c r="R42" s="271"/>
      <c r="S42" s="271"/>
      <c r="T42" s="271"/>
      <c r="U42" s="271"/>
      <c r="V42" s="271"/>
      <c r="W42" s="271"/>
      <c r="X42" s="271"/>
      <c r="Y42" s="271"/>
      <c r="Z42" s="24"/>
      <c r="AA42" s="25"/>
      <c r="AB42" s="25"/>
      <c r="AC42" s="9"/>
      <c r="AD42" s="238"/>
      <c r="AE42" s="9"/>
    </row>
    <row r="43" spans="1:32" ht="20.149999999999999" customHeight="1" x14ac:dyDescent="0.65">
      <c r="B43" s="6"/>
      <c r="E43" s="24"/>
      <c r="F43" s="24"/>
      <c r="G43" s="24"/>
      <c r="H43" s="24"/>
      <c r="I43" s="24" t="s">
        <v>101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6"/>
      <c r="V43" s="129"/>
      <c r="W43" s="185" t="s">
        <v>229</v>
      </c>
      <c r="X43" s="24"/>
      <c r="Y43" s="24"/>
      <c r="Z43" s="24"/>
      <c r="AA43" s="26"/>
      <c r="AB43" s="24"/>
      <c r="AC43" s="26"/>
      <c r="AD43" s="24"/>
      <c r="AE43" s="9"/>
    </row>
    <row r="44" spans="1:32" ht="20.149999999999999" customHeight="1" x14ac:dyDescent="0.6">
      <c r="B44" s="6"/>
      <c r="E44" s="24"/>
      <c r="F44" s="24"/>
      <c r="G44" s="26"/>
      <c r="H44" s="24"/>
      <c r="I44" s="26" t="s">
        <v>102</v>
      </c>
      <c r="J44" s="24"/>
      <c r="K44" s="26"/>
      <c r="L44" s="24"/>
      <c r="M44" s="26"/>
      <c r="N44" s="26"/>
      <c r="O44" s="26" t="s">
        <v>163</v>
      </c>
      <c r="P44" s="24"/>
      <c r="Q44" s="185"/>
      <c r="R44" s="24"/>
      <c r="S44" s="185" t="s">
        <v>171</v>
      </c>
      <c r="T44" s="24"/>
      <c r="U44" s="185"/>
      <c r="V44" s="129"/>
      <c r="W44" s="185" t="s">
        <v>103</v>
      </c>
      <c r="X44" s="24"/>
      <c r="Z44" s="24"/>
      <c r="AA44" s="24"/>
      <c r="AB44" s="24"/>
      <c r="AD44" s="24"/>
    </row>
    <row r="45" spans="1:32" ht="20.149999999999999" customHeight="1" x14ac:dyDescent="0.6">
      <c r="B45" s="26"/>
      <c r="C45" s="185" t="s">
        <v>215</v>
      </c>
      <c r="D45" s="24"/>
      <c r="E45" s="26"/>
      <c r="F45" s="24"/>
      <c r="G45" s="26"/>
      <c r="H45" s="24"/>
      <c r="I45" s="26" t="s">
        <v>104</v>
      </c>
      <c r="J45" s="24"/>
      <c r="K45" s="26"/>
      <c r="L45" s="24"/>
      <c r="M45" s="26"/>
      <c r="N45" s="26"/>
      <c r="O45" s="26" t="s">
        <v>176</v>
      </c>
      <c r="P45" s="24"/>
      <c r="Q45" s="185" t="s">
        <v>171</v>
      </c>
      <c r="R45" s="24"/>
      <c r="S45" s="185" t="s">
        <v>173</v>
      </c>
      <c r="T45" s="24"/>
      <c r="U45" s="185" t="s">
        <v>171</v>
      </c>
      <c r="V45" s="129"/>
      <c r="W45" s="185" t="s">
        <v>134</v>
      </c>
      <c r="X45" s="24"/>
      <c r="Y45" s="24" t="s">
        <v>178</v>
      </c>
      <c r="Z45" s="24"/>
      <c r="AA45" s="26" t="s">
        <v>119</v>
      </c>
      <c r="AB45" s="24"/>
      <c r="AC45" s="26" t="s">
        <v>23</v>
      </c>
      <c r="AD45" s="24"/>
      <c r="AE45" s="26"/>
    </row>
    <row r="46" spans="1:32" ht="20.149999999999999" customHeight="1" x14ac:dyDescent="0.6">
      <c r="B46" s="26"/>
      <c r="C46" s="26" t="s">
        <v>42</v>
      </c>
      <c r="D46" s="24"/>
      <c r="E46" s="26" t="s">
        <v>75</v>
      </c>
      <c r="F46" s="24"/>
      <c r="G46" s="26" t="s">
        <v>132</v>
      </c>
      <c r="H46" s="24"/>
      <c r="I46" s="26" t="s">
        <v>136</v>
      </c>
      <c r="J46" s="24"/>
      <c r="K46" s="26" t="s">
        <v>118</v>
      </c>
      <c r="L46" s="24"/>
      <c r="M46" s="26" t="s">
        <v>30</v>
      </c>
      <c r="N46" s="26"/>
      <c r="O46" s="26" t="s">
        <v>179</v>
      </c>
      <c r="P46" s="24"/>
      <c r="Q46" s="185" t="s">
        <v>172</v>
      </c>
      <c r="R46" s="24"/>
      <c r="S46" s="185" t="s">
        <v>174</v>
      </c>
      <c r="T46" s="24"/>
      <c r="U46" s="185" t="s">
        <v>176</v>
      </c>
      <c r="V46" s="24"/>
      <c r="W46" s="185" t="s">
        <v>105</v>
      </c>
      <c r="X46" s="24"/>
      <c r="Y46" s="26" t="s">
        <v>76</v>
      </c>
      <c r="Z46" s="24"/>
      <c r="AA46" s="26" t="s">
        <v>88</v>
      </c>
      <c r="AB46" s="24"/>
      <c r="AC46" s="26" t="s">
        <v>179</v>
      </c>
      <c r="AD46" s="24"/>
      <c r="AE46" s="26" t="s">
        <v>119</v>
      </c>
    </row>
    <row r="47" spans="1:32" ht="20.149999999999999" customHeight="1" x14ac:dyDescent="0.6">
      <c r="B47" s="236" t="s">
        <v>1</v>
      </c>
      <c r="C47" s="26" t="s">
        <v>41</v>
      </c>
      <c r="D47" s="24"/>
      <c r="E47" s="40" t="s">
        <v>131</v>
      </c>
      <c r="F47" s="128"/>
      <c r="G47" s="26" t="s">
        <v>72</v>
      </c>
      <c r="H47" s="24"/>
      <c r="I47" s="40" t="s">
        <v>135</v>
      </c>
      <c r="J47" s="128"/>
      <c r="K47" s="26" t="s">
        <v>120</v>
      </c>
      <c r="L47" s="24"/>
      <c r="M47" s="26" t="s">
        <v>43</v>
      </c>
      <c r="N47" s="26"/>
      <c r="O47" s="26" t="s">
        <v>164</v>
      </c>
      <c r="P47" s="24"/>
      <c r="Q47" s="185" t="s">
        <v>29</v>
      </c>
      <c r="R47" s="24"/>
      <c r="S47" s="185" t="s">
        <v>175</v>
      </c>
      <c r="T47" s="24"/>
      <c r="U47" s="185" t="s">
        <v>177</v>
      </c>
      <c r="V47" s="24"/>
      <c r="W47" s="185" t="s">
        <v>106</v>
      </c>
      <c r="X47" s="24"/>
      <c r="Y47" s="26" t="s">
        <v>47</v>
      </c>
      <c r="Z47" s="24"/>
      <c r="AA47" s="26" t="s">
        <v>87</v>
      </c>
      <c r="AB47" s="24"/>
      <c r="AC47" s="26" t="s">
        <v>164</v>
      </c>
      <c r="AD47" s="24"/>
      <c r="AE47" s="26" t="s">
        <v>24</v>
      </c>
    </row>
    <row r="48" spans="1:32" ht="20.149999999999999" customHeight="1" x14ac:dyDescent="0.65">
      <c r="A48" s="237"/>
      <c r="B48" s="236"/>
      <c r="C48" s="268" t="s">
        <v>92</v>
      </c>
      <c r="D48" s="268"/>
      <c r="E48" s="268"/>
      <c r="F48" s="268"/>
      <c r="G48" s="268"/>
      <c r="H48" s="268"/>
      <c r="I48" s="268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  <c r="AD48" s="268"/>
      <c r="AE48" s="268"/>
    </row>
    <row r="49" spans="1:31" ht="20.149999999999999" customHeight="1" x14ac:dyDescent="0.65">
      <c r="A49" s="198" t="s">
        <v>258</v>
      </c>
      <c r="B49" s="197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  <c r="AD49" s="268"/>
      <c r="AE49" s="268"/>
    </row>
    <row r="50" spans="1:31" ht="20.149999999999999" customHeight="1" x14ac:dyDescent="0.65">
      <c r="A50" s="198" t="s">
        <v>233</v>
      </c>
      <c r="B50" s="197"/>
      <c r="C50" s="205">
        <v>6031000000</v>
      </c>
      <c r="D50" s="77"/>
      <c r="E50" s="205">
        <v>66761460014</v>
      </c>
      <c r="F50" s="77"/>
      <c r="G50" s="205">
        <v>123358563</v>
      </c>
      <c r="H50" s="77"/>
      <c r="I50" s="205">
        <v>-2833147597</v>
      </c>
      <c r="J50" s="77"/>
      <c r="K50" s="205">
        <v>632000000</v>
      </c>
      <c r="L50" s="205"/>
      <c r="M50" s="205">
        <v>18304992101</v>
      </c>
      <c r="N50" s="77"/>
      <c r="O50" s="205">
        <v>-21815803176</v>
      </c>
      <c r="P50" s="77"/>
      <c r="Q50" s="205">
        <v>-1310325910</v>
      </c>
      <c r="R50" s="77"/>
      <c r="S50" s="205">
        <v>3888359</v>
      </c>
      <c r="T50" s="77"/>
      <c r="U50" s="205">
        <v>1448018771</v>
      </c>
      <c r="V50" s="77"/>
      <c r="W50" s="205">
        <v>-285928014</v>
      </c>
      <c r="X50" s="77"/>
      <c r="Y50" s="205">
        <v>-144346794</v>
      </c>
      <c r="Z50" s="77"/>
      <c r="AA50" s="205">
        <v>67059513111</v>
      </c>
      <c r="AB50" s="205"/>
      <c r="AC50" s="205">
        <v>3200749846</v>
      </c>
      <c r="AD50" s="28"/>
      <c r="AE50" s="28">
        <v>70260262957</v>
      </c>
    </row>
    <row r="51" spans="1:31" ht="20.149999999999999" customHeight="1" x14ac:dyDescent="0.65">
      <c r="A51" s="234"/>
      <c r="B51" s="233"/>
      <c r="C51" s="57"/>
      <c r="D51" s="57"/>
      <c r="E51" s="57"/>
      <c r="F51" s="57"/>
      <c r="G51" s="57"/>
      <c r="H51" s="57"/>
      <c r="I51" s="57"/>
      <c r="J51" s="57"/>
      <c r="K51" s="75"/>
      <c r="L51" s="75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</row>
    <row r="52" spans="1:31" ht="20.149999999999999" customHeight="1" x14ac:dyDescent="0.65">
      <c r="A52" s="198" t="s">
        <v>59</v>
      </c>
      <c r="B52" s="197"/>
      <c r="C52" s="53"/>
      <c r="D52" s="55"/>
      <c r="E52" s="53"/>
      <c r="F52" s="55"/>
      <c r="G52" s="53"/>
      <c r="H52" s="55"/>
      <c r="I52" s="53"/>
      <c r="J52" s="55"/>
      <c r="K52" s="53"/>
      <c r="L52" s="55"/>
      <c r="M52" s="53"/>
      <c r="N52" s="53"/>
      <c r="O52" s="53"/>
      <c r="P52" s="55"/>
      <c r="Q52" s="53"/>
      <c r="R52" s="55"/>
      <c r="S52" s="53"/>
      <c r="T52" s="55"/>
      <c r="U52" s="53"/>
      <c r="V52" s="55"/>
      <c r="W52" s="53"/>
      <c r="X52" s="55"/>
      <c r="Y52" s="53"/>
      <c r="Z52" s="55"/>
      <c r="AA52" s="53"/>
      <c r="AB52" s="55"/>
      <c r="AC52" s="53"/>
      <c r="AD52" s="55"/>
      <c r="AE52" s="53"/>
    </row>
    <row r="53" spans="1:31" ht="20.149999999999999" customHeight="1" x14ac:dyDescent="0.65">
      <c r="A53" s="190" t="s">
        <v>186</v>
      </c>
      <c r="B53" s="29"/>
      <c r="C53" s="53"/>
      <c r="D53" s="55"/>
      <c r="E53" s="53"/>
      <c r="F53" s="55"/>
      <c r="G53" s="53"/>
      <c r="H53" s="55"/>
      <c r="I53" s="53"/>
      <c r="J53" s="55"/>
      <c r="K53" s="53"/>
      <c r="L53" s="55"/>
      <c r="M53" s="50"/>
      <c r="N53" s="50"/>
      <c r="O53" s="50"/>
      <c r="P53" s="73"/>
      <c r="Q53" s="50"/>
      <c r="R53" s="73"/>
      <c r="S53" s="50"/>
      <c r="T53" s="73"/>
      <c r="U53" s="50"/>
      <c r="V53" s="73"/>
      <c r="W53" s="50"/>
      <c r="X53" s="73"/>
      <c r="Y53" s="50"/>
      <c r="Z53" s="73"/>
      <c r="AA53" s="50"/>
      <c r="AB53" s="73"/>
      <c r="AC53" s="50"/>
      <c r="AD53" s="73"/>
      <c r="AE53" s="50"/>
    </row>
    <row r="54" spans="1:31" ht="20.149999999999999" customHeight="1" x14ac:dyDescent="0.65">
      <c r="A54" s="189" t="s">
        <v>228</v>
      </c>
      <c r="B54" s="228">
        <v>10</v>
      </c>
      <c r="C54" s="30">
        <v>0</v>
      </c>
      <c r="D54" s="31"/>
      <c r="E54" s="30">
        <v>0</v>
      </c>
      <c r="F54" s="31"/>
      <c r="G54" s="30">
        <v>0</v>
      </c>
      <c r="H54" s="31"/>
      <c r="I54" s="30">
        <v>0</v>
      </c>
      <c r="J54" s="31"/>
      <c r="K54" s="30">
        <v>0</v>
      </c>
      <c r="L54" s="31"/>
      <c r="M54" s="30">
        <v>-3316828583</v>
      </c>
      <c r="N54" s="30"/>
      <c r="O54" s="30">
        <v>0</v>
      </c>
      <c r="P54" s="78"/>
      <c r="Q54" s="30">
        <v>0</v>
      </c>
      <c r="R54" s="31"/>
      <c r="S54" s="30">
        <v>0</v>
      </c>
      <c r="T54" s="31"/>
      <c r="U54" s="30">
        <v>0</v>
      </c>
      <c r="V54" s="31"/>
      <c r="W54" s="30">
        <v>0</v>
      </c>
      <c r="X54" s="31"/>
      <c r="Y54" s="31">
        <f>SUM(Q54:W54)</f>
        <v>0</v>
      </c>
      <c r="Z54" s="57"/>
      <c r="AA54" s="30">
        <f>SUM(C54:O54,Y54)</f>
        <v>-3316828583</v>
      </c>
      <c r="AB54" s="31"/>
      <c r="AC54" s="30">
        <v>-204335578</v>
      </c>
      <c r="AD54" s="31"/>
      <c r="AE54" s="31">
        <f>AA54+AC54</f>
        <v>-3521164161</v>
      </c>
    </row>
    <row r="55" spans="1:31" ht="20.149999999999999" customHeight="1" x14ac:dyDescent="0.65">
      <c r="A55" s="190" t="s">
        <v>187</v>
      </c>
      <c r="B55" s="29"/>
      <c r="C55" s="109">
        <f>SUM(C54:C54)</f>
        <v>0</v>
      </c>
      <c r="D55" s="57"/>
      <c r="E55" s="109">
        <f>SUM(E54:E54)</f>
        <v>0</v>
      </c>
      <c r="F55" s="57"/>
      <c r="G55" s="109">
        <f>SUM(G54:G54)</f>
        <v>0</v>
      </c>
      <c r="H55" s="57"/>
      <c r="I55" s="109">
        <f>SUM(I54:I54)</f>
        <v>0</v>
      </c>
      <c r="J55" s="57"/>
      <c r="K55" s="109">
        <f>SUM(K54:K54)</f>
        <v>0</v>
      </c>
      <c r="L55" s="57"/>
      <c r="M55" s="109">
        <f>SUM(M54:M54)</f>
        <v>-3316828583</v>
      </c>
      <c r="N55" s="57"/>
      <c r="O55" s="109">
        <f>SUM(O54:O54)</f>
        <v>0</v>
      </c>
      <c r="P55" s="77"/>
      <c r="Q55" s="109">
        <f>SUM(Q54:Q54)</f>
        <v>0</v>
      </c>
      <c r="R55" s="57"/>
      <c r="S55" s="109">
        <f>SUM(S54:S54)</f>
        <v>0</v>
      </c>
      <c r="T55" s="57"/>
      <c r="U55" s="109">
        <f>SUM(U54:U54)</f>
        <v>0</v>
      </c>
      <c r="V55" s="57"/>
      <c r="W55" s="109">
        <f>SUM(W54:W54)</f>
        <v>0</v>
      </c>
      <c r="X55" s="57"/>
      <c r="Y55" s="109">
        <f>SUM(Y54:Y54)</f>
        <v>0</v>
      </c>
      <c r="Z55" s="57"/>
      <c r="AA55" s="109">
        <f>SUM(AA54:AA54)</f>
        <v>-3316828583</v>
      </c>
      <c r="AB55" s="57"/>
      <c r="AC55" s="109">
        <f>SUM(AC54:AC54)</f>
        <v>-204335578</v>
      </c>
      <c r="AD55" s="57"/>
      <c r="AE55" s="109">
        <f>SUM(AE54:AE54)</f>
        <v>-3521164161</v>
      </c>
    </row>
    <row r="56" spans="1:31" ht="20.149999999999999" customHeight="1" x14ac:dyDescent="0.6">
      <c r="A56" s="43"/>
      <c r="B56" s="233"/>
      <c r="C56" s="30"/>
      <c r="D56" s="31"/>
      <c r="E56" s="30"/>
      <c r="F56" s="31"/>
      <c r="G56" s="30"/>
      <c r="H56" s="31"/>
      <c r="I56" s="30"/>
      <c r="J56" s="31"/>
      <c r="K56" s="30"/>
      <c r="L56" s="31"/>
      <c r="M56" s="30"/>
      <c r="N56" s="30"/>
      <c r="O56" s="30"/>
      <c r="P56" s="31"/>
      <c r="Q56" s="30"/>
      <c r="R56" s="31"/>
      <c r="S56" s="30"/>
      <c r="T56" s="31"/>
      <c r="U56" s="30"/>
      <c r="V56" s="31"/>
      <c r="W56" s="30"/>
      <c r="X56" s="31"/>
      <c r="Y56" s="30"/>
      <c r="Z56" s="31"/>
      <c r="AA56" s="30"/>
      <c r="AB56" s="31"/>
      <c r="AC56" s="30"/>
      <c r="AD56" s="31"/>
      <c r="AE56" s="30"/>
    </row>
    <row r="57" spans="1:31" ht="20.149999999999999" customHeight="1" x14ac:dyDescent="0.65">
      <c r="A57" s="190" t="s">
        <v>188</v>
      </c>
      <c r="B57" s="252"/>
      <c r="C57" s="30"/>
      <c r="D57" s="31"/>
      <c r="E57" s="30"/>
      <c r="F57" s="31"/>
      <c r="G57" s="30"/>
      <c r="H57" s="31"/>
      <c r="I57" s="30"/>
      <c r="J57" s="31"/>
      <c r="K57" s="30"/>
      <c r="L57" s="31"/>
      <c r="M57" s="30"/>
      <c r="N57" s="30"/>
      <c r="O57" s="30"/>
      <c r="P57" s="31"/>
      <c r="Q57" s="30"/>
      <c r="R57" s="31"/>
      <c r="S57" s="30"/>
      <c r="T57" s="31"/>
      <c r="U57" s="30"/>
      <c r="V57" s="31"/>
      <c r="W57" s="30"/>
      <c r="X57" s="31"/>
      <c r="Y57" s="30"/>
      <c r="Z57" s="31"/>
      <c r="AA57" s="30"/>
      <c r="AB57" s="31"/>
      <c r="AC57" s="30"/>
      <c r="AD57" s="31"/>
      <c r="AE57" s="30"/>
    </row>
    <row r="58" spans="1:31" ht="20.149999999999999" customHeight="1" x14ac:dyDescent="0.6">
      <c r="A58" s="189" t="s">
        <v>231</v>
      </c>
      <c r="B58" s="252"/>
      <c r="C58" s="30"/>
      <c r="D58" s="31"/>
      <c r="E58" s="30"/>
      <c r="F58" s="31"/>
      <c r="G58" s="30"/>
      <c r="H58" s="31"/>
      <c r="I58" s="30"/>
      <c r="J58" s="31"/>
      <c r="K58" s="30"/>
      <c r="L58" s="31"/>
      <c r="M58" s="30"/>
      <c r="N58" s="30"/>
      <c r="O58" s="30"/>
      <c r="P58" s="31"/>
      <c r="Q58" s="30"/>
      <c r="R58" s="31"/>
      <c r="S58" s="30"/>
      <c r="T58" s="31"/>
      <c r="U58" s="30"/>
      <c r="V58" s="31"/>
      <c r="W58" s="30"/>
      <c r="X58" s="31"/>
      <c r="Y58" s="30"/>
      <c r="Z58" s="31"/>
      <c r="AA58" s="30"/>
      <c r="AB58" s="31"/>
      <c r="AC58" s="30"/>
      <c r="AD58" s="31"/>
      <c r="AE58" s="30"/>
    </row>
    <row r="59" spans="1:31" ht="20.149999999999999" customHeight="1" x14ac:dyDescent="0.6">
      <c r="A59" s="189" t="s">
        <v>263</v>
      </c>
      <c r="B59" s="252">
        <v>2</v>
      </c>
      <c r="C59" s="30">
        <v>0</v>
      </c>
      <c r="D59" s="31"/>
      <c r="E59" s="30">
        <v>0</v>
      </c>
      <c r="F59" s="31"/>
      <c r="G59" s="30">
        <v>0</v>
      </c>
      <c r="H59" s="31"/>
      <c r="I59" s="30">
        <v>0</v>
      </c>
      <c r="J59" s="31"/>
      <c r="K59" s="30">
        <v>0</v>
      </c>
      <c r="L59" s="31"/>
      <c r="M59" s="30">
        <v>0</v>
      </c>
      <c r="N59" s="30"/>
      <c r="O59" s="30">
        <v>0</v>
      </c>
      <c r="P59" s="31"/>
      <c r="Q59" s="30">
        <v>0</v>
      </c>
      <c r="R59" s="31"/>
      <c r="S59" s="30">
        <v>0</v>
      </c>
      <c r="T59" s="31"/>
      <c r="U59" s="30">
        <v>0</v>
      </c>
      <c r="V59" s="31"/>
      <c r="W59" s="30">
        <v>0</v>
      </c>
      <c r="X59" s="31"/>
      <c r="Y59" s="31">
        <f>SUM(Q59:W59)</f>
        <v>0</v>
      </c>
      <c r="Z59" s="31"/>
      <c r="AA59" s="30">
        <f>SUM(C59:O59,Y59)</f>
        <v>0</v>
      </c>
      <c r="AB59" s="31"/>
      <c r="AC59" s="30">
        <v>105328266</v>
      </c>
      <c r="AD59" s="31"/>
      <c r="AE59" s="31">
        <f>AA59+AC59</f>
        <v>105328266</v>
      </c>
    </row>
    <row r="60" spans="1:31" ht="20.149999999999999" customHeight="1" x14ac:dyDescent="0.65">
      <c r="A60" s="190" t="s">
        <v>264</v>
      </c>
      <c r="B60" s="252"/>
      <c r="C60" s="109">
        <f>SUM(C58:C59)</f>
        <v>0</v>
      </c>
      <c r="D60" s="31"/>
      <c r="E60" s="109">
        <f>SUM(E58:E59)</f>
        <v>0</v>
      </c>
      <c r="F60" s="31"/>
      <c r="G60" s="109">
        <f>SUM(G58:G59)</f>
        <v>0</v>
      </c>
      <c r="H60" s="31"/>
      <c r="I60" s="109">
        <f>SUM(I58:I59)</f>
        <v>0</v>
      </c>
      <c r="J60" s="31"/>
      <c r="K60" s="109">
        <f>SUM(K58:K59)</f>
        <v>0</v>
      </c>
      <c r="L60" s="31"/>
      <c r="M60" s="109">
        <f>SUM(M58:M59)</f>
        <v>0</v>
      </c>
      <c r="N60" s="30"/>
      <c r="O60" s="109">
        <f>SUM(O58:O59)</f>
        <v>0</v>
      </c>
      <c r="P60" s="31"/>
      <c r="Q60" s="109">
        <f>SUM(Q58:Q59)</f>
        <v>0</v>
      </c>
      <c r="R60" s="31"/>
      <c r="S60" s="109">
        <f>SUM(S58:S59)</f>
        <v>0</v>
      </c>
      <c r="T60" s="31"/>
      <c r="U60" s="109">
        <f>SUM(U58:U59)</f>
        <v>0</v>
      </c>
      <c r="V60" s="31"/>
      <c r="W60" s="109">
        <f>SUM(W58:W59)</f>
        <v>0</v>
      </c>
      <c r="X60" s="31"/>
      <c r="Y60" s="109">
        <f>SUM(Y58:Y59)</f>
        <v>0</v>
      </c>
      <c r="Z60" s="31"/>
      <c r="AA60" s="109">
        <f>SUM(AA58:AA59)</f>
        <v>0</v>
      </c>
      <c r="AB60" s="31"/>
      <c r="AC60" s="109">
        <f>SUM(AC58:AC59)</f>
        <v>105328266</v>
      </c>
      <c r="AD60" s="31"/>
      <c r="AE60" s="109">
        <f>SUM(AE58:AE59)</f>
        <v>105328266</v>
      </c>
    </row>
    <row r="61" spans="1:31" ht="20.149999999999999" customHeight="1" x14ac:dyDescent="0.6">
      <c r="A61" s="189"/>
      <c r="B61" s="252"/>
      <c r="C61" s="30"/>
      <c r="D61" s="31"/>
      <c r="E61" s="30"/>
      <c r="F61" s="31"/>
      <c r="G61" s="30"/>
      <c r="H61" s="31"/>
      <c r="I61" s="30"/>
      <c r="J61" s="31"/>
      <c r="K61" s="30"/>
      <c r="L61" s="31"/>
      <c r="M61" s="30"/>
      <c r="N61" s="30"/>
      <c r="O61" s="30"/>
      <c r="P61" s="31"/>
      <c r="Q61" s="30"/>
      <c r="R61" s="31"/>
      <c r="S61" s="30"/>
      <c r="T61" s="31"/>
      <c r="U61" s="30"/>
      <c r="V61" s="31"/>
      <c r="W61" s="30"/>
      <c r="X61" s="31"/>
      <c r="Y61" s="30"/>
      <c r="Z61" s="31"/>
      <c r="AA61" s="30"/>
      <c r="AB61" s="31"/>
      <c r="AC61" s="30"/>
      <c r="AD61" s="31"/>
      <c r="AE61" s="30"/>
    </row>
    <row r="62" spans="1:31" ht="20.149999999999999" customHeight="1" x14ac:dyDescent="0.65">
      <c r="A62" s="253" t="s">
        <v>133</v>
      </c>
      <c r="B62" s="252"/>
      <c r="C62" s="254">
        <f>C55+C60</f>
        <v>0</v>
      </c>
      <c r="D62" s="31"/>
      <c r="E62" s="254">
        <f>E55+E60</f>
        <v>0</v>
      </c>
      <c r="F62" s="31"/>
      <c r="G62" s="254">
        <f>G55+G60</f>
        <v>0</v>
      </c>
      <c r="H62" s="31"/>
      <c r="I62" s="254">
        <f>I55+I60</f>
        <v>0</v>
      </c>
      <c r="J62" s="31"/>
      <c r="K62" s="254">
        <f>K55+K60</f>
        <v>0</v>
      </c>
      <c r="L62" s="31"/>
      <c r="M62" s="254">
        <f>M55+M60</f>
        <v>-3316828583</v>
      </c>
      <c r="N62" s="30"/>
      <c r="O62" s="254">
        <f>O55+O60</f>
        <v>0</v>
      </c>
      <c r="P62" s="31"/>
      <c r="Q62" s="254">
        <f>Q55+Q60</f>
        <v>0</v>
      </c>
      <c r="R62" s="31"/>
      <c r="S62" s="254">
        <f>S55+S60</f>
        <v>0</v>
      </c>
      <c r="T62" s="31"/>
      <c r="U62" s="254">
        <f>U55+U60</f>
        <v>0</v>
      </c>
      <c r="V62" s="31"/>
      <c r="W62" s="254">
        <f>W55+W60</f>
        <v>0</v>
      </c>
      <c r="X62" s="31"/>
      <c r="Y62" s="254">
        <f>Y55+Y60</f>
        <v>0</v>
      </c>
      <c r="Z62" s="31"/>
      <c r="AA62" s="254">
        <f>AA55+AA60</f>
        <v>-3316828583</v>
      </c>
      <c r="AB62" s="31"/>
      <c r="AC62" s="254">
        <f>AC55+AC60</f>
        <v>-99007312</v>
      </c>
      <c r="AD62" s="31"/>
      <c r="AE62" s="254">
        <f>AE55+AE60</f>
        <v>-3415835895</v>
      </c>
    </row>
    <row r="63" spans="1:31" ht="20.149999999999999" customHeight="1" x14ac:dyDescent="0.6">
      <c r="A63" s="43"/>
      <c r="B63" s="252"/>
      <c r="C63" s="30"/>
      <c r="D63" s="31"/>
      <c r="E63" s="30"/>
      <c r="F63" s="31"/>
      <c r="G63" s="30"/>
      <c r="H63" s="31"/>
      <c r="I63" s="30"/>
      <c r="J63" s="31"/>
      <c r="K63" s="30"/>
      <c r="L63" s="31"/>
      <c r="M63" s="30"/>
      <c r="N63" s="30"/>
      <c r="O63" s="30"/>
      <c r="P63" s="31"/>
      <c r="Q63" s="30"/>
      <c r="R63" s="31"/>
      <c r="S63" s="30"/>
      <c r="T63" s="31"/>
      <c r="U63" s="30"/>
      <c r="V63" s="31"/>
      <c r="W63" s="30"/>
      <c r="X63" s="31"/>
      <c r="Y63" s="30"/>
      <c r="Z63" s="31"/>
      <c r="AA63" s="30"/>
      <c r="AB63" s="31"/>
      <c r="AC63" s="30"/>
      <c r="AD63" s="31"/>
      <c r="AE63" s="30"/>
    </row>
    <row r="64" spans="1:31" ht="20.149999999999999" customHeight="1" x14ac:dyDescent="0.65">
      <c r="A64" s="198" t="s">
        <v>242</v>
      </c>
      <c r="B64" s="19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</row>
    <row r="65" spans="1:32" ht="20.149999999999999" customHeight="1" x14ac:dyDescent="0.65">
      <c r="A65" s="189" t="s">
        <v>190</v>
      </c>
      <c r="B65" s="197"/>
      <c r="C65" s="30">
        <v>0</v>
      </c>
      <c r="D65" s="31"/>
      <c r="E65" s="30">
        <v>0</v>
      </c>
      <c r="F65" s="31"/>
      <c r="G65" s="30">
        <v>0</v>
      </c>
      <c r="H65" s="31"/>
      <c r="I65" s="30">
        <v>0</v>
      </c>
      <c r="J65" s="31"/>
      <c r="K65" s="30">
        <v>0</v>
      </c>
      <c r="L65" s="31"/>
      <c r="M65" s="30">
        <f>'SOCI (6-9)'!D138</f>
        <v>5959852538</v>
      </c>
      <c r="N65" s="30"/>
      <c r="O65" s="30">
        <v>0</v>
      </c>
      <c r="P65" s="77"/>
      <c r="Q65" s="30">
        <v>0</v>
      </c>
      <c r="R65" s="31"/>
      <c r="S65" s="30">
        <v>0</v>
      </c>
      <c r="T65" s="31"/>
      <c r="U65" s="30">
        <v>0</v>
      </c>
      <c r="V65" s="31"/>
      <c r="W65" s="30">
        <v>0</v>
      </c>
      <c r="X65" s="31"/>
      <c r="Y65" s="30">
        <f>SUM(Q65:W65)</f>
        <v>0</v>
      </c>
      <c r="Z65" s="31"/>
      <c r="AA65" s="30">
        <f>SUM(C65:O65,Y65)</f>
        <v>5959852538</v>
      </c>
      <c r="AB65" s="31"/>
      <c r="AC65" s="30">
        <f>'SOCI (6-9)'!D139</f>
        <v>385406764</v>
      </c>
      <c r="AD65" s="31"/>
      <c r="AE65" s="31">
        <f>AA65+AC65</f>
        <v>6345259302</v>
      </c>
      <c r="AF65" s="244">
        <f>AE65-'SOCI (6-9)'!D110</f>
        <v>0</v>
      </c>
    </row>
    <row r="66" spans="1:32" ht="20.149999999999999" customHeight="1" x14ac:dyDescent="0.65">
      <c r="A66" s="189" t="s">
        <v>243</v>
      </c>
      <c r="B66" s="197"/>
      <c r="C66" s="31">
        <v>0</v>
      </c>
      <c r="D66" s="31"/>
      <c r="E66" s="31">
        <v>0</v>
      </c>
      <c r="F66" s="31"/>
      <c r="G66" s="31">
        <v>0</v>
      </c>
      <c r="H66" s="31"/>
      <c r="I66" s="31">
        <v>0</v>
      </c>
      <c r="J66" s="31"/>
      <c r="K66" s="31">
        <v>0</v>
      </c>
      <c r="L66" s="31"/>
      <c r="M66" s="31">
        <v>0</v>
      </c>
      <c r="N66" s="30"/>
      <c r="O66" s="31">
        <v>0</v>
      </c>
      <c r="P66" s="77"/>
      <c r="Q66" s="30">
        <v>-3813516793</v>
      </c>
      <c r="R66" s="31"/>
      <c r="S66" s="30">
        <v>-3888359</v>
      </c>
      <c r="T66" s="31"/>
      <c r="U66" s="30">
        <v>170995749</v>
      </c>
      <c r="V66" s="31"/>
      <c r="W66" s="30">
        <v>0</v>
      </c>
      <c r="X66" s="31"/>
      <c r="Y66" s="31">
        <f>SUM(Q66:W66)</f>
        <v>-3646409403</v>
      </c>
      <c r="Z66" s="31"/>
      <c r="AA66" s="30">
        <f>SUM(C66:O66,Y66)</f>
        <v>-3646409403</v>
      </c>
      <c r="AB66" s="31"/>
      <c r="AC66" s="30">
        <v>-27975752</v>
      </c>
      <c r="AD66" s="31"/>
      <c r="AE66" s="31">
        <f>AA66+AC66</f>
        <v>-3674385155</v>
      </c>
      <c r="AF66" s="244">
        <f>AE66-'SOCI (6-9)'!D134</f>
        <v>0</v>
      </c>
    </row>
    <row r="67" spans="1:32" ht="20.149999999999999" customHeight="1" x14ac:dyDescent="0.65">
      <c r="A67" s="198" t="s">
        <v>244</v>
      </c>
      <c r="B67" s="29"/>
      <c r="C67" s="109">
        <f t="shared" ref="C67" si="14">SUM(C65:C66)</f>
        <v>0</v>
      </c>
      <c r="D67" s="57"/>
      <c r="E67" s="109">
        <f t="shared" ref="E67" si="15">SUM(E65:E66)</f>
        <v>0</v>
      </c>
      <c r="F67" s="57"/>
      <c r="G67" s="109">
        <f t="shared" ref="G67" si="16">SUM(G65:G66)</f>
        <v>0</v>
      </c>
      <c r="H67" s="57"/>
      <c r="I67" s="109">
        <f t="shared" ref="I67" si="17">SUM(I65:I66)</f>
        <v>0</v>
      </c>
      <c r="J67" s="57"/>
      <c r="K67" s="109">
        <f t="shared" ref="K67" si="18">SUM(K65:K66)</f>
        <v>0</v>
      </c>
      <c r="L67" s="57"/>
      <c r="M67" s="109">
        <f t="shared" ref="M67" si="19">SUM(M65:M66)</f>
        <v>5959852538</v>
      </c>
      <c r="N67" s="57"/>
      <c r="O67" s="109">
        <f t="shared" ref="O67" si="20">SUM(O65:O66)</f>
        <v>0</v>
      </c>
      <c r="P67" s="77"/>
      <c r="Q67" s="109">
        <f>SUM(Q65:Q66)</f>
        <v>-3813516793</v>
      </c>
      <c r="R67" s="57"/>
      <c r="S67" s="109">
        <f>SUM(S65:S66)</f>
        <v>-3888359</v>
      </c>
      <c r="T67" s="57"/>
      <c r="U67" s="109">
        <f>SUM(U65:U66)</f>
        <v>170995749</v>
      </c>
      <c r="V67" s="57"/>
      <c r="W67" s="109">
        <f>SUM(W65:W66)</f>
        <v>0</v>
      </c>
      <c r="X67" s="57"/>
      <c r="Y67" s="109">
        <f>SUM(Y65:Y66)</f>
        <v>-3646409403</v>
      </c>
      <c r="Z67" s="57"/>
      <c r="AA67" s="109">
        <f t="shared" ref="AA67" si="21">SUM(AA65:AA66)</f>
        <v>2313443135</v>
      </c>
      <c r="AB67" s="57"/>
      <c r="AC67" s="109">
        <f>SUM(AC65:AC66)</f>
        <v>357431012</v>
      </c>
      <c r="AD67" s="57"/>
      <c r="AE67" s="109">
        <f t="shared" ref="AE67" si="22">SUM(AE65:AE66)</f>
        <v>2670874147</v>
      </c>
      <c r="AF67" s="244">
        <f>AE67-'SOCI (6-9)'!D135</f>
        <v>0</v>
      </c>
    </row>
    <row r="68" spans="1:32" ht="20.149999999999999" customHeight="1" x14ac:dyDescent="0.65">
      <c r="A68" s="234"/>
      <c r="B68" s="25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</row>
    <row r="69" spans="1:32" ht="20.149999999999999" customHeight="1" thickBot="1" x14ac:dyDescent="0.7">
      <c r="A69" s="198" t="s">
        <v>259</v>
      </c>
      <c r="B69" s="25"/>
      <c r="C69" s="126">
        <f>C50+C62+C67</f>
        <v>6031000000</v>
      </c>
      <c r="D69" s="57"/>
      <c r="E69" s="126">
        <f>E50+E62+E67</f>
        <v>66761460014</v>
      </c>
      <c r="F69" s="57"/>
      <c r="G69" s="126">
        <f>G50+G62+G67</f>
        <v>123358563</v>
      </c>
      <c r="H69" s="57"/>
      <c r="I69" s="126">
        <f>I50+I62+I67</f>
        <v>-2833147597</v>
      </c>
      <c r="J69" s="57"/>
      <c r="K69" s="126">
        <f>K50+K62+K67</f>
        <v>632000000</v>
      </c>
      <c r="L69" s="57"/>
      <c r="M69" s="126">
        <f>M50+M62+M67</f>
        <v>20948016056</v>
      </c>
      <c r="N69" s="57"/>
      <c r="O69" s="126">
        <f>O50+O62+O67</f>
        <v>-21815803176</v>
      </c>
      <c r="P69" s="77"/>
      <c r="Q69" s="126">
        <f>Q50+Q62+Q67</f>
        <v>-5123842703</v>
      </c>
      <c r="R69" s="57"/>
      <c r="S69" s="126">
        <f>S50+S62+S67</f>
        <v>0</v>
      </c>
      <c r="T69" s="57"/>
      <c r="U69" s="126">
        <f>U50+U62+U67</f>
        <v>1619014520</v>
      </c>
      <c r="V69" s="57"/>
      <c r="W69" s="126">
        <f>W50+W62+W67</f>
        <v>-285928014</v>
      </c>
      <c r="X69" s="57"/>
      <c r="Y69" s="126">
        <f>Y50+Y62+Y67</f>
        <v>-3790756197</v>
      </c>
      <c r="Z69" s="57"/>
      <c r="AA69" s="126">
        <f>AA50+AA62+AA67</f>
        <v>66056127663</v>
      </c>
      <c r="AB69" s="57"/>
      <c r="AC69" s="126">
        <f>AC50+AC62+AC67</f>
        <v>3459173546</v>
      </c>
      <c r="AD69" s="57"/>
      <c r="AE69" s="126">
        <f>AE50+AE62+AE67</f>
        <v>69515301209</v>
      </c>
    </row>
    <row r="70" spans="1:32" ht="23.25" customHeight="1" thickTop="1" x14ac:dyDescent="0.6">
      <c r="C70" s="242">
        <f>C69-'SFP (3-5)'!D83</f>
        <v>0</v>
      </c>
      <c r="E70" s="242">
        <f>E69-'SFP (3-5)'!D85</f>
        <v>0</v>
      </c>
      <c r="G70" s="242">
        <f>G69-'SFP (3-5)'!D86</f>
        <v>0</v>
      </c>
      <c r="I70" s="242">
        <f>I69-'SFP (3-5)'!D88</f>
        <v>0</v>
      </c>
      <c r="K70" s="242">
        <f>K69-'SFP (3-5)'!D91</f>
        <v>0</v>
      </c>
      <c r="M70" s="242">
        <f>M69-'SFP (3-5)'!D92</f>
        <v>0</v>
      </c>
      <c r="O70" s="242">
        <f>O69-'SFP (3-5)'!D93</f>
        <v>0</v>
      </c>
      <c r="Y70" s="242">
        <f>Y69-'SFP (3-5)'!D94</f>
        <v>0</v>
      </c>
      <c r="AA70" s="242">
        <f>AA69-'SFP (3-5)'!D95</f>
        <v>0</v>
      </c>
      <c r="AC70" s="242">
        <f>AC69-'SFP (3-5)'!D96</f>
        <v>0</v>
      </c>
      <c r="AE70" s="242">
        <f>AE69-'SFP (3-5)'!D97</f>
        <v>0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C49:AE49"/>
    <mergeCell ref="C12:AE12"/>
    <mergeCell ref="A3:E3"/>
    <mergeCell ref="C4:AE4"/>
    <mergeCell ref="K5:M5"/>
    <mergeCell ref="Q5:Y5"/>
    <mergeCell ref="C11:AE11"/>
    <mergeCell ref="C41:AE41"/>
    <mergeCell ref="K42:M42"/>
    <mergeCell ref="Q42:Y42"/>
    <mergeCell ref="C48:AE48"/>
    <mergeCell ref="A40:E40"/>
  </mergeCells>
  <phoneticPr fontId="0" type="noConversion"/>
  <pageMargins left="0.8" right="0.8" top="0.48" bottom="0.5" header="0.5" footer="0.5"/>
  <pageSetup paperSize="9" scale="52" firstPageNumber="10" fitToHeight="0" orientation="landscape" useFirstPageNumber="1" r:id="rId2"/>
  <headerFooter>
    <oddFooter xml:space="preserve">&amp;L&amp;14
 หมายเหตุประกอบงบการเงินเป็นส่วนหนึ่งของงบการเงินระหว่างกาลนี้&amp;K000000
&amp;C&amp;14&amp;P&amp;R
</oddFooter>
  </headerFooter>
  <rowBreaks count="1" manualBreakCount="1">
    <brk id="37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1"/>
  <sheetViews>
    <sheetView view="pageBreakPreview" zoomScale="70" zoomScaleNormal="70" zoomScaleSheetLayoutView="70" workbookViewId="0">
      <pane xSplit="2" ySplit="10" topLeftCell="C17" activePane="bottomRight" state="frozen"/>
      <selection activeCell="A44" sqref="A44"/>
      <selection pane="topRight" activeCell="A44" sqref="A44"/>
      <selection pane="bottomLeft" activeCell="A44" sqref="A44"/>
      <selection pane="bottomRight" activeCell="K10" sqref="K10"/>
    </sheetView>
  </sheetViews>
  <sheetFormatPr defaultColWidth="9.09765625" defaultRowHeight="21.5" x14ac:dyDescent="0.65"/>
  <cols>
    <col min="1" max="1" width="62.3984375" style="32" customWidth="1"/>
    <col min="2" max="2" width="11.69921875" style="48" customWidth="1"/>
    <col min="3" max="3" width="19.09765625" style="33" customWidth="1"/>
    <col min="4" max="4" width="1" style="49" customWidth="1"/>
    <col min="5" max="5" width="19.09765625" style="33" customWidth="1"/>
    <col min="6" max="6" width="1" style="49" customWidth="1"/>
    <col min="7" max="7" width="19.09765625" style="33" customWidth="1"/>
    <col min="8" max="8" width="1" style="49" customWidth="1"/>
    <col min="9" max="9" width="19.09765625" style="33" customWidth="1"/>
    <col min="10" max="10" width="1" style="33" customWidth="1"/>
    <col min="11" max="11" width="19.09765625" style="33" customWidth="1"/>
    <col min="12" max="12" width="1" style="33" customWidth="1"/>
    <col min="13" max="13" width="19.09765625" style="8" customWidth="1"/>
    <col min="14" max="14" width="1" style="23" customWidth="1"/>
    <col min="15" max="15" width="19.09765625" style="8" customWidth="1"/>
    <col min="16" max="16" width="1" style="49" customWidth="1"/>
    <col min="17" max="17" width="19.09765625" style="33" customWidth="1"/>
    <col min="18" max="16384" width="9.09765625" style="33"/>
  </cols>
  <sheetData>
    <row r="1" spans="1:17" ht="23" x14ac:dyDescent="0.7">
      <c r="A1" s="133" t="s">
        <v>137</v>
      </c>
      <c r="M1" s="143"/>
      <c r="N1" s="144"/>
      <c r="O1" s="143"/>
    </row>
    <row r="2" spans="1:17" ht="23" x14ac:dyDescent="0.7">
      <c r="A2" s="5" t="s">
        <v>245</v>
      </c>
      <c r="M2" s="143"/>
      <c r="N2" s="144"/>
      <c r="O2" s="143"/>
    </row>
    <row r="3" spans="1:17" ht="16.5" customHeight="1" x14ac:dyDescent="0.7">
      <c r="A3" s="272"/>
      <c r="B3" s="272"/>
      <c r="C3" s="272"/>
      <c r="D3" s="272"/>
      <c r="E3" s="272"/>
      <c r="G3" s="49"/>
    </row>
    <row r="4" spans="1:17" ht="22" x14ac:dyDescent="0.7">
      <c r="C4" s="274" t="s">
        <v>91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</row>
    <row r="5" spans="1:17" ht="22" x14ac:dyDescent="0.7">
      <c r="B5" s="32"/>
      <c r="D5" s="157"/>
      <c r="E5" s="72"/>
      <c r="F5" s="72"/>
      <c r="G5" s="273" t="s">
        <v>117</v>
      </c>
      <c r="H5" s="273"/>
      <c r="I5" s="273"/>
      <c r="J5" s="162"/>
      <c r="K5" s="273" t="s">
        <v>46</v>
      </c>
      <c r="L5" s="273"/>
      <c r="M5" s="273"/>
      <c r="N5" s="273"/>
      <c r="O5" s="273"/>
      <c r="P5" s="162"/>
    </row>
    <row r="6" spans="1:17" ht="22" x14ac:dyDescent="0.7">
      <c r="B6" s="32"/>
      <c r="D6" s="157"/>
      <c r="E6" s="72"/>
      <c r="F6" s="72"/>
      <c r="G6" s="72"/>
      <c r="H6" s="72"/>
      <c r="I6" s="72"/>
      <c r="M6" s="135" t="s">
        <v>229</v>
      </c>
      <c r="N6" s="163"/>
      <c r="O6" s="72"/>
      <c r="P6" s="33"/>
    </row>
    <row r="7" spans="1:17" ht="22.5" customHeight="1" x14ac:dyDescent="0.7">
      <c r="B7" s="32"/>
      <c r="D7" s="157"/>
      <c r="E7" s="72"/>
      <c r="F7" s="72"/>
      <c r="G7" s="72"/>
      <c r="H7" s="72"/>
      <c r="I7" s="72"/>
      <c r="M7" s="135" t="s">
        <v>103</v>
      </c>
      <c r="N7" s="163"/>
      <c r="O7" s="72"/>
      <c r="P7" s="33"/>
    </row>
    <row r="8" spans="1:17" x14ac:dyDescent="0.65">
      <c r="B8" s="155"/>
      <c r="C8" s="155" t="s">
        <v>215</v>
      </c>
      <c r="E8" s="176"/>
      <c r="F8" s="72"/>
      <c r="K8" s="135" t="s">
        <v>171</v>
      </c>
      <c r="M8" s="135" t="s">
        <v>134</v>
      </c>
      <c r="N8" s="163"/>
      <c r="O8" s="72" t="s">
        <v>178</v>
      </c>
      <c r="P8" s="33"/>
      <c r="Q8" s="114"/>
    </row>
    <row r="9" spans="1:17" x14ac:dyDescent="0.65">
      <c r="B9" s="158"/>
      <c r="C9" s="155" t="s">
        <v>42</v>
      </c>
      <c r="E9" s="176" t="s">
        <v>75</v>
      </c>
      <c r="F9" s="72"/>
      <c r="G9" s="155" t="s">
        <v>118</v>
      </c>
      <c r="H9" s="72"/>
      <c r="K9" s="135" t="s">
        <v>176</v>
      </c>
      <c r="M9" s="135" t="s">
        <v>105</v>
      </c>
      <c r="N9" s="72"/>
      <c r="O9" s="176" t="s">
        <v>76</v>
      </c>
      <c r="P9" s="33"/>
      <c r="Q9" s="114" t="s">
        <v>119</v>
      </c>
    </row>
    <row r="10" spans="1:17" x14ac:dyDescent="0.65">
      <c r="B10" s="177" t="s">
        <v>1</v>
      </c>
      <c r="C10" s="155" t="s">
        <v>41</v>
      </c>
      <c r="E10" s="115" t="s">
        <v>131</v>
      </c>
      <c r="F10" s="72"/>
      <c r="G10" s="155" t="s">
        <v>120</v>
      </c>
      <c r="H10" s="72"/>
      <c r="I10" s="155" t="s">
        <v>180</v>
      </c>
      <c r="K10" s="135" t="s">
        <v>177</v>
      </c>
      <c r="M10" s="135" t="s">
        <v>106</v>
      </c>
      <c r="N10" s="72"/>
      <c r="O10" s="176" t="s">
        <v>47</v>
      </c>
      <c r="P10" s="33"/>
      <c r="Q10" s="114" t="s">
        <v>24</v>
      </c>
    </row>
    <row r="11" spans="1:17" ht="22" x14ac:dyDescent="0.7">
      <c r="A11" s="130"/>
      <c r="B11" s="158"/>
      <c r="C11" s="275" t="s">
        <v>92</v>
      </c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</row>
    <row r="12" spans="1:17" ht="22" x14ac:dyDescent="0.7">
      <c r="A12" s="220" t="s">
        <v>256</v>
      </c>
      <c r="B12" s="221"/>
      <c r="C12" s="221"/>
      <c r="D12" s="221"/>
      <c r="E12" s="221"/>
      <c r="F12" s="221"/>
      <c r="G12" s="221"/>
      <c r="H12" s="221"/>
      <c r="I12" s="145"/>
      <c r="J12" s="48"/>
      <c r="K12" s="162"/>
      <c r="L12" s="48"/>
      <c r="M12" s="162"/>
      <c r="N12" s="162"/>
      <c r="O12" s="162"/>
      <c r="P12" s="162"/>
      <c r="Q12" s="221"/>
    </row>
    <row r="13" spans="1:17" customFormat="1" ht="22" x14ac:dyDescent="0.7">
      <c r="A13" s="136" t="s">
        <v>214</v>
      </c>
      <c r="B13" s="217"/>
      <c r="C13" s="68">
        <v>6031000000</v>
      </c>
      <c r="D13" s="68"/>
      <c r="E13" s="68">
        <v>66761460014</v>
      </c>
      <c r="F13" s="68"/>
      <c r="G13" s="68">
        <v>632000000</v>
      </c>
      <c r="H13" s="68"/>
      <c r="I13" s="68">
        <v>6772208747</v>
      </c>
      <c r="J13" s="68"/>
      <c r="K13" s="68">
        <v>11626777</v>
      </c>
      <c r="L13" s="68"/>
      <c r="M13" s="68">
        <v>-36536364</v>
      </c>
      <c r="N13" s="68"/>
      <c r="O13" s="68">
        <v>-24909588</v>
      </c>
      <c r="P13" s="68"/>
      <c r="Q13" s="68">
        <v>80171759173</v>
      </c>
    </row>
    <row r="14" spans="1:17" ht="10.25" customHeight="1" x14ac:dyDescent="0.7">
      <c r="A14" s="11"/>
      <c r="B14" s="34"/>
      <c r="C14" s="116"/>
      <c r="D14" s="68"/>
      <c r="E14" s="116"/>
      <c r="F14" s="68"/>
      <c r="G14" s="116"/>
      <c r="H14" s="68"/>
      <c r="I14" s="59"/>
      <c r="K14" s="162"/>
      <c r="M14" s="162"/>
      <c r="N14" s="162"/>
      <c r="O14" s="162"/>
      <c r="P14" s="162"/>
      <c r="Q14" s="59"/>
    </row>
    <row r="15" spans="1:17" ht="22" x14ac:dyDescent="0.7">
      <c r="A15" s="220" t="s">
        <v>59</v>
      </c>
      <c r="B15" s="34"/>
      <c r="C15" s="116"/>
      <c r="D15" s="68"/>
      <c r="E15" s="116"/>
      <c r="F15" s="68"/>
      <c r="G15" s="116"/>
      <c r="H15" s="68"/>
      <c r="I15" s="59"/>
      <c r="K15" s="162"/>
      <c r="M15" s="162"/>
      <c r="N15" s="162"/>
      <c r="O15" s="162"/>
      <c r="P15" s="162"/>
      <c r="Q15" s="59"/>
    </row>
    <row r="16" spans="1:17" ht="22" x14ac:dyDescent="0.7">
      <c r="A16" s="193" t="s">
        <v>186</v>
      </c>
      <c r="B16" s="34"/>
      <c r="C16" s="116"/>
      <c r="D16" s="68"/>
      <c r="E16" s="116"/>
      <c r="F16" s="68"/>
      <c r="G16" s="116"/>
      <c r="H16" s="68"/>
      <c r="I16" s="59"/>
      <c r="K16" s="162"/>
      <c r="M16" s="162"/>
      <c r="N16" s="162"/>
      <c r="O16" s="162"/>
      <c r="P16" s="162"/>
      <c r="Q16" s="59"/>
    </row>
    <row r="17" spans="1:17" x14ac:dyDescent="0.65">
      <c r="A17" s="93" t="s">
        <v>191</v>
      </c>
      <c r="B17" s="221">
        <v>10</v>
      </c>
      <c r="C17" s="76">
        <v>0</v>
      </c>
      <c r="D17" s="55"/>
      <c r="E17" s="55">
        <v>0</v>
      </c>
      <c r="F17" s="55"/>
      <c r="G17" s="55">
        <v>0</v>
      </c>
      <c r="H17" s="55"/>
      <c r="I17" s="55">
        <v>-2894862408</v>
      </c>
      <c r="J17" s="55"/>
      <c r="K17" s="55">
        <v>0</v>
      </c>
      <c r="L17" s="55"/>
      <c r="M17" s="55">
        <v>0</v>
      </c>
      <c r="N17" s="55"/>
      <c r="O17" s="55">
        <f>SUM(K17:M17)</f>
        <v>0</v>
      </c>
      <c r="P17" s="55"/>
      <c r="Q17" s="186">
        <f>SUM(C17:I17,O17)</f>
        <v>-2894862408</v>
      </c>
    </row>
    <row r="18" spans="1:17" ht="22" x14ac:dyDescent="0.7">
      <c r="A18" s="193" t="s">
        <v>187</v>
      </c>
      <c r="B18" s="34"/>
      <c r="C18" s="164">
        <f>SUM(C16:C17)</f>
        <v>0</v>
      </c>
      <c r="D18" s="54"/>
      <c r="E18" s="164">
        <f>SUM(E16:E17)</f>
        <v>0</v>
      </c>
      <c r="F18" s="54"/>
      <c r="G18" s="164">
        <f>SUM(G16:G17)</f>
        <v>0</v>
      </c>
      <c r="H18" s="54"/>
      <c r="I18" s="164">
        <f>SUM(I16:I17)</f>
        <v>-2894862408</v>
      </c>
      <c r="J18" s="54"/>
      <c r="K18" s="164">
        <f>SUM(K16:K17)</f>
        <v>0</v>
      </c>
      <c r="L18" s="54"/>
      <c r="M18" s="164">
        <f>SUM(M16:M17)</f>
        <v>0</v>
      </c>
      <c r="N18" s="54"/>
      <c r="O18" s="164">
        <f>SUM(O16:O17)</f>
        <v>0</v>
      </c>
      <c r="P18" s="54"/>
      <c r="Q18" s="164">
        <f>SUM(Q16:Q17)</f>
        <v>-2894862408</v>
      </c>
    </row>
    <row r="19" spans="1:17" s="132" customFormat="1" ht="10.25" customHeight="1" x14ac:dyDescent="0.7">
      <c r="A19" s="220"/>
      <c r="B19" s="34"/>
      <c r="C19" s="68"/>
      <c r="D19" s="68"/>
      <c r="E19" s="68"/>
      <c r="F19" s="68"/>
      <c r="G19" s="68"/>
      <c r="H19" s="68"/>
      <c r="I19" s="68"/>
      <c r="J19" s="222"/>
      <c r="K19" s="162"/>
      <c r="L19" s="222"/>
      <c r="M19" s="162"/>
      <c r="N19" s="162"/>
      <c r="O19" s="162"/>
      <c r="P19" s="162"/>
      <c r="Q19" s="68"/>
    </row>
    <row r="20" spans="1:17" s="96" customFormat="1" ht="22" x14ac:dyDescent="0.7">
      <c r="A20" s="220" t="s">
        <v>63</v>
      </c>
      <c r="B20" s="217"/>
      <c r="C20" s="68"/>
      <c r="D20" s="68"/>
      <c r="E20" s="68"/>
      <c r="F20" s="68"/>
      <c r="G20" s="68"/>
      <c r="H20" s="68"/>
      <c r="I20" s="68"/>
      <c r="K20" s="162"/>
      <c r="M20" s="162"/>
      <c r="N20" s="162"/>
      <c r="O20" s="162"/>
      <c r="P20" s="162"/>
      <c r="Q20" s="68"/>
    </row>
    <row r="21" spans="1:17" s="96" customFormat="1" ht="22" x14ac:dyDescent="0.7">
      <c r="A21" s="194" t="s">
        <v>190</v>
      </c>
      <c r="B21" s="217"/>
      <c r="C21" s="70">
        <v>0</v>
      </c>
      <c r="D21" s="69"/>
      <c r="E21" s="70">
        <v>0</v>
      </c>
      <c r="F21" s="69"/>
      <c r="G21" s="70">
        <v>0</v>
      </c>
      <c r="H21" s="68"/>
      <c r="I21" s="73">
        <v>930006086</v>
      </c>
      <c r="K21" s="70">
        <v>0</v>
      </c>
      <c r="M21" s="70">
        <v>0</v>
      </c>
      <c r="N21" s="55"/>
      <c r="O21" s="55">
        <f t="shared" ref="O21:O22" si="0">SUM(K21:M21)</f>
        <v>0</v>
      </c>
      <c r="P21" s="55"/>
      <c r="Q21" s="186">
        <f t="shared" ref="Q21:Q22" si="1">SUM(C21:I21,O21)</f>
        <v>930006086</v>
      </c>
    </row>
    <row r="22" spans="1:17" s="96" customFormat="1" ht="22" x14ac:dyDescent="0.7">
      <c r="A22" s="194" t="s">
        <v>44</v>
      </c>
      <c r="B22" s="217"/>
      <c r="C22" s="61">
        <v>0</v>
      </c>
      <c r="D22" s="69"/>
      <c r="E22" s="61">
        <v>0</v>
      </c>
      <c r="F22" s="69"/>
      <c r="G22" s="61">
        <v>0</v>
      </c>
      <c r="H22" s="68"/>
      <c r="I22" s="61">
        <v>0</v>
      </c>
      <c r="K22" s="160">
        <v>202470</v>
      </c>
      <c r="M22" s="55"/>
      <c r="N22" s="55"/>
      <c r="O22" s="55">
        <f t="shared" si="0"/>
        <v>202470</v>
      </c>
      <c r="P22" s="55"/>
      <c r="Q22" s="186">
        <f t="shared" si="1"/>
        <v>202470</v>
      </c>
    </row>
    <row r="23" spans="1:17" s="96" customFormat="1" ht="22" x14ac:dyDescent="0.7">
      <c r="A23" s="220" t="s">
        <v>121</v>
      </c>
      <c r="B23" s="119"/>
      <c r="C23" s="164">
        <f>SUM(C21:C22)</f>
        <v>0</v>
      </c>
      <c r="D23" s="54"/>
      <c r="E23" s="164">
        <f>SUM(E21:E22)</f>
        <v>0</v>
      </c>
      <c r="F23" s="54"/>
      <c r="G23" s="164">
        <f>SUM(G21:G22)</f>
        <v>0</v>
      </c>
      <c r="H23" s="54"/>
      <c r="I23" s="164">
        <f>SUM(I21:I22)</f>
        <v>930006086</v>
      </c>
      <c r="J23" s="54"/>
      <c r="K23" s="164">
        <f>SUM(K21:K22)</f>
        <v>202470</v>
      </c>
      <c r="L23" s="54"/>
      <c r="M23" s="164">
        <f>SUM(M21:M22)</f>
        <v>0</v>
      </c>
      <c r="N23" s="54"/>
      <c r="O23" s="164">
        <f>SUM(O21:O22)</f>
        <v>202470</v>
      </c>
      <c r="P23" s="54"/>
      <c r="Q23" s="164">
        <f>SUM(Q21:Q22)</f>
        <v>930208556</v>
      </c>
    </row>
    <row r="24" spans="1:17" s="96" customFormat="1" ht="10.25" customHeight="1" x14ac:dyDescent="0.7">
      <c r="A24" s="118"/>
      <c r="B24" s="217"/>
      <c r="C24" s="69"/>
      <c r="D24" s="69"/>
      <c r="E24" s="69"/>
      <c r="F24" s="69"/>
      <c r="G24" s="69"/>
      <c r="H24" s="69"/>
      <c r="I24" s="116"/>
      <c r="K24" s="162"/>
      <c r="M24" s="162"/>
      <c r="N24" s="162"/>
      <c r="O24" s="162"/>
      <c r="P24" s="162"/>
      <c r="Q24" s="69"/>
    </row>
    <row r="25" spans="1:17" s="59" customFormat="1" ht="22.5" thickBot="1" x14ac:dyDescent="0.75">
      <c r="A25" s="220" t="s">
        <v>257</v>
      </c>
      <c r="B25" s="217"/>
      <c r="C25" s="117">
        <f>+C13+C18+C23</f>
        <v>6031000000</v>
      </c>
      <c r="D25" s="69"/>
      <c r="E25" s="117">
        <f>+E13+E18+E23</f>
        <v>66761460014</v>
      </c>
      <c r="F25" s="69"/>
      <c r="G25" s="117">
        <f>+G13+G18+G23</f>
        <v>632000000</v>
      </c>
      <c r="H25" s="69"/>
      <c r="I25" s="117">
        <f>+I13+I18+I23</f>
        <v>4807352425</v>
      </c>
      <c r="K25" s="117">
        <f>+K13+K18+K23</f>
        <v>11829247</v>
      </c>
      <c r="M25" s="117">
        <f>+M13+M18+M23</f>
        <v>-36536364</v>
      </c>
      <c r="N25" s="162"/>
      <c r="O25" s="117">
        <f>+O13+O18+O23</f>
        <v>-24707118</v>
      </c>
      <c r="P25" s="162"/>
      <c r="Q25" s="117">
        <f>+Q13+Q18+Q23</f>
        <v>78207105321</v>
      </c>
    </row>
    <row r="26" spans="1:17" ht="22" thickTop="1" x14ac:dyDescent="0.65">
      <c r="M26" s="162"/>
      <c r="N26" s="162"/>
      <c r="O26" s="162"/>
      <c r="P26" s="162"/>
    </row>
    <row r="27" spans="1:17" ht="22" x14ac:dyDescent="0.7">
      <c r="A27" s="199" t="s">
        <v>258</v>
      </c>
      <c r="B27" s="200"/>
      <c r="C27" s="200"/>
      <c r="D27" s="200"/>
      <c r="E27" s="200"/>
      <c r="F27" s="200"/>
      <c r="G27" s="200"/>
      <c r="H27" s="200"/>
      <c r="I27" s="145"/>
      <c r="J27" s="48"/>
      <c r="K27" s="162"/>
      <c r="L27" s="48"/>
      <c r="M27" s="162"/>
      <c r="N27" s="162"/>
      <c r="O27" s="162"/>
      <c r="P27" s="162"/>
      <c r="Q27" s="200"/>
    </row>
    <row r="28" spans="1:17" ht="22" x14ac:dyDescent="0.7">
      <c r="A28" s="136" t="s">
        <v>233</v>
      </c>
      <c r="B28" s="196"/>
      <c r="C28" s="68">
        <v>6031000000</v>
      </c>
      <c r="D28" s="68"/>
      <c r="E28" s="68">
        <v>66761460014</v>
      </c>
      <c r="F28" s="68"/>
      <c r="G28" s="68">
        <v>632000000</v>
      </c>
      <c r="H28" s="68"/>
      <c r="I28" s="68">
        <v>7960068016</v>
      </c>
      <c r="J28" s="68"/>
      <c r="K28" s="68">
        <v>12633305</v>
      </c>
      <c r="L28" s="68"/>
      <c r="M28" s="68">
        <v>-36536365</v>
      </c>
      <c r="N28" s="68"/>
      <c r="O28" s="68">
        <v>-23903060</v>
      </c>
      <c r="P28" s="68"/>
      <c r="Q28" s="68">
        <v>81360624970</v>
      </c>
    </row>
    <row r="29" spans="1:17" ht="7.5" customHeight="1" x14ac:dyDescent="0.7">
      <c r="A29" s="11"/>
      <c r="B29" s="34"/>
      <c r="C29" s="116"/>
      <c r="D29" s="68"/>
      <c r="E29" s="116"/>
      <c r="F29" s="68"/>
      <c r="G29" s="116"/>
      <c r="H29" s="68"/>
      <c r="I29" s="59"/>
      <c r="K29" s="162"/>
      <c r="M29" s="162"/>
      <c r="N29" s="162"/>
      <c r="O29" s="162"/>
      <c r="P29" s="162"/>
      <c r="Q29" s="59"/>
    </row>
    <row r="30" spans="1:17" ht="22" x14ac:dyDescent="0.7">
      <c r="A30" s="199" t="s">
        <v>59</v>
      </c>
      <c r="B30" s="34"/>
      <c r="C30" s="116"/>
      <c r="D30" s="68"/>
      <c r="E30" s="116"/>
      <c r="F30" s="68"/>
      <c r="G30" s="116"/>
      <c r="H30" s="68"/>
      <c r="I30" s="59"/>
      <c r="K30" s="162"/>
      <c r="M30" s="162"/>
      <c r="N30" s="162"/>
      <c r="O30" s="162"/>
      <c r="P30" s="162"/>
      <c r="Q30" s="59"/>
    </row>
    <row r="31" spans="1:17" ht="22" x14ac:dyDescent="0.7">
      <c r="A31" s="193" t="s">
        <v>186</v>
      </c>
      <c r="B31" s="34"/>
      <c r="C31" s="116"/>
      <c r="D31" s="68"/>
      <c r="E31" s="116"/>
      <c r="F31" s="68"/>
      <c r="G31" s="116"/>
      <c r="H31" s="68"/>
      <c r="I31" s="59"/>
      <c r="K31" s="162"/>
      <c r="M31" s="162"/>
      <c r="N31" s="162"/>
      <c r="O31" s="162"/>
      <c r="P31" s="162"/>
      <c r="Q31" s="59"/>
    </row>
    <row r="32" spans="1:17" x14ac:dyDescent="0.65">
      <c r="A32" s="93" t="s">
        <v>191</v>
      </c>
      <c r="B32" s="200">
        <v>10</v>
      </c>
      <c r="C32" s="76">
        <v>0</v>
      </c>
      <c r="D32" s="55"/>
      <c r="E32" s="55">
        <v>0</v>
      </c>
      <c r="F32" s="55"/>
      <c r="G32" s="55">
        <v>0</v>
      </c>
      <c r="H32" s="55"/>
      <c r="I32" s="55">
        <v>-3316828582.6500001</v>
      </c>
      <c r="J32" s="55"/>
      <c r="K32" s="55">
        <v>0</v>
      </c>
      <c r="L32" s="55"/>
      <c r="M32" s="55">
        <v>0</v>
      </c>
      <c r="N32" s="55"/>
      <c r="O32" s="55">
        <f>SUM(K32:M32)</f>
        <v>0</v>
      </c>
      <c r="P32" s="55"/>
      <c r="Q32" s="186">
        <f>SUM(C32:I32,O32)</f>
        <v>-3316828582.6500001</v>
      </c>
    </row>
    <row r="33" spans="1:17" ht="22" x14ac:dyDescent="0.7">
      <c r="A33" s="193" t="s">
        <v>187</v>
      </c>
      <c r="B33" s="34"/>
      <c r="C33" s="164">
        <f>SUM(C31:C32)</f>
        <v>0</v>
      </c>
      <c r="D33" s="54"/>
      <c r="E33" s="164">
        <f>SUM(E31:E32)</f>
        <v>0</v>
      </c>
      <c r="F33" s="54"/>
      <c r="G33" s="164">
        <f>SUM(G31:G32)</f>
        <v>0</v>
      </c>
      <c r="H33" s="54"/>
      <c r="I33" s="164">
        <f>SUM(I31:I32)</f>
        <v>-3316828582.6500001</v>
      </c>
      <c r="J33" s="54"/>
      <c r="K33" s="164">
        <f>SUM(K31:K32)</f>
        <v>0</v>
      </c>
      <c r="L33" s="54"/>
      <c r="M33" s="164">
        <f>SUM(M31:M32)</f>
        <v>0</v>
      </c>
      <c r="N33" s="54"/>
      <c r="O33" s="164">
        <f>SUM(O31:O32)</f>
        <v>0</v>
      </c>
      <c r="P33" s="54"/>
      <c r="Q33" s="164">
        <f>SUM(Q31:Q32)</f>
        <v>-3316828582.6500001</v>
      </c>
    </row>
    <row r="34" spans="1:17" ht="7.5" customHeight="1" x14ac:dyDescent="0.7">
      <c r="A34" s="199"/>
      <c r="B34" s="34"/>
      <c r="C34" s="68"/>
      <c r="D34" s="68"/>
      <c r="E34" s="68"/>
      <c r="F34" s="68"/>
      <c r="G34" s="68"/>
      <c r="H34" s="68"/>
      <c r="I34" s="68"/>
      <c r="J34" s="201"/>
      <c r="K34" s="162"/>
      <c r="L34" s="201"/>
      <c r="M34" s="162"/>
      <c r="N34" s="162"/>
      <c r="O34" s="162"/>
      <c r="P34" s="162"/>
      <c r="Q34" s="68"/>
    </row>
    <row r="35" spans="1:17" ht="22" x14ac:dyDescent="0.7">
      <c r="A35" s="199" t="s">
        <v>242</v>
      </c>
      <c r="B35" s="196"/>
      <c r="C35" s="68"/>
      <c r="D35" s="68"/>
      <c r="E35" s="68"/>
      <c r="F35" s="68"/>
      <c r="G35" s="68"/>
      <c r="H35" s="68"/>
      <c r="I35" s="68"/>
      <c r="J35" s="96"/>
      <c r="K35" s="162"/>
      <c r="L35" s="96"/>
      <c r="M35" s="162"/>
      <c r="N35" s="162"/>
      <c r="O35" s="162"/>
      <c r="P35" s="162"/>
      <c r="Q35" s="68"/>
    </row>
    <row r="36" spans="1:17" ht="22" x14ac:dyDescent="0.7">
      <c r="A36" s="194" t="s">
        <v>190</v>
      </c>
      <c r="B36" s="196"/>
      <c r="C36" s="70">
        <v>0</v>
      </c>
      <c r="D36" s="69"/>
      <c r="E36" s="70">
        <v>0</v>
      </c>
      <c r="F36" s="69"/>
      <c r="G36" s="70">
        <v>0</v>
      </c>
      <c r="H36" s="68"/>
      <c r="I36" s="73">
        <f>'SOCI (6-9)'!H138</f>
        <v>3151131622</v>
      </c>
      <c r="J36" s="96"/>
      <c r="K36" s="70">
        <v>0</v>
      </c>
      <c r="L36" s="96"/>
      <c r="M36" s="70">
        <v>0</v>
      </c>
      <c r="N36" s="55"/>
      <c r="O36" s="55">
        <f t="shared" ref="O36:O37" si="2">SUM(K36:M36)</f>
        <v>0</v>
      </c>
      <c r="P36" s="55"/>
      <c r="Q36" s="186">
        <f t="shared" ref="Q36:Q37" si="3">SUM(C36:I36,O36)</f>
        <v>3151131622</v>
      </c>
    </row>
    <row r="37" spans="1:17" ht="22" x14ac:dyDescent="0.7">
      <c r="A37" s="194" t="s">
        <v>243</v>
      </c>
      <c r="B37" s="196"/>
      <c r="C37" s="61">
        <v>0</v>
      </c>
      <c r="D37" s="69"/>
      <c r="E37" s="61">
        <v>0</v>
      </c>
      <c r="F37" s="69"/>
      <c r="G37" s="61">
        <v>0</v>
      </c>
      <c r="H37" s="68"/>
      <c r="I37" s="61">
        <v>0</v>
      </c>
      <c r="J37" s="96"/>
      <c r="K37" s="160">
        <f>'SOCI (6-9)'!H134</f>
        <v>-242014</v>
      </c>
      <c r="L37" s="96"/>
      <c r="M37" s="55">
        <v>0</v>
      </c>
      <c r="N37" s="55"/>
      <c r="O37" s="55">
        <f t="shared" si="2"/>
        <v>-242014</v>
      </c>
      <c r="P37" s="55"/>
      <c r="Q37" s="186">
        <f t="shared" si="3"/>
        <v>-242014</v>
      </c>
    </row>
    <row r="38" spans="1:17" ht="22" x14ac:dyDescent="0.7">
      <c r="A38" s="199" t="s">
        <v>244</v>
      </c>
      <c r="B38" s="119"/>
      <c r="C38" s="164">
        <f>SUM(C36:C37)</f>
        <v>0</v>
      </c>
      <c r="D38" s="54"/>
      <c r="E38" s="164">
        <f>SUM(E36:E37)</f>
        <v>0</v>
      </c>
      <c r="F38" s="54"/>
      <c r="G38" s="164">
        <f>SUM(G36:G37)</f>
        <v>0</v>
      </c>
      <c r="H38" s="54"/>
      <c r="I38" s="164">
        <f>SUM(I36:I37)</f>
        <v>3151131622</v>
      </c>
      <c r="J38" s="54"/>
      <c r="K38" s="164">
        <f>SUM(K36:K37)</f>
        <v>-242014</v>
      </c>
      <c r="L38" s="54"/>
      <c r="M38" s="164">
        <f>SUM(M36:M37)</f>
        <v>0</v>
      </c>
      <c r="N38" s="54"/>
      <c r="O38" s="164">
        <f>SUM(O36:O37)</f>
        <v>-242014</v>
      </c>
      <c r="P38" s="54"/>
      <c r="Q38" s="164">
        <f>SUM(Q36:Q37)</f>
        <v>3150889608</v>
      </c>
    </row>
    <row r="39" spans="1:17" ht="7.5" customHeight="1" x14ac:dyDescent="0.7">
      <c r="A39" s="118"/>
      <c r="B39" s="196"/>
      <c r="C39" s="69"/>
      <c r="D39" s="69"/>
      <c r="E39" s="69"/>
      <c r="F39" s="69"/>
      <c r="G39" s="69"/>
      <c r="H39" s="69"/>
      <c r="I39" s="116"/>
      <c r="J39" s="96"/>
      <c r="K39" s="162"/>
      <c r="L39" s="96"/>
      <c r="M39" s="162"/>
      <c r="N39" s="162"/>
      <c r="O39" s="162"/>
      <c r="P39" s="162"/>
      <c r="Q39" s="69"/>
    </row>
    <row r="40" spans="1:17" ht="22.5" thickBot="1" x14ac:dyDescent="0.75">
      <c r="A40" s="199" t="s">
        <v>259</v>
      </c>
      <c r="B40" s="196"/>
      <c r="C40" s="117">
        <f>+C28+C33+C38</f>
        <v>6031000000</v>
      </c>
      <c r="D40" s="69"/>
      <c r="E40" s="117">
        <f>+E28+E33+E38</f>
        <v>66761460014</v>
      </c>
      <c r="F40" s="69"/>
      <c r="G40" s="117">
        <f>+G28+G33+G38</f>
        <v>632000000</v>
      </c>
      <c r="H40" s="69"/>
      <c r="I40" s="117">
        <f>+I28+I33+I38</f>
        <v>7794371055.3500004</v>
      </c>
      <c r="J40" s="59"/>
      <c r="K40" s="117">
        <f>+K28+K33+K38</f>
        <v>12391291</v>
      </c>
      <c r="L40" s="59"/>
      <c r="M40" s="117">
        <f>+M28+M33+M38</f>
        <v>-36536365</v>
      </c>
      <c r="N40" s="162"/>
      <c r="O40" s="117">
        <f>+O28+O33+O38</f>
        <v>-24145074</v>
      </c>
      <c r="P40" s="162"/>
      <c r="Q40" s="117">
        <f>+Q28+Q33+Q38</f>
        <v>81194685995.350006</v>
      </c>
    </row>
    <row r="41" spans="1:17" ht="22" thickTop="1" x14ac:dyDescent="0.65"/>
  </sheetData>
  <mergeCells count="5">
    <mergeCell ref="A3:E3"/>
    <mergeCell ref="G5:I5"/>
    <mergeCell ref="C4:Q4"/>
    <mergeCell ref="C11:Q11"/>
    <mergeCell ref="K5:O5"/>
  </mergeCells>
  <pageMargins left="0.8" right="0.8" top="0.48" bottom="0.5" header="0.5" footer="0.5"/>
  <pageSetup paperSize="9" scale="62" firstPageNumber="12" fitToWidth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3"/>
  <sheetViews>
    <sheetView tabSelected="1" view="pageBreakPreview" topLeftCell="A7" zoomScaleNormal="85" zoomScaleSheetLayoutView="100" workbookViewId="0">
      <selection activeCell="A16" sqref="A16"/>
    </sheetView>
  </sheetViews>
  <sheetFormatPr defaultColWidth="9.19921875" defaultRowHeight="23.25" customHeight="1" x14ac:dyDescent="0.65"/>
  <cols>
    <col min="1" max="1" width="57.09765625" style="3" customWidth="1"/>
    <col min="2" max="2" width="17.3984375" style="10" customWidth="1"/>
    <col min="3" max="3" width="1.3984375" style="22" customWidth="1"/>
    <col min="4" max="4" width="17.3984375" style="10" customWidth="1"/>
    <col min="5" max="5" width="1.3984375" style="22" customWidth="1"/>
    <col min="6" max="6" width="17.3984375" style="3" customWidth="1"/>
    <col min="7" max="7" width="1.3984375" style="22" customWidth="1"/>
    <col min="8" max="8" width="17.3984375" style="3" customWidth="1"/>
    <col min="9" max="16384" width="9.19921875" style="3"/>
  </cols>
  <sheetData>
    <row r="1" spans="1:8" ht="23.75" customHeight="1" x14ac:dyDescent="0.7">
      <c r="A1" s="5" t="s">
        <v>137</v>
      </c>
    </row>
    <row r="2" spans="1:8" ht="22.25" customHeight="1" x14ac:dyDescent="0.7">
      <c r="A2" s="13" t="s">
        <v>65</v>
      </c>
    </row>
    <row r="3" spans="1:8" ht="22.25" customHeight="1" x14ac:dyDescent="0.7">
      <c r="B3" s="277" t="s">
        <v>90</v>
      </c>
      <c r="C3" s="277"/>
      <c r="D3" s="277"/>
      <c r="E3" s="71"/>
      <c r="F3" s="277" t="s">
        <v>96</v>
      </c>
      <c r="G3" s="277"/>
      <c r="H3" s="277"/>
    </row>
    <row r="4" spans="1:8" ht="22" x14ac:dyDescent="0.7">
      <c r="B4" s="264" t="s">
        <v>252</v>
      </c>
      <c r="C4" s="265"/>
      <c r="D4" s="265"/>
      <c r="E4" s="71"/>
      <c r="F4" s="264" t="s">
        <v>252</v>
      </c>
      <c r="G4" s="265"/>
      <c r="H4" s="265"/>
    </row>
    <row r="5" spans="1:8" ht="19.25" customHeight="1" x14ac:dyDescent="0.7">
      <c r="B5" s="264" t="s">
        <v>248</v>
      </c>
      <c r="C5" s="264"/>
      <c r="D5" s="264"/>
      <c r="E5" s="71"/>
      <c r="F5" s="264" t="s">
        <v>248</v>
      </c>
      <c r="G5" s="264"/>
      <c r="H5" s="264"/>
    </row>
    <row r="6" spans="1:8" ht="21.5" x14ac:dyDescent="0.65">
      <c r="B6" s="2">
        <v>2567</v>
      </c>
      <c r="C6" s="64"/>
      <c r="D6" s="2">
        <v>2566</v>
      </c>
      <c r="E6" s="64"/>
      <c r="F6" s="2">
        <v>2567</v>
      </c>
      <c r="G6" s="64"/>
      <c r="H6" s="2">
        <v>2566</v>
      </c>
    </row>
    <row r="7" spans="1:8" ht="15" customHeight="1" x14ac:dyDescent="0.65">
      <c r="B7" s="275" t="s">
        <v>92</v>
      </c>
      <c r="C7" s="275"/>
      <c r="D7" s="275"/>
      <c r="E7" s="275"/>
      <c r="F7" s="275"/>
      <c r="G7" s="275"/>
      <c r="H7" s="275"/>
    </row>
    <row r="8" spans="1:8" ht="22.25" customHeight="1" x14ac:dyDescent="0.7">
      <c r="A8" s="14" t="s">
        <v>25</v>
      </c>
      <c r="B8" s="45"/>
      <c r="C8" s="39"/>
      <c r="D8" s="45"/>
      <c r="E8" s="39"/>
      <c r="F8" s="46"/>
      <c r="G8" s="39"/>
      <c r="H8" s="46"/>
    </row>
    <row r="9" spans="1:8" ht="22.25" customHeight="1" x14ac:dyDescent="0.65">
      <c r="A9" s="35" t="s">
        <v>206</v>
      </c>
      <c r="B9" s="36">
        <f>'SOCI (6-9)'!D110</f>
        <v>6345259302</v>
      </c>
      <c r="C9" s="18"/>
      <c r="D9" s="36">
        <v>5256570295</v>
      </c>
      <c r="E9" s="18"/>
      <c r="F9" s="36">
        <f>'SOCI (6-9)'!H110</f>
        <v>3151131622</v>
      </c>
      <c r="G9" s="74"/>
      <c r="H9" s="36">
        <v>930006086</v>
      </c>
    </row>
    <row r="10" spans="1:8" ht="22.25" customHeight="1" x14ac:dyDescent="0.65">
      <c r="A10" s="48" t="s">
        <v>207</v>
      </c>
      <c r="B10" s="56"/>
      <c r="C10" s="18"/>
      <c r="D10" s="56"/>
      <c r="E10" s="18"/>
      <c r="F10" s="36"/>
      <c r="G10" s="74"/>
      <c r="H10" s="36"/>
    </row>
    <row r="11" spans="1:8" ht="22.25" customHeight="1" x14ac:dyDescent="0.65">
      <c r="A11" s="33" t="s">
        <v>73</v>
      </c>
      <c r="B11" s="36">
        <f>'SOCI (6-9)'!D109</f>
        <v>1798228692</v>
      </c>
      <c r="C11" s="18"/>
      <c r="D11" s="36">
        <v>1393438233</v>
      </c>
      <c r="E11" s="18"/>
      <c r="F11" s="36">
        <f>'SOCI (6-9)'!H109</f>
        <v>1206547</v>
      </c>
      <c r="G11" s="74"/>
      <c r="H11" s="36">
        <v>-46156648</v>
      </c>
    </row>
    <row r="12" spans="1:8" ht="22.25" customHeight="1" x14ac:dyDescent="0.65">
      <c r="A12" s="32" t="s">
        <v>40</v>
      </c>
      <c r="B12" s="112">
        <f>-'SOCI (6-9)'!D106</f>
        <v>3749740986</v>
      </c>
      <c r="C12" s="18"/>
      <c r="D12" s="56">
        <v>3363298477</v>
      </c>
      <c r="E12" s="18"/>
      <c r="F12" s="36">
        <f>-'SOCI (6-9)'!H106</f>
        <v>2013226542</v>
      </c>
      <c r="G12" s="74"/>
      <c r="H12" s="36">
        <v>1593781819</v>
      </c>
    </row>
    <row r="13" spans="1:8" ht="22.25" customHeight="1" x14ac:dyDescent="0.65">
      <c r="A13" s="33" t="s">
        <v>85</v>
      </c>
      <c r="B13" s="56">
        <v>13535333531</v>
      </c>
      <c r="C13" s="18"/>
      <c r="D13" s="45">
        <v>13126007835</v>
      </c>
      <c r="E13" s="18"/>
      <c r="F13" s="36">
        <v>37533236</v>
      </c>
      <c r="G13" s="74"/>
      <c r="H13" s="36">
        <v>29836810</v>
      </c>
    </row>
    <row r="14" spans="1:8" ht="22.25" customHeight="1" x14ac:dyDescent="0.65">
      <c r="A14" s="210" t="s">
        <v>286</v>
      </c>
      <c r="B14" s="36">
        <v>124227201</v>
      </c>
      <c r="C14" s="36"/>
      <c r="D14" s="36">
        <v>62526444</v>
      </c>
      <c r="E14" s="18"/>
      <c r="F14" s="36">
        <v>-1910153</v>
      </c>
      <c r="G14" s="74"/>
      <c r="H14" s="36">
        <v>5450711</v>
      </c>
    </row>
    <row r="15" spans="1:8" ht="22.25" customHeight="1" x14ac:dyDescent="0.65">
      <c r="A15" s="33" t="s">
        <v>288</v>
      </c>
      <c r="B15" s="36">
        <v>-115730969</v>
      </c>
      <c r="C15" s="18"/>
      <c r="D15" s="36">
        <v>-118348256</v>
      </c>
      <c r="E15" s="18"/>
      <c r="F15" s="36">
        <v>0</v>
      </c>
      <c r="G15" s="74"/>
      <c r="H15" s="36">
        <v>0</v>
      </c>
    </row>
    <row r="16" spans="1:8" ht="22.25" customHeight="1" x14ac:dyDescent="0.65">
      <c r="A16" s="32" t="s">
        <v>268</v>
      </c>
      <c r="B16" s="36">
        <v>-214151644</v>
      </c>
      <c r="C16" s="18"/>
      <c r="D16" s="36">
        <v>237577335</v>
      </c>
      <c r="E16" s="18"/>
      <c r="F16" s="36">
        <v>-60945788</v>
      </c>
      <c r="G16" s="74"/>
      <c r="H16" s="36">
        <v>486692405</v>
      </c>
    </row>
    <row r="17" spans="1:8" ht="22.25" customHeight="1" x14ac:dyDescent="0.65">
      <c r="A17" s="32" t="s">
        <v>246</v>
      </c>
      <c r="B17" s="36">
        <v>28007749</v>
      </c>
      <c r="C17" s="18"/>
      <c r="D17" s="36">
        <v>143351123</v>
      </c>
      <c r="E17" s="18"/>
      <c r="F17" s="36">
        <v>296261</v>
      </c>
      <c r="G17" s="74"/>
      <c r="H17" s="36">
        <v>198929208</v>
      </c>
    </row>
    <row r="18" spans="1:8" ht="22.25" customHeight="1" x14ac:dyDescent="0.65">
      <c r="A18" s="32" t="s">
        <v>200</v>
      </c>
      <c r="B18" s="56"/>
      <c r="C18" s="18"/>
      <c r="D18" s="56"/>
      <c r="E18" s="18"/>
      <c r="G18" s="111"/>
    </row>
    <row r="19" spans="1:8" ht="22.25" customHeight="1" x14ac:dyDescent="0.65">
      <c r="A19" s="32" t="s">
        <v>157</v>
      </c>
      <c r="B19" s="36">
        <f>-'SOCI (6-9)'!D107</f>
        <v>-620098535</v>
      </c>
      <c r="C19" s="36"/>
      <c r="D19" s="36">
        <v>-904491794</v>
      </c>
      <c r="E19" s="18"/>
      <c r="F19" s="110">
        <f>-'SOCI (6-9)'!H107</f>
        <v>0</v>
      </c>
      <c r="G19" s="111"/>
      <c r="H19" s="110">
        <v>0</v>
      </c>
    </row>
    <row r="20" spans="1:8" ht="22.25" customHeight="1" x14ac:dyDescent="0.65">
      <c r="A20" s="32" t="s">
        <v>129</v>
      </c>
      <c r="B20" s="36">
        <v>979282018</v>
      </c>
      <c r="C20" s="36"/>
      <c r="D20" s="36">
        <v>827615818</v>
      </c>
      <c r="E20" s="18"/>
      <c r="F20" s="36">
        <v>0</v>
      </c>
      <c r="G20" s="74"/>
      <c r="H20" s="36">
        <v>0</v>
      </c>
    </row>
    <row r="21" spans="1:8" ht="22.25" customHeight="1" x14ac:dyDescent="0.65">
      <c r="A21" s="210" t="s">
        <v>181</v>
      </c>
      <c r="B21" s="3"/>
      <c r="C21" s="18"/>
      <c r="D21" s="3"/>
      <c r="E21" s="18"/>
      <c r="G21" s="74"/>
    </row>
    <row r="22" spans="1:8" ht="22.25" customHeight="1" x14ac:dyDescent="0.65">
      <c r="A22" s="210" t="s">
        <v>212</v>
      </c>
      <c r="B22" s="3"/>
      <c r="C22" s="18"/>
      <c r="D22" s="3"/>
      <c r="E22" s="18"/>
      <c r="G22" s="74"/>
    </row>
    <row r="23" spans="1:8" ht="22.25" customHeight="1" x14ac:dyDescent="0.65">
      <c r="A23" s="210" t="s">
        <v>216</v>
      </c>
      <c r="B23" s="36">
        <v>-250111837</v>
      </c>
      <c r="C23" s="36"/>
      <c r="D23" s="36">
        <v>89373329</v>
      </c>
      <c r="E23" s="18"/>
      <c r="F23" s="112">
        <v>-1667</v>
      </c>
      <c r="G23" s="74"/>
      <c r="H23" s="112">
        <v>-7661426</v>
      </c>
    </row>
    <row r="24" spans="1:8" ht="22.25" customHeight="1" x14ac:dyDescent="0.65">
      <c r="A24" s="32" t="s">
        <v>122</v>
      </c>
      <c r="B24" s="36">
        <v>-289124839</v>
      </c>
      <c r="C24" s="36"/>
      <c r="D24" s="36">
        <v>-238983337</v>
      </c>
      <c r="E24" s="18"/>
      <c r="F24" s="112">
        <v>0</v>
      </c>
      <c r="G24" s="74"/>
      <c r="H24" s="112">
        <v>0</v>
      </c>
    </row>
    <row r="25" spans="1:8" ht="22.25" customHeight="1" x14ac:dyDescent="0.65">
      <c r="A25" s="33" t="s">
        <v>89</v>
      </c>
      <c r="B25" s="36">
        <v>215014618</v>
      </c>
      <c r="C25" s="36"/>
      <c r="D25" s="36">
        <v>194176731</v>
      </c>
      <c r="E25" s="18"/>
      <c r="F25" s="36">
        <v>14460861</v>
      </c>
      <c r="G25" s="74"/>
      <c r="H25" s="36">
        <v>13669022</v>
      </c>
    </row>
    <row r="26" spans="1:8" ht="22.25" customHeight="1" x14ac:dyDescent="0.65">
      <c r="A26" s="32" t="s">
        <v>158</v>
      </c>
      <c r="B26" s="36">
        <f>-'SOCI (6-9)'!D91</f>
        <v>-10610331</v>
      </c>
      <c r="C26" s="36"/>
      <c r="D26" s="36">
        <v>-5307428</v>
      </c>
      <c r="E26" s="18"/>
      <c r="F26" s="112">
        <f>-'SOCI (6-9)'!H91</f>
        <v>-3368256317</v>
      </c>
      <c r="G26" s="74"/>
      <c r="H26" s="112">
        <v>-1579374206</v>
      </c>
    </row>
    <row r="27" spans="1:8" ht="22.25" customHeight="1" x14ac:dyDescent="0.65">
      <c r="A27" s="35" t="s">
        <v>77</v>
      </c>
      <c r="B27" s="113">
        <f>-'SOCI (6-9)'!D92</f>
        <v>-179104820</v>
      </c>
      <c r="C27" s="36"/>
      <c r="D27" s="113">
        <v>-202290629</v>
      </c>
      <c r="E27" s="18"/>
      <c r="F27" s="165">
        <f>-'SOCI (6-9)'!H92</f>
        <v>-828373216</v>
      </c>
      <c r="G27" s="74"/>
      <c r="H27" s="165">
        <v>-754337948</v>
      </c>
    </row>
    <row r="28" spans="1:8" ht="20.149999999999999" customHeight="1" x14ac:dyDescent="0.65">
      <c r="B28" s="56">
        <f>SUM(B9:B27)</f>
        <v>25096161122</v>
      </c>
      <c r="C28" s="21"/>
      <c r="D28" s="56">
        <f>SUM(D9:D27)</f>
        <v>23224514176</v>
      </c>
      <c r="E28" s="21"/>
      <c r="F28" s="56">
        <f>SUM(F9:F27)</f>
        <v>958367928</v>
      </c>
      <c r="G28" s="76"/>
      <c r="H28" s="56">
        <f>SUM(H9:H27)</f>
        <v>870835833</v>
      </c>
    </row>
    <row r="29" spans="1:8" ht="22.25" customHeight="1" x14ac:dyDescent="0.65">
      <c r="A29" s="20" t="s">
        <v>61</v>
      </c>
      <c r="B29" s="56"/>
      <c r="C29" s="18"/>
      <c r="D29" s="56"/>
      <c r="E29" s="18"/>
      <c r="F29" s="36"/>
      <c r="G29" s="74"/>
      <c r="H29" s="36"/>
    </row>
    <row r="30" spans="1:8" ht="22.25" customHeight="1" x14ac:dyDescent="0.65">
      <c r="A30" s="3" t="s">
        <v>26</v>
      </c>
      <c r="B30" s="36">
        <v>482070146</v>
      </c>
      <c r="C30" s="36"/>
      <c r="D30" s="36">
        <v>468399727</v>
      </c>
      <c r="E30" s="18"/>
      <c r="F30" s="36">
        <v>-126998764</v>
      </c>
      <c r="G30" s="74"/>
      <c r="H30" s="36">
        <v>107978319</v>
      </c>
    </row>
    <row r="31" spans="1:8" ht="22.25" customHeight="1" x14ac:dyDescent="0.65">
      <c r="A31" s="33" t="s">
        <v>139</v>
      </c>
      <c r="B31" s="36">
        <v>1732314327</v>
      </c>
      <c r="C31" s="36"/>
      <c r="D31" s="36">
        <v>-293541739</v>
      </c>
      <c r="E31" s="18"/>
      <c r="F31" s="36">
        <v>-80298377</v>
      </c>
      <c r="G31" s="74"/>
      <c r="H31" s="36">
        <v>-47063335</v>
      </c>
    </row>
    <row r="32" spans="1:8" ht="22.25" customHeight="1" x14ac:dyDescent="0.65">
      <c r="A32" s="33" t="s">
        <v>4</v>
      </c>
      <c r="B32" s="36">
        <v>-502265452</v>
      </c>
      <c r="C32" s="36"/>
      <c r="D32" s="36">
        <v>-3035462181</v>
      </c>
      <c r="E32" s="18"/>
      <c r="F32" s="36">
        <v>0</v>
      </c>
      <c r="G32" s="74"/>
      <c r="H32" s="36">
        <v>0</v>
      </c>
    </row>
    <row r="33" spans="1:8" ht="22.25" customHeight="1" x14ac:dyDescent="0.65">
      <c r="A33" s="33" t="s">
        <v>141</v>
      </c>
      <c r="B33" s="36">
        <v>-30689469</v>
      </c>
      <c r="C33" s="36"/>
      <c r="D33" s="36">
        <v>-29372319</v>
      </c>
      <c r="E33" s="18"/>
      <c r="F33" s="36">
        <v>0</v>
      </c>
      <c r="G33" s="74"/>
      <c r="H33" s="36">
        <v>0</v>
      </c>
    </row>
    <row r="34" spans="1:8" ht="22.25" customHeight="1" x14ac:dyDescent="0.65">
      <c r="A34" s="33" t="s">
        <v>5</v>
      </c>
      <c r="B34" s="36">
        <v>18864216</v>
      </c>
      <c r="C34" s="36"/>
      <c r="D34" s="36">
        <v>108289910</v>
      </c>
      <c r="E34" s="18"/>
      <c r="F34" s="36">
        <v>0</v>
      </c>
      <c r="G34" s="74"/>
      <c r="H34" s="36">
        <v>0</v>
      </c>
    </row>
    <row r="35" spans="1:8" ht="22.25" customHeight="1" x14ac:dyDescent="0.65">
      <c r="A35" s="33" t="s">
        <v>9</v>
      </c>
      <c r="B35" s="36">
        <v>-570784397</v>
      </c>
      <c r="C35" s="36"/>
      <c r="D35" s="36">
        <v>11344836</v>
      </c>
      <c r="E35" s="18"/>
      <c r="F35" s="36">
        <v>131356374</v>
      </c>
      <c r="G35" s="74"/>
      <c r="H35" s="36">
        <v>-2959509</v>
      </c>
    </row>
    <row r="36" spans="1:8" ht="22.25" customHeight="1" x14ac:dyDescent="0.65">
      <c r="A36" s="3" t="s">
        <v>13</v>
      </c>
      <c r="B36" s="36">
        <v>-6843427119</v>
      </c>
      <c r="C36" s="36"/>
      <c r="D36" s="36">
        <v>-3807687394</v>
      </c>
      <c r="E36" s="18"/>
      <c r="F36" s="36">
        <v>0</v>
      </c>
      <c r="G36" s="74"/>
      <c r="H36" s="36">
        <v>0</v>
      </c>
    </row>
    <row r="37" spans="1:8" ht="22.25" customHeight="1" x14ac:dyDescent="0.65">
      <c r="A37" s="33" t="s">
        <v>144</v>
      </c>
      <c r="B37" s="36">
        <v>-2042065832</v>
      </c>
      <c r="C37" s="36"/>
      <c r="D37" s="36">
        <v>-699883198</v>
      </c>
      <c r="E37" s="18"/>
      <c r="F37" s="36">
        <v>-72367835</v>
      </c>
      <c r="G37" s="74"/>
      <c r="H37" s="36">
        <v>-119695573</v>
      </c>
    </row>
    <row r="38" spans="1:8" ht="22.25" customHeight="1" x14ac:dyDescent="0.65">
      <c r="A38" s="32" t="s">
        <v>89</v>
      </c>
      <c r="B38" s="36">
        <v>-181115544</v>
      </c>
      <c r="C38" s="36"/>
      <c r="D38" s="36">
        <v>-163255992</v>
      </c>
      <c r="E38" s="18"/>
      <c r="F38" s="36">
        <v>-6675405</v>
      </c>
      <c r="G38" s="74"/>
      <c r="H38" s="36">
        <v>0</v>
      </c>
    </row>
    <row r="39" spans="1:8" ht="22.25" customHeight="1" x14ac:dyDescent="0.65">
      <c r="A39" s="33" t="s">
        <v>93</v>
      </c>
      <c r="B39" s="56">
        <v>202622693</v>
      </c>
      <c r="C39" s="18"/>
      <c r="D39" s="56">
        <v>137055524</v>
      </c>
      <c r="E39" s="18"/>
      <c r="F39" s="36">
        <v>0</v>
      </c>
      <c r="G39" s="74"/>
      <c r="H39" s="36">
        <v>0</v>
      </c>
    </row>
    <row r="40" spans="1:8" ht="22.25" customHeight="1" x14ac:dyDescent="0.65">
      <c r="A40" s="33" t="s">
        <v>17</v>
      </c>
      <c r="B40" s="113">
        <v>427379755</v>
      </c>
      <c r="C40" s="18"/>
      <c r="D40" s="113">
        <v>90210025</v>
      </c>
      <c r="E40" s="18"/>
      <c r="F40" s="113">
        <v>-6491200</v>
      </c>
      <c r="G40" s="74"/>
      <c r="H40" s="113">
        <v>6786213</v>
      </c>
    </row>
    <row r="41" spans="1:8" ht="22.25" customHeight="1" x14ac:dyDescent="0.65">
      <c r="A41" s="32" t="s">
        <v>273</v>
      </c>
      <c r="B41" s="56">
        <f>SUM(B28:B40)</f>
        <v>17789064446</v>
      </c>
      <c r="C41" s="21"/>
      <c r="D41" s="56">
        <f>SUM(D28:D40)</f>
        <v>16010611375</v>
      </c>
      <c r="E41" s="21"/>
      <c r="F41" s="112">
        <f>SUM(F28:F40)</f>
        <v>796892721</v>
      </c>
      <c r="G41" s="76"/>
      <c r="H41" s="56">
        <f>SUM(H28:H40)</f>
        <v>815881948</v>
      </c>
    </row>
    <row r="42" spans="1:8" ht="22.25" customHeight="1" x14ac:dyDescent="0.65">
      <c r="A42" s="33" t="s">
        <v>123</v>
      </c>
      <c r="B42" s="113">
        <v>-1940303411</v>
      </c>
      <c r="C42" s="18"/>
      <c r="D42" s="113">
        <v>-1760332383</v>
      </c>
      <c r="E42" s="18"/>
      <c r="F42" s="113">
        <v>-61315023</v>
      </c>
      <c r="G42" s="74"/>
      <c r="H42" s="113">
        <v>-67920071</v>
      </c>
    </row>
    <row r="43" spans="1:8" ht="22.25" customHeight="1" x14ac:dyDescent="0.7">
      <c r="A43" s="209" t="s">
        <v>274</v>
      </c>
      <c r="B43" s="15">
        <f>B41+B42</f>
        <v>15848761035</v>
      </c>
      <c r="C43" s="16"/>
      <c r="D43" s="15">
        <f>D41+D42</f>
        <v>14250278992</v>
      </c>
      <c r="E43" s="16"/>
      <c r="F43" s="164">
        <f>F41+F42</f>
        <v>735577698</v>
      </c>
      <c r="G43" s="16"/>
      <c r="H43" s="15">
        <f>H41+H42</f>
        <v>747961877</v>
      </c>
    </row>
    <row r="44" spans="1:8" ht="22.25" customHeight="1" x14ac:dyDescent="0.7">
      <c r="A44" s="65"/>
      <c r="B44" s="16"/>
      <c r="C44" s="1"/>
      <c r="D44" s="16"/>
      <c r="E44" s="1"/>
      <c r="F44" s="1"/>
      <c r="G44" s="1"/>
      <c r="H44" s="1"/>
    </row>
    <row r="45" spans="1:8" ht="22.25" customHeight="1" x14ac:dyDescent="0.7">
      <c r="A45" s="65"/>
      <c r="B45" s="16"/>
      <c r="C45" s="1"/>
      <c r="D45" s="16"/>
      <c r="E45" s="1"/>
      <c r="F45" s="1"/>
      <c r="G45" s="1"/>
      <c r="H45" s="1"/>
    </row>
    <row r="46" spans="1:8" ht="23.75" customHeight="1" x14ac:dyDescent="0.7">
      <c r="A46" s="5" t="s">
        <v>137</v>
      </c>
      <c r="B46" s="52"/>
      <c r="C46" s="49"/>
      <c r="D46" s="52"/>
      <c r="E46" s="49"/>
      <c r="F46" s="33"/>
      <c r="G46" s="49"/>
      <c r="H46" s="33"/>
    </row>
    <row r="47" spans="1:8" ht="22.25" customHeight="1" x14ac:dyDescent="0.7">
      <c r="A47" s="13" t="str">
        <f>A2</f>
        <v>งบกระแสเงินสด (ไม่ได้ตรวจสอบ)</v>
      </c>
      <c r="B47" s="52"/>
      <c r="C47" s="49"/>
      <c r="D47" s="52"/>
      <c r="E47" s="49"/>
      <c r="F47" s="33"/>
      <c r="G47" s="49"/>
      <c r="H47" s="33"/>
    </row>
    <row r="48" spans="1:8" ht="16.25" customHeight="1" x14ac:dyDescent="0.7">
      <c r="A48" s="13"/>
      <c r="B48" s="52"/>
      <c r="C48" s="49"/>
      <c r="D48" s="52"/>
      <c r="E48" s="49"/>
      <c r="F48" s="33"/>
      <c r="G48" s="49"/>
      <c r="H48" s="33"/>
    </row>
    <row r="49" spans="1:8" ht="22.25" customHeight="1" x14ac:dyDescent="0.7">
      <c r="B49" s="277" t="s">
        <v>97</v>
      </c>
      <c r="C49" s="277"/>
      <c r="D49" s="277"/>
      <c r="E49" s="71"/>
      <c r="F49" s="277" t="s">
        <v>96</v>
      </c>
      <c r="G49" s="277"/>
      <c r="H49" s="277"/>
    </row>
    <row r="50" spans="1:8" ht="21.75" customHeight="1" x14ac:dyDescent="0.7">
      <c r="B50" s="276" t="str">
        <f>B4</f>
        <v>สำหรับงวดเก้าเดือนสิ้นสุดวันที่</v>
      </c>
      <c r="C50" s="265"/>
      <c r="D50" s="265"/>
      <c r="E50" s="71"/>
      <c r="F50" s="276" t="str">
        <f>F4</f>
        <v>สำหรับงวดเก้าเดือนสิ้นสุดวันที่</v>
      </c>
      <c r="G50" s="265"/>
      <c r="H50" s="265"/>
    </row>
    <row r="51" spans="1:8" ht="22" x14ac:dyDescent="0.7">
      <c r="B51" s="276" t="str">
        <f>B5</f>
        <v>30 กันยายน</v>
      </c>
      <c r="C51" s="276"/>
      <c r="D51" s="276"/>
      <c r="E51" s="71"/>
      <c r="F51" s="276" t="str">
        <f>F5</f>
        <v>30 กันยายน</v>
      </c>
      <c r="G51" s="276"/>
      <c r="H51" s="276"/>
    </row>
    <row r="52" spans="1:8" ht="22.25" customHeight="1" x14ac:dyDescent="0.65">
      <c r="B52" s="2">
        <f>B6</f>
        <v>2567</v>
      </c>
      <c r="C52" s="64"/>
      <c r="D52" s="2">
        <f>D6</f>
        <v>2566</v>
      </c>
      <c r="E52" s="64"/>
      <c r="F52" s="2">
        <f>F6</f>
        <v>2567</v>
      </c>
      <c r="G52" s="64"/>
      <c r="H52" s="2">
        <f>H6</f>
        <v>2566</v>
      </c>
    </row>
    <row r="53" spans="1:8" ht="22.25" customHeight="1" x14ac:dyDescent="0.65">
      <c r="A53" s="33"/>
      <c r="B53" s="275" t="s">
        <v>92</v>
      </c>
      <c r="C53" s="275"/>
      <c r="D53" s="275"/>
      <c r="E53" s="275"/>
      <c r="F53" s="275"/>
      <c r="G53" s="275"/>
      <c r="H53" s="275"/>
    </row>
    <row r="54" spans="1:8" ht="22.25" customHeight="1" x14ac:dyDescent="0.7">
      <c r="A54" s="14" t="s">
        <v>27</v>
      </c>
      <c r="B54" s="45"/>
      <c r="C54" s="39"/>
      <c r="D54" s="45"/>
      <c r="E54" s="39"/>
      <c r="F54" s="46"/>
      <c r="G54" s="39"/>
      <c r="H54" s="46"/>
    </row>
    <row r="55" spans="1:8" ht="22.25" customHeight="1" x14ac:dyDescent="0.65">
      <c r="A55" s="33" t="s">
        <v>217</v>
      </c>
      <c r="B55" s="74">
        <v>0</v>
      </c>
      <c r="C55" s="112"/>
      <c r="D55" s="112">
        <v>39149780</v>
      </c>
      <c r="E55" s="18"/>
      <c r="F55" s="112">
        <v>0</v>
      </c>
      <c r="G55" s="74"/>
      <c r="H55" s="53">
        <v>0</v>
      </c>
    </row>
    <row r="56" spans="1:8" ht="22.25" customHeight="1" x14ac:dyDescent="0.65">
      <c r="A56" s="33" t="s">
        <v>265</v>
      </c>
      <c r="B56" s="53">
        <v>-408826801</v>
      </c>
      <c r="C56" s="112"/>
      <c r="D56" s="53">
        <v>0</v>
      </c>
      <c r="E56" s="18"/>
      <c r="F56" s="53">
        <v>-40</v>
      </c>
      <c r="G56" s="74"/>
      <c r="H56" s="53">
        <v>0</v>
      </c>
    </row>
    <row r="57" spans="1:8" ht="22.25" customHeight="1" x14ac:dyDescent="0.65">
      <c r="A57" s="33" t="s">
        <v>260</v>
      </c>
      <c r="B57" s="74">
        <v>-5000000</v>
      </c>
      <c r="C57" s="112"/>
      <c r="D57" s="112">
        <v>-80000000</v>
      </c>
      <c r="E57" s="18"/>
      <c r="F57" s="112">
        <v>0</v>
      </c>
      <c r="G57" s="74"/>
      <c r="H57" s="53">
        <v>0</v>
      </c>
    </row>
    <row r="58" spans="1:8" ht="22.25" customHeight="1" x14ac:dyDescent="0.65">
      <c r="A58" s="211" t="s">
        <v>237</v>
      </c>
      <c r="B58" s="112">
        <v>82500000</v>
      </c>
      <c r="C58" s="112"/>
      <c r="D58" s="112">
        <v>0</v>
      </c>
      <c r="E58" s="18"/>
      <c r="F58" s="74">
        <v>0</v>
      </c>
      <c r="G58" s="74"/>
      <c r="H58" s="74">
        <v>0</v>
      </c>
    </row>
    <row r="59" spans="1:8" ht="22.25" customHeight="1" x14ac:dyDescent="0.65">
      <c r="A59" s="120" t="s">
        <v>159</v>
      </c>
      <c r="B59" s="112">
        <v>1397296664</v>
      </c>
      <c r="C59" s="112"/>
      <c r="D59" s="112">
        <v>5676830450</v>
      </c>
      <c r="E59" s="18"/>
      <c r="F59" s="74">
        <v>0</v>
      </c>
      <c r="G59" s="74"/>
      <c r="H59" s="74">
        <v>0</v>
      </c>
    </row>
    <row r="60" spans="1:8" ht="22.25" customHeight="1" x14ac:dyDescent="0.65">
      <c r="A60" s="120" t="s">
        <v>166</v>
      </c>
      <c r="B60" s="112">
        <v>-1453091429</v>
      </c>
      <c r="C60" s="112"/>
      <c r="D60" s="112">
        <v>-5855539846</v>
      </c>
      <c r="E60" s="18"/>
      <c r="F60" s="112">
        <v>0</v>
      </c>
      <c r="G60" s="74"/>
      <c r="H60" s="112">
        <v>0</v>
      </c>
    </row>
    <row r="61" spans="1:8" ht="24" customHeight="1" x14ac:dyDescent="0.65">
      <c r="A61" s="120" t="s">
        <v>78</v>
      </c>
      <c r="B61" s="112">
        <v>223169603</v>
      </c>
      <c r="C61" s="112"/>
      <c r="D61" s="112">
        <v>120395509</v>
      </c>
      <c r="E61" s="18"/>
      <c r="F61" s="74">
        <v>3084</v>
      </c>
      <c r="G61" s="74"/>
      <c r="H61" s="74">
        <v>4852010</v>
      </c>
    </row>
    <row r="62" spans="1:8" ht="22.25" customHeight="1" x14ac:dyDescent="0.65">
      <c r="A62" s="120" t="s">
        <v>79</v>
      </c>
      <c r="B62" s="112">
        <v>-15684112314</v>
      </c>
      <c r="C62" s="112"/>
      <c r="D62" s="112">
        <v>-10632487362</v>
      </c>
      <c r="E62" s="18"/>
      <c r="F62" s="112">
        <v>-6896055</v>
      </c>
      <c r="G62" s="74"/>
      <c r="H62" s="112">
        <v>-10313734</v>
      </c>
    </row>
    <row r="63" spans="1:8" ht="22.25" customHeight="1" x14ac:dyDescent="0.65">
      <c r="A63" s="120" t="s">
        <v>86</v>
      </c>
      <c r="B63" s="112">
        <v>-150310249</v>
      </c>
      <c r="C63" s="112"/>
      <c r="D63" s="112">
        <v>-13398311</v>
      </c>
      <c r="E63" s="18"/>
      <c r="F63" s="112">
        <v>0</v>
      </c>
      <c r="G63" s="74"/>
      <c r="H63" s="112">
        <v>0</v>
      </c>
    </row>
    <row r="64" spans="1:8" ht="22.25" customHeight="1" x14ac:dyDescent="0.65">
      <c r="A64" s="33" t="s">
        <v>160</v>
      </c>
      <c r="B64" s="112">
        <v>6742744</v>
      </c>
      <c r="C64" s="112"/>
      <c r="D64" s="112">
        <v>16106005</v>
      </c>
      <c r="E64" s="18"/>
      <c r="F64" s="74">
        <v>0</v>
      </c>
      <c r="G64" s="74"/>
      <c r="H64" s="74">
        <v>100892</v>
      </c>
    </row>
    <row r="65" spans="1:8" ht="22.5" customHeight="1" x14ac:dyDescent="0.65">
      <c r="A65" s="33" t="s">
        <v>161</v>
      </c>
      <c r="B65" s="112">
        <v>-546184435</v>
      </c>
      <c r="C65" s="112"/>
      <c r="D65" s="112">
        <v>-856808800</v>
      </c>
      <c r="E65" s="18"/>
      <c r="F65" s="112">
        <v>-5696503</v>
      </c>
      <c r="G65" s="74"/>
      <c r="H65" s="112">
        <v>-36226838</v>
      </c>
    </row>
    <row r="66" spans="1:8" ht="22.5" customHeight="1" x14ac:dyDescent="0.65">
      <c r="A66" s="33" t="s">
        <v>195</v>
      </c>
      <c r="B66" s="112">
        <v>305100000</v>
      </c>
      <c r="C66" s="112"/>
      <c r="D66" s="112">
        <v>0</v>
      </c>
      <c r="F66" s="112">
        <v>57228960194</v>
      </c>
      <c r="G66" s="74"/>
      <c r="H66" s="112">
        <v>40880423641</v>
      </c>
    </row>
    <row r="67" spans="1:8" ht="22.25" customHeight="1" x14ac:dyDescent="0.65">
      <c r="A67" s="33" t="s">
        <v>196</v>
      </c>
      <c r="B67" s="112">
        <v>-400234042</v>
      </c>
      <c r="C67" s="112"/>
      <c r="D67" s="112">
        <v>0</v>
      </c>
      <c r="E67" s="18"/>
      <c r="F67" s="36">
        <v>-67501099443</v>
      </c>
      <c r="G67" s="74"/>
      <c r="H67" s="36">
        <v>-47235989714</v>
      </c>
    </row>
    <row r="68" spans="1:8" ht="22.25" customHeight="1" x14ac:dyDescent="0.65">
      <c r="A68" s="33" t="s">
        <v>201</v>
      </c>
      <c r="B68" s="112">
        <v>583339</v>
      </c>
      <c r="C68" s="112"/>
      <c r="D68" s="112">
        <v>0</v>
      </c>
      <c r="E68" s="18"/>
      <c r="F68" s="74">
        <v>0</v>
      </c>
      <c r="G68" s="74"/>
      <c r="H68" s="74">
        <v>0</v>
      </c>
    </row>
    <row r="69" spans="1:8" ht="22.25" customHeight="1" x14ac:dyDescent="0.65">
      <c r="A69" s="33" t="s">
        <v>238</v>
      </c>
      <c r="B69" s="112">
        <v>303016374</v>
      </c>
      <c r="C69" s="112"/>
      <c r="D69" s="112">
        <v>476915188</v>
      </c>
      <c r="E69" s="18"/>
      <c r="F69" s="74">
        <v>3368256317</v>
      </c>
      <c r="G69" s="74"/>
      <c r="H69" s="74">
        <v>3164305119</v>
      </c>
    </row>
    <row r="70" spans="1:8" ht="22.25" customHeight="1" x14ac:dyDescent="0.65">
      <c r="A70" s="33" t="s">
        <v>239</v>
      </c>
      <c r="B70" s="53">
        <v>158324607</v>
      </c>
      <c r="C70" s="18"/>
      <c r="D70" s="112">
        <v>181467772</v>
      </c>
      <c r="E70" s="18"/>
      <c r="F70" s="112">
        <v>854844173</v>
      </c>
      <c r="G70" s="74"/>
      <c r="H70" s="112">
        <v>738111326</v>
      </c>
    </row>
    <row r="71" spans="1:8" ht="22.25" customHeight="1" x14ac:dyDescent="0.7">
      <c r="A71" s="209" t="s">
        <v>247</v>
      </c>
      <c r="B71" s="37">
        <f>SUM(B55:B70)</f>
        <v>-16171025939</v>
      </c>
      <c r="C71" s="74"/>
      <c r="D71" s="37">
        <f>SUM(D55:D70)</f>
        <v>-10927369615</v>
      </c>
      <c r="E71" s="16"/>
      <c r="F71" s="37">
        <f>SUM(F55:F70)</f>
        <v>-6061628273</v>
      </c>
      <c r="G71" s="74"/>
      <c r="H71" s="37">
        <f>SUM(H55:H70)</f>
        <v>-2494737298</v>
      </c>
    </row>
    <row r="72" spans="1:8" ht="22.25" customHeight="1" x14ac:dyDescent="0.7">
      <c r="A72" s="209"/>
      <c r="B72" s="16"/>
      <c r="C72" s="1"/>
      <c r="D72" s="16"/>
      <c r="E72" s="1"/>
      <c r="F72" s="1"/>
      <c r="G72" s="1"/>
      <c r="H72" s="1"/>
    </row>
    <row r="73" spans="1:8" ht="22" x14ac:dyDescent="0.7">
      <c r="A73" s="65"/>
      <c r="B73" s="33"/>
      <c r="C73" s="1"/>
      <c r="D73" s="33"/>
      <c r="E73" s="1"/>
      <c r="F73" s="1"/>
      <c r="G73" s="1"/>
      <c r="H73" s="1"/>
    </row>
    <row r="74" spans="1:8" ht="25.5" customHeight="1" x14ac:dyDescent="0.7">
      <c r="A74" s="5" t="s">
        <v>137</v>
      </c>
      <c r="B74" s="52"/>
      <c r="C74" s="49"/>
      <c r="D74" s="52"/>
      <c r="E74" s="49"/>
      <c r="F74" s="33"/>
      <c r="G74" s="49"/>
      <c r="H74" s="33"/>
    </row>
    <row r="75" spans="1:8" ht="23.75" customHeight="1" x14ac:dyDescent="0.7">
      <c r="A75" s="13" t="str">
        <f>A2</f>
        <v>งบกระแสเงินสด (ไม่ได้ตรวจสอบ)</v>
      </c>
      <c r="B75" s="52"/>
      <c r="C75" s="49"/>
      <c r="D75" s="52"/>
      <c r="E75" s="49"/>
      <c r="F75" s="33"/>
      <c r="G75" s="49"/>
      <c r="H75" s="33"/>
    </row>
    <row r="76" spans="1:8" ht="22.25" customHeight="1" x14ac:dyDescent="0.7">
      <c r="A76" s="13"/>
      <c r="B76" s="52"/>
      <c r="C76" s="49"/>
      <c r="D76" s="52"/>
      <c r="E76" s="49"/>
      <c r="F76" s="33"/>
      <c r="G76" s="49"/>
      <c r="H76" s="33"/>
    </row>
    <row r="77" spans="1:8" ht="22.25" customHeight="1" x14ac:dyDescent="0.7">
      <c r="B77" s="277" t="s">
        <v>90</v>
      </c>
      <c r="C77" s="277"/>
      <c r="D77" s="277"/>
      <c r="E77" s="71"/>
      <c r="F77" s="277" t="s">
        <v>91</v>
      </c>
      <c r="G77" s="277"/>
      <c r="H77" s="277"/>
    </row>
    <row r="78" spans="1:8" ht="22.25" customHeight="1" x14ac:dyDescent="0.7">
      <c r="B78" s="276" t="str">
        <f>B50</f>
        <v>สำหรับงวดเก้าเดือนสิ้นสุดวันที่</v>
      </c>
      <c r="C78" s="265"/>
      <c r="D78" s="265"/>
      <c r="E78" s="124"/>
      <c r="F78" s="276" t="str">
        <f>F50</f>
        <v>สำหรับงวดเก้าเดือนสิ้นสุดวันที่</v>
      </c>
      <c r="G78" s="265"/>
      <c r="H78" s="265"/>
    </row>
    <row r="79" spans="1:8" ht="22" x14ac:dyDescent="0.7">
      <c r="B79" s="276" t="str">
        <f>B51</f>
        <v>30 กันยายน</v>
      </c>
      <c r="C79" s="276"/>
      <c r="D79" s="276"/>
      <c r="E79" s="124"/>
      <c r="F79" s="276" t="str">
        <f>F51</f>
        <v>30 กันยายน</v>
      </c>
      <c r="G79" s="276"/>
      <c r="H79" s="276"/>
    </row>
    <row r="80" spans="1:8" ht="22.25" customHeight="1" x14ac:dyDescent="0.65">
      <c r="B80" s="2">
        <f>B52</f>
        <v>2567</v>
      </c>
      <c r="C80" s="64"/>
      <c r="D80" s="2">
        <f>D52</f>
        <v>2566</v>
      </c>
      <c r="E80" s="64"/>
      <c r="F80" s="2">
        <f>F52</f>
        <v>2567</v>
      </c>
      <c r="G80" s="64"/>
      <c r="H80" s="2">
        <f>H52</f>
        <v>2566</v>
      </c>
    </row>
    <row r="81" spans="1:8" ht="22.25" customHeight="1" x14ac:dyDescent="0.65">
      <c r="B81" s="275" t="s">
        <v>92</v>
      </c>
      <c r="C81" s="275"/>
      <c r="D81" s="275"/>
      <c r="E81" s="275"/>
      <c r="F81" s="275"/>
      <c r="G81" s="275"/>
      <c r="H81" s="275"/>
    </row>
    <row r="82" spans="1:8" ht="22.25" customHeight="1" x14ac:dyDescent="0.7">
      <c r="A82" s="14" t="s">
        <v>28</v>
      </c>
      <c r="B82" s="45"/>
      <c r="C82" s="39"/>
      <c r="D82" s="45"/>
      <c r="E82" s="39"/>
      <c r="F82" s="46"/>
      <c r="G82" s="39"/>
      <c r="H82" s="46"/>
    </row>
    <row r="83" spans="1:8" ht="22.25" customHeight="1" x14ac:dyDescent="0.65">
      <c r="A83" t="s">
        <v>218</v>
      </c>
      <c r="B83" s="45"/>
      <c r="C83" s="39"/>
      <c r="D83" s="45"/>
      <c r="E83" s="39"/>
      <c r="F83" s="46"/>
      <c r="G83" s="39"/>
      <c r="H83" s="46"/>
    </row>
    <row r="84" spans="1:8" ht="22.25" customHeight="1" x14ac:dyDescent="0.65">
      <c r="A84" t="s">
        <v>219</v>
      </c>
      <c r="B84" s="74">
        <v>0</v>
      </c>
      <c r="C84" s="39"/>
      <c r="D84" s="74">
        <v>1764562500</v>
      </c>
      <c r="E84" s="39"/>
      <c r="F84" s="74">
        <v>0</v>
      </c>
      <c r="G84" s="39"/>
      <c r="H84" s="74">
        <v>0</v>
      </c>
    </row>
    <row r="85" spans="1:8" ht="22.25" customHeight="1" x14ac:dyDescent="0.65">
      <c r="A85" t="s">
        <v>230</v>
      </c>
      <c r="B85" s="74">
        <v>0</v>
      </c>
      <c r="C85" s="39"/>
      <c r="D85" s="74">
        <v>100</v>
      </c>
      <c r="E85" s="39"/>
      <c r="F85" s="74">
        <v>0</v>
      </c>
      <c r="G85" s="39"/>
      <c r="H85" s="74">
        <v>0</v>
      </c>
    </row>
    <row r="86" spans="1:8" ht="22.25" customHeight="1" x14ac:dyDescent="0.65">
      <c r="A86" s="211" t="s">
        <v>112</v>
      </c>
      <c r="B86" s="74">
        <v>129794819386</v>
      </c>
      <c r="C86" s="74"/>
      <c r="D86" s="74">
        <v>99265749441</v>
      </c>
      <c r="E86" s="18"/>
      <c r="F86" s="74">
        <v>100659088456</v>
      </c>
      <c r="G86" s="74"/>
      <c r="H86" s="74">
        <v>75586397709</v>
      </c>
    </row>
    <row r="87" spans="1:8" ht="22.25" customHeight="1" x14ac:dyDescent="0.65">
      <c r="A87" s="211" t="s">
        <v>113</v>
      </c>
      <c r="B87" s="74">
        <v>-111151602250</v>
      </c>
      <c r="C87" s="74"/>
      <c r="D87" s="74">
        <v>-101799279759</v>
      </c>
      <c r="E87" s="18"/>
      <c r="F87" s="74">
        <v>-82011498282</v>
      </c>
      <c r="G87" s="74"/>
      <c r="H87" s="74">
        <v>-78413458796</v>
      </c>
    </row>
    <row r="88" spans="1:8" ht="22.25" customHeight="1" x14ac:dyDescent="0.65">
      <c r="A88" s="211" t="s">
        <v>183</v>
      </c>
      <c r="B88" s="74">
        <v>0</v>
      </c>
      <c r="C88" s="74"/>
      <c r="D88" s="74">
        <v>0</v>
      </c>
      <c r="E88" s="18"/>
      <c r="F88" s="74">
        <v>33816660581</v>
      </c>
      <c r="G88" s="74"/>
      <c r="H88" s="74">
        <v>50231153877</v>
      </c>
    </row>
    <row r="89" spans="1:8" ht="22.25" customHeight="1" x14ac:dyDescent="0.65">
      <c r="A89" s="211" t="s">
        <v>184</v>
      </c>
      <c r="B89" s="74">
        <v>0</v>
      </c>
      <c r="C89" s="74"/>
      <c r="D89" s="74">
        <v>0</v>
      </c>
      <c r="E89" s="18"/>
      <c r="F89" s="74">
        <v>-34513995041</v>
      </c>
      <c r="G89" s="74"/>
      <c r="H89" s="74">
        <v>-54106091720</v>
      </c>
    </row>
    <row r="90" spans="1:8" ht="22.25" customHeight="1" x14ac:dyDescent="0.65">
      <c r="A90" s="211" t="s">
        <v>114</v>
      </c>
      <c r="B90" s="74">
        <v>539528122</v>
      </c>
      <c r="C90" s="74"/>
      <c r="D90" s="74">
        <v>10034563524</v>
      </c>
      <c r="E90" s="18"/>
      <c r="F90" s="74">
        <v>0</v>
      </c>
      <c r="G90" s="74"/>
      <c r="H90" s="74">
        <v>10000000000</v>
      </c>
    </row>
    <row r="91" spans="1:8" ht="22.25" customHeight="1" x14ac:dyDescent="0.65">
      <c r="A91" s="211" t="s">
        <v>115</v>
      </c>
      <c r="B91" s="74">
        <v>-10045403202</v>
      </c>
      <c r="C91" s="74"/>
      <c r="D91" s="74">
        <v>-4806194594</v>
      </c>
      <c r="E91" s="18"/>
      <c r="F91" s="74">
        <v>-9500000000</v>
      </c>
      <c r="G91" s="74"/>
      <c r="H91" s="74">
        <v>0</v>
      </c>
    </row>
    <row r="92" spans="1:8" ht="22.25" customHeight="1" x14ac:dyDescent="0.65">
      <c r="A92" s="33" t="s">
        <v>182</v>
      </c>
      <c r="B92" s="74">
        <v>-10609522753</v>
      </c>
      <c r="C92" s="74"/>
      <c r="D92" s="74">
        <v>-8287692494</v>
      </c>
      <c r="E92" s="18"/>
      <c r="F92" s="112">
        <v>-19041170</v>
      </c>
      <c r="G92" s="44"/>
      <c r="H92" s="112">
        <v>-140951018</v>
      </c>
    </row>
    <row r="93" spans="1:8" ht="22.25" customHeight="1" x14ac:dyDescent="0.65">
      <c r="A93" s="33" t="s">
        <v>81</v>
      </c>
      <c r="B93" s="74">
        <v>-3316828583</v>
      </c>
      <c r="C93" s="74"/>
      <c r="D93" s="74">
        <v>-2894862408</v>
      </c>
      <c r="E93" s="18"/>
      <c r="F93" s="74">
        <v>-3316828583</v>
      </c>
      <c r="G93" s="18"/>
      <c r="H93" s="74">
        <v>-2894862408</v>
      </c>
    </row>
    <row r="94" spans="1:8" ht="22.25" customHeight="1" x14ac:dyDescent="0.65">
      <c r="A94" s="33" t="s">
        <v>162</v>
      </c>
      <c r="B94" s="74">
        <v>-204335578</v>
      </c>
      <c r="C94" s="74"/>
      <c r="D94" s="74">
        <v>-169349057</v>
      </c>
      <c r="E94" s="18"/>
      <c r="F94" s="36">
        <v>0</v>
      </c>
      <c r="G94" s="74"/>
      <c r="H94" s="36">
        <v>0</v>
      </c>
    </row>
    <row r="95" spans="1:8" ht="22.25" customHeight="1" x14ac:dyDescent="0.65">
      <c r="A95" s="33" t="s">
        <v>80</v>
      </c>
      <c r="B95" s="74">
        <v>-2171186475</v>
      </c>
      <c r="C95" s="74"/>
      <c r="D95" s="74">
        <v>-1869086020</v>
      </c>
      <c r="E95" s="18"/>
      <c r="F95" s="74">
        <v>-1955141908</v>
      </c>
      <c r="G95" s="18"/>
      <c r="H95" s="74">
        <v>-1551504798</v>
      </c>
    </row>
    <row r="96" spans="1:8" ht="22.25" customHeight="1" x14ac:dyDescent="0.7">
      <c r="A96" s="209" t="s">
        <v>208</v>
      </c>
      <c r="B96" s="37">
        <f>SUM(B84:B95)</f>
        <v>-7164531333</v>
      </c>
      <c r="C96" s="74"/>
      <c r="D96" s="37">
        <f>SUM(D84:D95)</f>
        <v>-8761588767</v>
      </c>
      <c r="E96" s="16"/>
      <c r="F96" s="37">
        <f>SUM(F84:F95)</f>
        <v>3159244053</v>
      </c>
      <c r="G96" s="16"/>
      <c r="H96" s="37">
        <f>SUM(H84:H95)</f>
        <v>-1289317154</v>
      </c>
    </row>
    <row r="97" spans="1:8" ht="22.25" customHeight="1" x14ac:dyDescent="0.7">
      <c r="A97" s="209"/>
      <c r="B97" s="16"/>
      <c r="C97" s="1"/>
      <c r="D97" s="16"/>
      <c r="E97" s="1"/>
      <c r="F97" s="1"/>
      <c r="G97" s="1"/>
      <c r="H97" s="1"/>
    </row>
    <row r="98" spans="1:8" ht="22.25" customHeight="1" x14ac:dyDescent="0.65">
      <c r="A98" s="32" t="s">
        <v>209</v>
      </c>
      <c r="B98" s="33"/>
      <c r="C98" s="49"/>
      <c r="D98" s="33"/>
      <c r="E98" s="49"/>
      <c r="F98" s="33"/>
      <c r="G98" s="49"/>
      <c r="H98" s="33"/>
    </row>
    <row r="99" spans="1:8" ht="22.25" customHeight="1" x14ac:dyDescent="0.65">
      <c r="A99" s="32" t="s">
        <v>82</v>
      </c>
      <c r="B99" s="74">
        <f>B96+B71+B43</f>
        <v>-7486796237</v>
      </c>
      <c r="C99" s="74"/>
      <c r="D99" s="74">
        <f>D96+D71+D43</f>
        <v>-5438679390</v>
      </c>
      <c r="E99" s="21"/>
      <c r="F99" s="74">
        <f>F96+F71+F43</f>
        <v>-2166806522</v>
      </c>
      <c r="G99" s="21"/>
      <c r="H99" s="74">
        <f>H96+H71+H43</f>
        <v>-3036092575</v>
      </c>
    </row>
    <row r="100" spans="1:8" ht="22.25" customHeight="1" x14ac:dyDescent="0.65">
      <c r="A100" s="32" t="s">
        <v>211</v>
      </c>
      <c r="B100" s="74"/>
      <c r="C100" s="74"/>
      <c r="D100" s="74"/>
      <c r="E100" s="21"/>
      <c r="F100" s="74"/>
      <c r="G100" s="21"/>
      <c r="H100" s="74"/>
    </row>
    <row r="101" spans="1:8" ht="22.25" customHeight="1" x14ac:dyDescent="0.65">
      <c r="A101" s="32" t="s">
        <v>210</v>
      </c>
      <c r="B101" s="74">
        <v>-114415778</v>
      </c>
      <c r="C101" s="74"/>
      <c r="D101" s="74">
        <v>113266664</v>
      </c>
      <c r="E101" s="39"/>
      <c r="F101" s="74">
        <v>-78044</v>
      </c>
      <c r="G101" s="39"/>
      <c r="H101" s="51">
        <v>87078</v>
      </c>
    </row>
    <row r="102" spans="1:8" ht="22.25" customHeight="1" x14ac:dyDescent="0.65">
      <c r="A102" s="161" t="s">
        <v>125</v>
      </c>
      <c r="B102" s="113">
        <v>-37985511</v>
      </c>
      <c r="C102" s="74"/>
      <c r="D102" s="113">
        <v>497941036</v>
      </c>
      <c r="E102" s="39"/>
      <c r="F102" s="121">
        <v>0</v>
      </c>
      <c r="G102" s="39"/>
      <c r="H102" s="121">
        <v>0</v>
      </c>
    </row>
    <row r="103" spans="1:8" ht="22.25" customHeight="1" x14ac:dyDescent="0.7">
      <c r="A103" s="209" t="s">
        <v>209</v>
      </c>
      <c r="B103" s="38">
        <f>SUM(B99:B102)</f>
        <v>-7639197526</v>
      </c>
      <c r="C103" s="74"/>
      <c r="D103" s="38">
        <f>SUM(D99:D102)</f>
        <v>-4827471690</v>
      </c>
      <c r="E103" s="16"/>
      <c r="F103" s="38">
        <f>SUM(F99:F102)</f>
        <v>-2166884566</v>
      </c>
      <c r="G103" s="74"/>
      <c r="H103" s="38">
        <f>SUM(H99:H102)</f>
        <v>-3036005497</v>
      </c>
    </row>
    <row r="104" spans="1:8" ht="22.25" customHeight="1" x14ac:dyDescent="0.65">
      <c r="A104" s="32" t="s">
        <v>124</v>
      </c>
      <c r="B104" s="45">
        <f>'SFP (3-5)'!F10</f>
        <v>14371231842</v>
      </c>
      <c r="C104" s="39"/>
      <c r="D104" s="45">
        <v>14715999461</v>
      </c>
      <c r="E104" s="39"/>
      <c r="F104" s="45">
        <v>2482832467</v>
      </c>
      <c r="G104" s="39"/>
      <c r="H104" s="45">
        <v>4797731999</v>
      </c>
    </row>
    <row r="105" spans="1:8" ht="22.25" customHeight="1" thickBot="1" x14ac:dyDescent="0.75">
      <c r="A105" s="209" t="s">
        <v>262</v>
      </c>
      <c r="B105" s="17">
        <f>SUM(B103:B104)</f>
        <v>6732034316</v>
      </c>
      <c r="C105" s="16"/>
      <c r="D105" s="17">
        <f>SUM(D103:D104)</f>
        <v>9888527771</v>
      </c>
      <c r="E105" s="16"/>
      <c r="F105" s="17">
        <f t="shared" ref="F105" si="0">SUM(F103:F104)</f>
        <v>315947901</v>
      </c>
      <c r="G105" s="16"/>
      <c r="H105" s="17">
        <f>SUM(H103:H104)</f>
        <v>1761726502</v>
      </c>
    </row>
    <row r="106" spans="1:8" ht="22.25" customHeight="1" thickTop="1" x14ac:dyDescent="0.65">
      <c r="B106" s="45"/>
      <c r="C106" s="39"/>
      <c r="D106" s="45"/>
      <c r="E106" s="39"/>
      <c r="F106" s="60"/>
      <c r="G106" s="39"/>
      <c r="H106" s="46"/>
    </row>
    <row r="107" spans="1:8" ht="22.25" customHeight="1" x14ac:dyDescent="0.7">
      <c r="A107" s="11" t="s">
        <v>32</v>
      </c>
      <c r="B107" s="45"/>
      <c r="C107" s="49"/>
      <c r="D107" s="45"/>
      <c r="E107" s="49"/>
      <c r="F107" s="45"/>
      <c r="G107" s="49"/>
      <c r="H107" s="45"/>
    </row>
    <row r="108" spans="1:8" ht="22.25" customHeight="1" x14ac:dyDescent="0.65">
      <c r="A108" s="120" t="s">
        <v>126</v>
      </c>
      <c r="B108" s="112">
        <v>1824224923</v>
      </c>
      <c r="C108" s="74"/>
      <c r="D108" s="74">
        <v>1785320426</v>
      </c>
      <c r="E108" s="74"/>
      <c r="F108" s="112">
        <v>243690</v>
      </c>
      <c r="G108" s="74"/>
      <c r="H108" s="112">
        <v>1362698</v>
      </c>
    </row>
    <row r="109" spans="1:8" ht="22.25" customHeight="1" x14ac:dyDescent="0.65">
      <c r="A109" s="120" t="s">
        <v>127</v>
      </c>
      <c r="B109" s="112">
        <v>301157998</v>
      </c>
      <c r="C109" s="74"/>
      <c r="D109" s="74">
        <v>348314188</v>
      </c>
      <c r="E109" s="74"/>
      <c r="F109" s="112">
        <v>637605</v>
      </c>
      <c r="G109" s="74"/>
      <c r="H109" s="112">
        <v>682390</v>
      </c>
    </row>
    <row r="110" spans="1:8" ht="21.5" x14ac:dyDescent="0.65">
      <c r="A110" s="33" t="s">
        <v>130</v>
      </c>
      <c r="B110" s="112">
        <v>128608387</v>
      </c>
      <c r="C110" s="74"/>
      <c r="D110" s="74">
        <v>43707057</v>
      </c>
      <c r="E110" s="74"/>
      <c r="F110" s="112">
        <v>0</v>
      </c>
      <c r="H110" s="112">
        <v>0</v>
      </c>
    </row>
    <row r="111" spans="1:8" ht="22.25" customHeight="1" x14ac:dyDescent="0.65">
      <c r="A111" s="120" t="s">
        <v>128</v>
      </c>
      <c r="B111" s="112">
        <v>1092725418</v>
      </c>
      <c r="D111" s="74">
        <v>609305127</v>
      </c>
      <c r="F111" s="112">
        <v>0</v>
      </c>
      <c r="G111" s="74"/>
      <c r="H111" s="112">
        <v>0</v>
      </c>
    </row>
    <row r="112" spans="1:8" ht="22.25" customHeight="1" x14ac:dyDescent="0.65">
      <c r="A112" s="120" t="s">
        <v>167</v>
      </c>
      <c r="B112" s="112">
        <v>349258180</v>
      </c>
      <c r="D112" s="74">
        <v>722039735</v>
      </c>
      <c r="F112" s="112">
        <v>0</v>
      </c>
      <c r="G112" s="74"/>
      <c r="H112" s="112">
        <v>0</v>
      </c>
    </row>
    <row r="113" spans="1:8" ht="22.25" customHeight="1" x14ac:dyDescent="0.65">
      <c r="A113" s="120" t="s">
        <v>226</v>
      </c>
      <c r="B113" s="112">
        <v>0</v>
      </c>
      <c r="D113" s="74">
        <v>12500000</v>
      </c>
      <c r="F113" s="112">
        <v>0</v>
      </c>
      <c r="G113" s="74"/>
      <c r="H113" s="112">
        <v>12500000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B3:D3"/>
    <mergeCell ref="F3:H3"/>
    <mergeCell ref="B49:D49"/>
    <mergeCell ref="F49:H49"/>
    <mergeCell ref="B77:D77"/>
    <mergeCell ref="F77:H77"/>
    <mergeCell ref="B4:D4"/>
    <mergeCell ref="F4:H4"/>
    <mergeCell ref="B5:D5"/>
    <mergeCell ref="F5:H5"/>
    <mergeCell ref="B7:H7"/>
    <mergeCell ref="B50:D50"/>
    <mergeCell ref="F50:H50"/>
    <mergeCell ref="B51:D51"/>
    <mergeCell ref="F51:H51"/>
    <mergeCell ref="B53:H53"/>
    <mergeCell ref="B81:H81"/>
    <mergeCell ref="B78:D78"/>
    <mergeCell ref="F78:H78"/>
    <mergeCell ref="B79:D79"/>
    <mergeCell ref="F79:H79"/>
  </mergeCells>
  <phoneticPr fontId="0" type="noConversion"/>
  <pageMargins left="0.8" right="0.8" top="0.48" bottom="0.5" header="0.5" footer="0.5"/>
  <pageSetup paperSize="9" scale="73" firstPageNumber="13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&amp;Lหมายเหตุประกอบงบการเงินเป็นส่วนหนึ่งของงบการเงินระหว่างกาลนี้&amp;K000000
&amp;C&amp;P&amp;R
</oddFooter>
  </headerFooter>
  <rowBreaks count="2" manualBreakCount="2">
    <brk id="45" max="16383" man="1"/>
    <brk id="7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7" ma:contentTypeDescription="Create a new document." ma:contentTypeScope="" ma:versionID="365698e3abe4375b82809383ea7e8794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e07127045b4b3108292aaad540ae9eb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6F81EF-2A3F-4211-9D49-4A036F973F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8B8DBC-BB12-4197-9351-B2F09B3322A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15CD5BF-55F0-478F-A8E1-40F483D8E8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(3-5)</vt:lpstr>
      <vt:lpstr>SOCI (6-9)</vt:lpstr>
      <vt:lpstr>SCE-Conso (10-11)</vt:lpstr>
      <vt:lpstr>SCE-Separate (12)</vt:lpstr>
      <vt:lpstr>SCF (13-15)</vt:lpstr>
      <vt:lpstr>'SCE-Conso (10-11)'!Print_Area</vt:lpstr>
      <vt:lpstr>'SCE-Separate (12)'!Print_Area</vt:lpstr>
      <vt:lpstr>'SCF (13-15)'!Print_Area</vt:lpstr>
      <vt:lpstr>'SFP (3-5)'!Print_Area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Nathnicha, Mitmongkolyos</cp:lastModifiedBy>
  <cp:lastPrinted>2024-11-07T14:41:15Z</cp:lastPrinted>
  <dcterms:created xsi:type="dcterms:W3CDTF">2006-01-06T08:39:44Z</dcterms:created>
  <dcterms:modified xsi:type="dcterms:W3CDTF">2024-11-13T08:11:25Z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</Properties>
</file>