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7Q3\งบ STEC Q3 2024 for DIA\FS-STECH Q3_2024 Audit\"/>
    </mc:Choice>
  </mc:AlternateContent>
  <xr:revisionPtr revIDLastSave="0" documentId="13_ncr:1_{AA358754-CE64-41CE-8E56-04A8B626876F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BS" sheetId="1" r:id="rId1"/>
    <sheet name="PL 3M" sheetId="30" r:id="rId2"/>
    <sheet name="PL 9M" sheetId="24" r:id="rId3"/>
    <sheet name="EQ_Conso" sheetId="23" r:id="rId4"/>
    <sheet name="EQ_Separate" sheetId="28" r:id="rId5"/>
    <sheet name="CF" sheetId="29" r:id="rId6"/>
  </sheets>
  <externalReferences>
    <externalReference r:id="rId7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2" localSheetId="5" hidden="1">{"'Model'!$A$1:$N$53"}</definedName>
    <definedName name="adas_2" hidden="1">{"'Model'!$A$1:$N$53"}</definedName>
    <definedName name="adas_3" localSheetId="5" hidden="1">{"'Model'!$A$1:$N$53"}</definedName>
    <definedName name="adas_3" hidden="1">{"'Model'!$A$1:$N$53"}</definedName>
    <definedName name="ake" hidden="1">#REF!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2" localSheetId="5" hidden="1">{"'Model'!$A$1:$N$53"}</definedName>
    <definedName name="aoe_2" hidden="1">{"'Model'!$A$1:$N$53"}</definedName>
    <definedName name="aoe_3" localSheetId="5" hidden="1">{"'Model'!$A$1:$N$53"}</definedName>
    <definedName name="aoe_3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2" localSheetId="5" hidden="1">{"'Model'!$A$1:$N$53"}</definedName>
    <definedName name="aoee_2" hidden="1">{"'Model'!$A$1:$N$53"}</definedName>
    <definedName name="aoee_3" localSheetId="5" hidden="1">{"'Model'!$A$1:$N$53"}</definedName>
    <definedName name="aoee_3" hidden="1">{"'Model'!$A$1:$N$53"}</definedName>
    <definedName name="AS2DocOpenMode" hidden="1">"AS2DocumentEdit"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2" localSheetId="5" hidden="1">{"'Model'!$A$1:$N$53"}</definedName>
    <definedName name="baba_2" hidden="1">{"'Model'!$A$1:$N$53"}</definedName>
    <definedName name="baba_3" localSheetId="5" hidden="1">{"'Model'!$A$1:$N$53"}</definedName>
    <definedName name="baba_3" hidden="1">{"'Model'!$A$1:$N$53"}</definedName>
    <definedName name="bbbb" localSheetId="5" hidden="1">{"'Model'!$A$1:$N$53"}</definedName>
    <definedName name="bbbb" hidden="1">{"'Model'!$A$1:$N$53"}</definedName>
    <definedName name="bbbb_1" localSheetId="5" hidden="1">{"'Model'!$A$1:$N$53"}</definedName>
    <definedName name="bbbb_1" hidden="1">{"'Model'!$A$1:$N$53"}</definedName>
    <definedName name="bbbb_2" localSheetId="5" hidden="1">{"'Model'!$A$1:$N$53"}</definedName>
    <definedName name="bbbb_2" hidden="1">{"'Model'!$A$1:$N$53"}</definedName>
    <definedName name="bbbb_3" localSheetId="5" hidden="1">{"'Model'!$A$1:$N$53"}</definedName>
    <definedName name="bbbb_3" hidden="1">{"'Model'!$A$1:$N$53"}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2" localSheetId="5" hidden="1">{"'Model'!$A$1:$N$53"}</definedName>
    <definedName name="beau_2" hidden="1">{"'Model'!$A$1:$N$53"}</definedName>
    <definedName name="beau_3" localSheetId="5" hidden="1">{"'Model'!$A$1:$N$53"}</definedName>
    <definedName name="beau_3" hidden="1">{"'Model'!$A$1:$N$53"}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2" localSheetId="5" hidden="1">{"'Model'!$A$1:$N$53"}</definedName>
    <definedName name="beua_2" hidden="1">{"'Model'!$A$1:$N$53"}</definedName>
    <definedName name="beua_3" localSheetId="5" hidden="1">{"'Model'!$A$1:$N$53"}</definedName>
    <definedName name="beua_3" hidden="1">{"'Model'!$A$1:$N$53"}</definedName>
    <definedName name="ccf" localSheetId="5" hidden="1">{"'Eng (page2)'!$A$1:$D$52"}</definedName>
    <definedName name="ccf" hidden="1">{"'Eng (page2)'!$A$1:$D$52"}</definedName>
    <definedName name="ccf_1" localSheetId="5" hidden="1">{"'Eng (page2)'!$A$1:$D$52"}</definedName>
    <definedName name="ccf_1" hidden="1">{"'Eng (page2)'!$A$1:$D$52"}</definedName>
    <definedName name="ccf_2" localSheetId="5" hidden="1">{"'Eng (page2)'!$A$1:$D$52"}</definedName>
    <definedName name="ccf_2" hidden="1">{"'Eng (page2)'!$A$1:$D$52"}</definedName>
    <definedName name="ccf_3" localSheetId="5" hidden="1">{"'Eng (page2)'!$A$1:$D$52"}</definedName>
    <definedName name="ccf_3" hidden="1">{"'Eng (page2)'!$A$1:$D$52"}</definedName>
    <definedName name="cf" localSheetId="5" hidden="1">{"'Eng (page2)'!$A$1:$D$52"}</definedName>
    <definedName name="cf" hidden="1">{"'Eng (page2)'!$A$1:$D$52"}</definedName>
    <definedName name="cf_1" localSheetId="5" hidden="1">{"'Eng (page2)'!$A$1:$D$52"}</definedName>
    <definedName name="cf_1" hidden="1">{"'Eng (page2)'!$A$1:$D$52"}</definedName>
    <definedName name="cf_2" localSheetId="5" hidden="1">{"'Eng (page2)'!$A$1:$D$52"}</definedName>
    <definedName name="cf_2" hidden="1">{"'Eng (page2)'!$A$1:$D$52"}</definedName>
    <definedName name="cf_3" localSheetId="5" hidden="1">{"'Eng (page2)'!$A$1:$D$52"}</definedName>
    <definedName name="cf_3" hidden="1">{"'Eng (page2)'!$A$1:$D$52"}</definedName>
    <definedName name="CHAT" localSheetId="5" hidden="1">{"'WWW'!$A$1:$J$18"}</definedName>
    <definedName name="CHAT" hidden="1">{"'WWW'!$A$1:$J$18"}</definedName>
    <definedName name="CHAT_1" localSheetId="5" hidden="1">{"'WWW'!$A$1:$J$18"}</definedName>
    <definedName name="CHAT_1" hidden="1">{"'WWW'!$A$1:$J$18"}</definedName>
    <definedName name="CHAT_2" localSheetId="5" hidden="1">{"'WWW'!$A$1:$J$18"}</definedName>
    <definedName name="CHAT_2" hidden="1">{"'WWW'!$A$1:$J$18"}</definedName>
    <definedName name="CHAT_3" localSheetId="5" hidden="1">{"'WWW'!$A$1:$J$18"}</definedName>
    <definedName name="CHAT_3" hidden="1">{"'WWW'!$A$1:$J$18"}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2" localSheetId="5" hidden="1">{"'Model'!$A$1:$N$53"}</definedName>
    <definedName name="csdcd_2" hidden="1">{"'Model'!$A$1:$N$53"}</definedName>
    <definedName name="csdcd_3" localSheetId="5" hidden="1">{"'Model'!$A$1:$N$53"}</definedName>
    <definedName name="csdcd_3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2" localSheetId="5" hidden="1">{"'Model'!$A$1:$N$53"}</definedName>
    <definedName name="cvcxvsvad_2" hidden="1">{"'Model'!$A$1:$N$53"}</definedName>
    <definedName name="cvcxvsvad_3" localSheetId="5" hidden="1">{"'Model'!$A$1:$N$53"}</definedName>
    <definedName name="cvcxvsvad_3" hidden="1">{"'Model'!$A$1:$N$53"}</definedName>
    <definedName name="d_1" localSheetId="5" hidden="1">{"'Eng (page2)'!$A$1:$D$52"}</definedName>
    <definedName name="d_1" hidden="1">{"'Eng (page2)'!$A$1:$D$52"}</definedName>
    <definedName name="d_2" localSheetId="5" hidden="1">{"'Eng (page2)'!$A$1:$D$52"}</definedName>
    <definedName name="d_2" hidden="1">{"'Eng (page2)'!$A$1:$D$52"}</definedName>
    <definedName name="d_3" localSheetId="5" hidden="1">{"'Eng (page2)'!$A$1:$D$52"}</definedName>
    <definedName name="d_3" hidden="1">{"'Eng (page2)'!$A$1:$D$52"}</definedName>
    <definedName name="d_4" localSheetId="5" hidden="1">{"'Eng (page2)'!$A$1:$D$52"}</definedName>
    <definedName name="d_4" hidden="1">{"'Eng (page2)'!$A$1:$D$52"}</definedName>
    <definedName name="daa" localSheetId="5" hidden="1">{"'Model'!$A$1:$N$53"}</definedName>
    <definedName name="daa" hidden="1">{"'Model'!$A$1:$N$53"}</definedName>
    <definedName name="daa_1" localSheetId="5" hidden="1">{"'Model'!$A$1:$N$53"}</definedName>
    <definedName name="daa_1" hidden="1">{"'Model'!$A$1:$N$53"}</definedName>
    <definedName name="daa_2" localSheetId="5" hidden="1">{"'Model'!$A$1:$N$53"}</definedName>
    <definedName name="daa_2" hidden="1">{"'Model'!$A$1:$N$53"}</definedName>
    <definedName name="daa_3" localSheetId="5" hidden="1">{"'Model'!$A$1:$N$53"}</definedName>
    <definedName name="daa_3" hidden="1">{"'Model'!$A$1:$N$53"}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2" localSheetId="5" hidden="1">{"'Model'!$A$1:$N$53"}</definedName>
    <definedName name="dcds_2" hidden="1">{"'Model'!$A$1:$N$53"}</definedName>
    <definedName name="dcds_3" localSheetId="5" hidden="1">{"'Model'!$A$1:$N$53"}</definedName>
    <definedName name="dcds_3" hidden="1">{"'Model'!$A$1:$N$53"}</definedName>
    <definedName name="ds" localSheetId="5" hidden="1">{"'Model'!$A$1:$N$53"}</definedName>
    <definedName name="ds" hidden="1">{"'Model'!$A$1:$N$53"}</definedName>
    <definedName name="ds_1" localSheetId="5" hidden="1">{"'Model'!$A$1:$N$53"}</definedName>
    <definedName name="ds_1" hidden="1">{"'Model'!$A$1:$N$53"}</definedName>
    <definedName name="ds_2" localSheetId="5" hidden="1">{"'Model'!$A$1:$N$53"}</definedName>
    <definedName name="ds_2" hidden="1">{"'Model'!$A$1:$N$53"}</definedName>
    <definedName name="ds_3" localSheetId="5" hidden="1">{"'Model'!$A$1:$N$53"}</definedName>
    <definedName name="ds_3" hidden="1">{"'Model'!$A$1:$N$53"}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2" localSheetId="5" hidden="1">{"'Model'!$A$1:$N$53"}</definedName>
    <definedName name="dsad_2" hidden="1">{"'Model'!$A$1:$N$53"}</definedName>
    <definedName name="dsad_3" localSheetId="5" hidden="1">{"'Model'!$A$1:$N$53"}</definedName>
    <definedName name="dsad_3" hidden="1">{"'Model'!$A$1:$N$53"}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2" localSheetId="5" hidden="1">{"'Model'!$A$1:$N$53"}</definedName>
    <definedName name="dscds_2" hidden="1">{"'Model'!$A$1:$N$53"}</definedName>
    <definedName name="dscds_3" localSheetId="5" hidden="1">{"'Model'!$A$1:$N$53"}</definedName>
    <definedName name="dscds_3" hidden="1">{"'Model'!$A$1:$N$53"}</definedName>
    <definedName name="e_1" localSheetId="5" hidden="1">{"'Eng (page2)'!$A$1:$D$52"}</definedName>
    <definedName name="e_1" hidden="1">{"'Eng (page2)'!$A$1:$D$52"}</definedName>
    <definedName name="e_2" localSheetId="5" hidden="1">{"'Eng (page2)'!$A$1:$D$52"}</definedName>
    <definedName name="e_2" hidden="1">{"'Eng (page2)'!$A$1:$D$52"}</definedName>
    <definedName name="e_3" localSheetId="5" hidden="1">{"'Eng (page2)'!$A$1:$D$52"}</definedName>
    <definedName name="e_3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2" localSheetId="5" hidden="1">{"'Eng (page2)'!$A$1:$D$52"}</definedName>
    <definedName name="exc_2" hidden="1">{"'Eng (page2)'!$A$1:$D$52"}</definedName>
    <definedName name="exc_3" localSheetId="5" hidden="1">{"'Eng (page2)'!$A$1:$D$52"}</definedName>
    <definedName name="exc_3" hidden="1">{"'Eng (page2)'!$A$1:$D$52"}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2" localSheetId="5" hidden="1">{"'Model'!$A$1:$N$53"}</definedName>
    <definedName name="fbf_2" hidden="1">{"'Model'!$A$1:$N$53"}</definedName>
    <definedName name="fbf_3" localSheetId="5" hidden="1">{"'Model'!$A$1:$N$53"}</definedName>
    <definedName name="fbf_3" hidden="1">{"'Model'!$A$1:$N$53"}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2" localSheetId="5" hidden="1">{"'Eng (page2)'!$A$1:$D$52"}</definedName>
    <definedName name="fgdp_2" hidden="1">{"'Eng (page2)'!$A$1:$D$52"}</definedName>
    <definedName name="fgdp_3" localSheetId="5" hidden="1">{"'Eng (page2)'!$A$1:$D$52"}</definedName>
    <definedName name="fgdp_3" hidden="1">{"'Eng (page2)'!$A$1:$D$52"}</definedName>
    <definedName name="g" localSheetId="5" hidden="1">{"'Eng (page2)'!$A$1:$D$52"}</definedName>
    <definedName name="g" hidden="1">{"'Eng (page2)'!$A$1:$D$52"}</definedName>
    <definedName name="g_1" localSheetId="5" hidden="1">{"'Eng (page2)'!$A$1:$D$52"}</definedName>
    <definedName name="g_1" hidden="1">{"'Eng (page2)'!$A$1:$D$52"}</definedName>
    <definedName name="g_2" localSheetId="5" hidden="1">{"'Eng (page2)'!$A$1:$D$52"}</definedName>
    <definedName name="g_2" hidden="1">{"'Eng (page2)'!$A$1:$D$52"}</definedName>
    <definedName name="g_3" localSheetId="5" hidden="1">{"'Eng (page2)'!$A$1:$D$52"}</definedName>
    <definedName name="g_3" hidden="1">{"'Eng (page2)'!$A$1:$D$52"}</definedName>
    <definedName name="GG" localSheetId="5" hidden="1">{"'Model'!$A$1:$N$53"}</definedName>
    <definedName name="GG" hidden="1">{"'Model'!$A$1:$N$53"}</definedName>
    <definedName name="GG_1" localSheetId="5" hidden="1">{"'Model'!$A$1:$N$53"}</definedName>
    <definedName name="GG_1" hidden="1">{"'Model'!$A$1:$N$53"}</definedName>
    <definedName name="GG_2" localSheetId="5" hidden="1">{"'Model'!$A$1:$N$53"}</definedName>
    <definedName name="GG_2" hidden="1">{"'Model'!$A$1:$N$53"}</definedName>
    <definedName name="GG_3" localSheetId="5" hidden="1">{"'Model'!$A$1:$N$53"}</definedName>
    <definedName name="GG_3" hidden="1">{"'Model'!$A$1:$N$53"}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Control_1" localSheetId="5" hidden="1">{"'Model'!$A$1:$N$53"}</definedName>
    <definedName name="HTML_Control_1" hidden="1">{"'Model'!$A$1:$N$53"}</definedName>
    <definedName name="HTML_Control_2" localSheetId="5" hidden="1">{"'Model'!$A$1:$N$53"}</definedName>
    <definedName name="HTML_Control_2" hidden="1">{"'Model'!$A$1:$N$53"}</definedName>
    <definedName name="HTML_Control_3" localSheetId="5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2" localSheetId="5" hidden="1">{"'Model'!$A$1:$N$53"}</definedName>
    <definedName name="iopo_2" hidden="1">{"'Model'!$A$1:$N$53"}</definedName>
    <definedName name="iopo_3" localSheetId="5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{"'Model'!$A$1:$N$53"}</definedName>
    <definedName name="jj" hidden="1">{"'Model'!$A$1:$N$53"}</definedName>
    <definedName name="jj_1" localSheetId="5" hidden="1">{"'Model'!$A$1:$N$53"}</definedName>
    <definedName name="jj_1" hidden="1">{"'Model'!$A$1:$N$53"}</definedName>
    <definedName name="jj_2" localSheetId="5" hidden="1">{"'Model'!$A$1:$N$53"}</definedName>
    <definedName name="jj_2" hidden="1">{"'Model'!$A$1:$N$53"}</definedName>
    <definedName name="jj_3" localSheetId="5" hidden="1">{"'Model'!$A$1:$N$53"}</definedName>
    <definedName name="jj_3" hidden="1">{"'Model'!$A$1:$N$53"}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2" localSheetId="5" hidden="1">{"'Model'!$A$1:$N$53"}</definedName>
    <definedName name="ked_2" hidden="1">{"'Model'!$A$1:$N$53"}</definedName>
    <definedName name="ked_3" localSheetId="5" hidden="1">{"'Model'!$A$1:$N$53"}</definedName>
    <definedName name="ked_3" hidden="1">{"'Model'!$A$1:$N$53"}</definedName>
    <definedName name="KKK" localSheetId="5" hidden="1">{"'Model'!$A$1:$N$53"}</definedName>
    <definedName name="KKK" hidden="1">{"'Model'!$A$1:$N$53"}</definedName>
    <definedName name="KKK_1" localSheetId="5" hidden="1">{"'Model'!$A$1:$N$53"}</definedName>
    <definedName name="KKK_1" hidden="1">{"'Model'!$A$1:$N$53"}</definedName>
    <definedName name="KKK_2" localSheetId="5" hidden="1">{"'Model'!$A$1:$N$53"}</definedName>
    <definedName name="KKK_2" hidden="1">{"'Model'!$A$1:$N$53"}</definedName>
    <definedName name="KKK_3" localSheetId="5" hidden="1">{"'Model'!$A$1:$N$53"}</definedName>
    <definedName name="KKK_3" hidden="1">{"'Model'!$A$1:$N$53"}</definedName>
    <definedName name="n_1" localSheetId="5" hidden="1">{"'Model'!$A$1:$N$53"}</definedName>
    <definedName name="n_1" hidden="1">{"'Model'!$A$1:$N$53"}</definedName>
    <definedName name="n_2" localSheetId="5" hidden="1">{"'Model'!$A$1:$N$53"}</definedName>
    <definedName name="n_2" hidden="1">{"'Model'!$A$1:$N$53"}</definedName>
    <definedName name="n_3" localSheetId="5" hidden="1">{"'Model'!$A$1:$N$53"}</definedName>
    <definedName name="n_3" hidden="1">{"'Model'!$A$1:$N$53"}</definedName>
    <definedName name="n_4" localSheetId="5" hidden="1">{"'Model'!$A$1:$N$53"}</definedName>
    <definedName name="n_4" hidden="1">{"'Model'!$A$1:$N$53"}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2" localSheetId="5" hidden="1">{"'Model'!$A$1:$N$53"}</definedName>
    <definedName name="nan_2" hidden="1">{"'Model'!$A$1:$N$53"}</definedName>
    <definedName name="nan_3" localSheetId="5" hidden="1">{"'Model'!$A$1:$N$53"}</definedName>
    <definedName name="nan_3" hidden="1">{"'Model'!$A$1:$N$53"}</definedName>
    <definedName name="new" localSheetId="5" hidden="1">{"'Model'!$A$1:$N$53"}</definedName>
    <definedName name="new" hidden="1">{"'Model'!$A$1:$N$53"}</definedName>
    <definedName name="new_1" localSheetId="5" hidden="1">{"'Model'!$A$1:$N$53"}</definedName>
    <definedName name="new_1" hidden="1">{"'Model'!$A$1:$N$53"}</definedName>
    <definedName name="new_2" localSheetId="5" hidden="1">{"'Model'!$A$1:$N$53"}</definedName>
    <definedName name="new_2" hidden="1">{"'Model'!$A$1:$N$53"}</definedName>
    <definedName name="new_3" localSheetId="5" hidden="1">{"'Model'!$A$1:$N$53"}</definedName>
    <definedName name="new_3" hidden="1">{"'Model'!$A$1:$N$53"}</definedName>
    <definedName name="nn" localSheetId="5" hidden="1">{"'Model'!$A$1:$N$53"}</definedName>
    <definedName name="nn" hidden="1">{"'Model'!$A$1:$N$53"}</definedName>
    <definedName name="nn_1" localSheetId="5" hidden="1">{"'Model'!$A$1:$N$53"}</definedName>
    <definedName name="nn_1" hidden="1">{"'Model'!$A$1:$N$53"}</definedName>
    <definedName name="nn_2" localSheetId="5" hidden="1">{"'Model'!$A$1:$N$53"}</definedName>
    <definedName name="nn_2" hidden="1">{"'Model'!$A$1:$N$53"}</definedName>
    <definedName name="nn_3" localSheetId="5" hidden="1">{"'Model'!$A$1:$N$53"}</definedName>
    <definedName name="nn_3" hidden="1">{"'Model'!$A$1:$N$53"}</definedName>
    <definedName name="ot" localSheetId="5" hidden="1">{"'WWW'!$A$1:$J$18"}</definedName>
    <definedName name="ot" hidden="1">{"'WWW'!$A$1:$J$18"}</definedName>
    <definedName name="ot_1" localSheetId="5" hidden="1">{"'WWW'!$A$1:$J$18"}</definedName>
    <definedName name="ot_1" hidden="1">{"'WWW'!$A$1:$J$18"}</definedName>
    <definedName name="ot_2" localSheetId="5" hidden="1">{"'WWW'!$A$1:$J$18"}</definedName>
    <definedName name="ot_2" hidden="1">{"'WWW'!$A$1:$J$18"}</definedName>
    <definedName name="ot_3" localSheetId="5" hidden="1">{"'WWW'!$A$1:$J$18"}</definedName>
    <definedName name="ot_3" hidden="1">{"'WWW'!$A$1:$J$18"}</definedName>
    <definedName name="_xlnm.Print_Area" localSheetId="0">BS!$A$1:$J$108</definedName>
    <definedName name="_xlnm.Print_Area" localSheetId="5">CF!$A$1:$J$83</definedName>
    <definedName name="_xlnm.Print_Area" localSheetId="3">EQ_Conso!$A$1:$R$27</definedName>
    <definedName name="_xlnm.Print_Area" localSheetId="4">EQ_Separate!$A$1:$O$26</definedName>
    <definedName name="_xlnm.Print_Area" localSheetId="1">'PL 3M'!$A$1:$J$43</definedName>
    <definedName name="_xlnm.Print_Area" localSheetId="2">'PL 9M'!$A$1:$J$43</definedName>
    <definedName name="q" localSheetId="5" hidden="1">{"'Model'!$A$1:$N$53"}</definedName>
    <definedName name="q" hidden="1">{"'Model'!$A$1:$N$53"}</definedName>
    <definedName name="q_1" localSheetId="5" hidden="1">{"'Model'!$A$1:$N$53"}</definedName>
    <definedName name="q_1" hidden="1">{"'Model'!$A$1:$N$53"}</definedName>
    <definedName name="q_2" localSheetId="5" hidden="1">{"'Model'!$A$1:$N$53"}</definedName>
    <definedName name="q_2" hidden="1">{"'Model'!$A$1:$N$53"}</definedName>
    <definedName name="q_3" localSheetId="5" hidden="1">{"'Model'!$A$1:$N$53"}</definedName>
    <definedName name="q_3" hidden="1">{"'Model'!$A$1:$N$53"}</definedName>
    <definedName name="qq" localSheetId="5" hidden="1">{#N/A,#N/A,FALSE,"Macro2"}</definedName>
    <definedName name="qq" hidden="1">{#N/A,#N/A,FALSE,"Macro2"}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2" localSheetId="5" hidden="1">{"'Model'!$A$1:$N$53"}</definedName>
    <definedName name="rewfre_2" hidden="1">{"'Model'!$A$1:$N$53"}</definedName>
    <definedName name="rewfre_3" localSheetId="5" hidden="1">{"'Model'!$A$1:$N$53"}</definedName>
    <definedName name="rewfre_3" hidden="1">{"'Model'!$A$1:$N$53"}</definedName>
    <definedName name="sdf" localSheetId="5" hidden="1">{"'Eng (page2)'!$A$1:$D$52"}</definedName>
    <definedName name="sdf" hidden="1">{"'Eng (page2)'!$A$1:$D$52"}</definedName>
    <definedName name="sdf_1" localSheetId="5" hidden="1">{"'Eng (page2)'!$A$1:$D$52"}</definedName>
    <definedName name="sdf_1" hidden="1">{"'Eng (page2)'!$A$1:$D$52"}</definedName>
    <definedName name="sdf_2" localSheetId="5" hidden="1">{"'Eng (page2)'!$A$1:$D$52"}</definedName>
    <definedName name="sdf_2" hidden="1">{"'Eng (page2)'!$A$1:$D$52"}</definedName>
    <definedName name="sdf_3" localSheetId="5" hidden="1">{"'Eng (page2)'!$A$1:$D$52"}</definedName>
    <definedName name="sdf_3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3" localSheetId="5" hidden="1">{"'Eng (page2)'!$A$1:$D$52"}</definedName>
    <definedName name="software_3" hidden="1">{"'Eng (page2)'!$A$1:$D$52"}</definedName>
    <definedName name="Sort" hidden="1">#REF!</definedName>
    <definedName name="test" localSheetId="5" hidden="1">{"'Model'!$A$1:$N$53"}</definedName>
    <definedName name="test" hidden="1">{"'Model'!$A$1:$N$53"}</definedName>
    <definedName name="test_1" localSheetId="5" hidden="1">{"'Model'!$A$1:$N$53"}</definedName>
    <definedName name="test_1" hidden="1">{"'Model'!$A$1:$N$53"}</definedName>
    <definedName name="test_2" localSheetId="5" hidden="1">{"'Model'!$A$1:$N$53"}</definedName>
    <definedName name="test_2" hidden="1">{"'Model'!$A$1:$N$53"}</definedName>
    <definedName name="test_3" localSheetId="5" hidden="1">{"'Model'!$A$1:$N$53"}</definedName>
    <definedName name="test_3" hidden="1">{"'Model'!$A$1:$N$53"}</definedName>
    <definedName name="TextRefCopyRangeCount" hidden="1">2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2" localSheetId="5" hidden="1">{"'Model'!$A$1:$N$53"}</definedName>
    <definedName name="tun_2" hidden="1">{"'Model'!$A$1:$N$53"}</definedName>
    <definedName name="tun_3" localSheetId="5" hidden="1">{"'Model'!$A$1:$N$53"}</definedName>
    <definedName name="tun_3" hidden="1">{"'Model'!$A$1:$N$53"}</definedName>
    <definedName name="u" localSheetId="5" hidden="1">{"'Model'!$A$1:$N$53"}</definedName>
    <definedName name="u" hidden="1">{"'Model'!$A$1:$N$53"}</definedName>
    <definedName name="u_1" localSheetId="5" hidden="1">{"'Model'!$A$1:$N$53"}</definedName>
    <definedName name="u_1" hidden="1">{"'Model'!$A$1:$N$53"}</definedName>
    <definedName name="u_2" localSheetId="5" hidden="1">{"'Model'!$A$1:$N$53"}</definedName>
    <definedName name="u_2" hidden="1">{"'Model'!$A$1:$N$53"}</definedName>
    <definedName name="u_3" localSheetId="5" hidden="1">{"'Model'!$A$1:$N$53"}</definedName>
    <definedName name="u_3" hidden="1">{"'Model'!$A$1:$N$53"}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2" localSheetId="5" hidden="1">{"'Model'!$A$1:$N$53"}</definedName>
    <definedName name="vcx_2" hidden="1">{"'Model'!$A$1:$N$53"}</definedName>
    <definedName name="vcx_3" localSheetId="5" hidden="1">{"'Model'!$A$1:$N$53"}</definedName>
    <definedName name="vcx_3" hidden="1">{"'Model'!$A$1:$N$53"}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2" localSheetId="5" hidden="1">{"'Eng (page2)'!$A$1:$D$52"}</definedName>
    <definedName name="vxvx_2" hidden="1">{"'Eng (page2)'!$A$1:$D$52"}</definedName>
    <definedName name="vxvx_3" localSheetId="5" hidden="1">{"'Eng (page2)'!$A$1:$D$52"}</definedName>
    <definedName name="vxvx_3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2" localSheetId="5" hidden="1">{"'Eng (page2)'!$A$1:$D$52"}</definedName>
    <definedName name="wqwrr_2" hidden="1">{"'Eng (page2)'!$A$1:$D$52"}</definedName>
    <definedName name="wqwrr_3" localSheetId="5" hidden="1">{"'Eng (page2)'!$A$1:$D$52"}</definedName>
    <definedName name="wqwrr_3" hidden="1">{"'Eng (page2)'!$A$1:$D$52"}</definedName>
    <definedName name="wrn.3." localSheetId="5" hidden="1">{#N/A,#N/A,FALSE,"Macro2"}</definedName>
    <definedName name="wrn.3." hidden="1">{#N/A,#N/A,FALSE,"Macro2"}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ก" localSheetId="5" hidden="1">{"'Model'!$A$1:$N$53"}</definedName>
    <definedName name="ก" hidden="1">{"'Model'!$A$1:$N$53"}</definedName>
    <definedName name="ก_1" localSheetId="5" hidden="1">{"'Model'!$A$1:$N$53"}</definedName>
    <definedName name="ก_1" hidden="1">{"'Model'!$A$1:$N$53"}</definedName>
    <definedName name="ก_2" localSheetId="5" hidden="1">{"'Model'!$A$1:$N$53"}</definedName>
    <definedName name="ก_2" hidden="1">{"'Model'!$A$1:$N$53"}</definedName>
    <definedName name="ก_3" localSheetId="5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29" l="1"/>
  <c r="H49" i="29"/>
  <c r="D49" i="29"/>
  <c r="H48" i="29"/>
  <c r="D48" i="29"/>
  <c r="H60" i="29" l="1"/>
  <c r="H61" i="29" s="1"/>
  <c r="D66" i="1" l="1"/>
  <c r="J31" i="1" l="1"/>
  <c r="H31" i="1"/>
  <c r="F31" i="1"/>
  <c r="D31" i="1"/>
  <c r="H71" i="29"/>
  <c r="D58" i="1" l="1"/>
  <c r="H12" i="24"/>
  <c r="D18" i="1" l="1"/>
  <c r="H74" i="29" l="1"/>
  <c r="T66" i="29" l="1"/>
  <c r="U66" i="29"/>
  <c r="D74" i="29" l="1"/>
  <c r="F71" i="29"/>
  <c r="D12" i="24" l="1"/>
  <c r="P14" i="23" l="1"/>
  <c r="P17" i="23" s="1"/>
  <c r="D17" i="23"/>
  <c r="J17" i="23"/>
  <c r="H17" i="23"/>
  <c r="N16" i="23"/>
  <c r="R16" i="23" s="1"/>
  <c r="N15" i="23" l="1"/>
  <c r="R15" i="23" s="1"/>
  <c r="J16" i="28"/>
  <c r="H16" i="28"/>
  <c r="D16" i="28"/>
  <c r="N15" i="28"/>
  <c r="D71" i="29" l="1"/>
  <c r="H20" i="30" l="1"/>
  <c r="E39" i="30"/>
  <c r="J30" i="30"/>
  <c r="H30" i="30"/>
  <c r="F30" i="30"/>
  <c r="D30" i="30"/>
  <c r="J20" i="30"/>
  <c r="F20" i="30"/>
  <c r="D20" i="30"/>
  <c r="J12" i="30"/>
  <c r="H12" i="30"/>
  <c r="F12" i="30"/>
  <c r="D12" i="30"/>
  <c r="J71" i="29"/>
  <c r="H22" i="30" l="1"/>
  <c r="J22" i="30"/>
  <c r="J24" i="30" s="1"/>
  <c r="F22" i="30"/>
  <c r="F24" i="30" s="1"/>
  <c r="D22" i="30"/>
  <c r="D24" i="30" s="1"/>
  <c r="J22" i="23"/>
  <c r="H22" i="23"/>
  <c r="F22" i="23"/>
  <c r="D22" i="23"/>
  <c r="D31" i="30" l="1"/>
  <c r="H24" i="30"/>
  <c r="H31" i="30" s="1"/>
  <c r="H34" i="30" s="1"/>
  <c r="H39" i="30" s="1"/>
  <c r="F31" i="30"/>
  <c r="F34" i="30" s="1"/>
  <c r="F39" i="30" s="1"/>
  <c r="J31" i="30"/>
  <c r="H36" i="30" l="1"/>
  <c r="J34" i="30"/>
  <c r="D34" i="30"/>
  <c r="D39" i="30" s="1"/>
  <c r="F36" i="30"/>
  <c r="P21" i="23"/>
  <c r="H66" i="1"/>
  <c r="H58" i="1"/>
  <c r="J61" i="29"/>
  <c r="F61" i="29"/>
  <c r="F93" i="1"/>
  <c r="F91" i="1"/>
  <c r="F90" i="1"/>
  <c r="F87" i="1"/>
  <c r="F86" i="1"/>
  <c r="J91" i="1"/>
  <c r="J90" i="1"/>
  <c r="J87" i="1"/>
  <c r="J86" i="1"/>
  <c r="F85" i="1"/>
  <c r="J85" i="1"/>
  <c r="N19" i="28"/>
  <c r="J23" i="28"/>
  <c r="H90" i="1" s="1"/>
  <c r="H23" i="28"/>
  <c r="H87" i="1" s="1"/>
  <c r="F23" i="28"/>
  <c r="H86" i="1" s="1"/>
  <c r="D23" i="28"/>
  <c r="H85" i="1" s="1"/>
  <c r="J66" i="1"/>
  <c r="F66" i="1"/>
  <c r="J58" i="1"/>
  <c r="F58" i="1"/>
  <c r="J18" i="1"/>
  <c r="H18" i="1"/>
  <c r="F18" i="1"/>
  <c r="P22" i="23" l="1"/>
  <c r="D93" i="1" s="1"/>
  <c r="J36" i="30"/>
  <c r="J39" i="30"/>
  <c r="D36" i="30"/>
  <c r="F68" i="1"/>
  <c r="N13" i="28"/>
  <c r="F16" i="28"/>
  <c r="F92" i="1"/>
  <c r="F94" i="1" s="1"/>
  <c r="J92" i="1"/>
  <c r="J94" i="1" s="1"/>
  <c r="H68" i="1"/>
  <c r="D33" i="1"/>
  <c r="H33" i="1"/>
  <c r="J68" i="1"/>
  <c r="F33" i="1"/>
  <c r="J33" i="1"/>
  <c r="F96" i="1" l="1"/>
  <c r="F109" i="1" s="1"/>
  <c r="J96" i="1"/>
  <c r="J110" i="1" s="1"/>
  <c r="F110" i="1" l="1"/>
  <c r="J109" i="1"/>
  <c r="D90" i="1"/>
  <c r="D87" i="1"/>
  <c r="D86" i="1"/>
  <c r="D85" i="1"/>
  <c r="F17" i="23" l="1"/>
  <c r="N13" i="23"/>
  <c r="R13" i="23" s="1"/>
  <c r="N12" i="28"/>
  <c r="N12" i="23"/>
  <c r="R20" i="23" l="1"/>
  <c r="R12" i="23"/>
  <c r="N22" i="28" l="1"/>
  <c r="E39" i="24" l="1"/>
  <c r="D30" i="24" l="1"/>
  <c r="F30" i="24"/>
  <c r="D20" i="24"/>
  <c r="F20" i="24"/>
  <c r="J20" i="24" l="1"/>
  <c r="H20" i="24"/>
  <c r="J30" i="24" l="1"/>
  <c r="H30" i="24"/>
  <c r="J12" i="24" l="1"/>
  <c r="J22" i="24" s="1"/>
  <c r="J24" i="24" l="1"/>
  <c r="J10" i="29" s="1"/>
  <c r="J36" i="29" s="1"/>
  <c r="J40" i="29" s="1"/>
  <c r="F12" i="24"/>
  <c r="D22" i="24"/>
  <c r="D24" i="24" l="1"/>
  <c r="L14" i="28"/>
  <c r="L16" i="28" s="1"/>
  <c r="F22" i="24"/>
  <c r="F24" i="24" s="1"/>
  <c r="F10" i="29" s="1"/>
  <c r="F36" i="29" s="1"/>
  <c r="F40" i="29" s="1"/>
  <c r="H22" i="24"/>
  <c r="J31" i="24"/>
  <c r="J34" i="24" s="1"/>
  <c r="J39" i="24" s="1"/>
  <c r="D10" i="29" l="1"/>
  <c r="J73" i="29"/>
  <c r="J77" i="29" s="1"/>
  <c r="N14" i="28"/>
  <c r="N16" i="28" s="1"/>
  <c r="F31" i="24"/>
  <c r="F34" i="24" s="1"/>
  <c r="D31" i="24"/>
  <c r="H24" i="24"/>
  <c r="H10" i="29" s="1"/>
  <c r="H36" i="29" s="1"/>
  <c r="H40" i="29" s="1"/>
  <c r="F39" i="24" l="1"/>
  <c r="F36" i="24"/>
  <c r="D36" i="29"/>
  <c r="D40" i="29" s="1"/>
  <c r="D73" i="29" s="1"/>
  <c r="D77" i="29" s="1"/>
  <c r="D85" i="29" s="1"/>
  <c r="D34" i="24"/>
  <c r="H73" i="29"/>
  <c r="H77" i="29" s="1"/>
  <c r="L14" i="23"/>
  <c r="L17" i="23" s="1"/>
  <c r="F73" i="29"/>
  <c r="F77" i="29" s="1"/>
  <c r="F89" i="29" s="1"/>
  <c r="L21" i="28"/>
  <c r="J36" i="24"/>
  <c r="H31" i="24"/>
  <c r="H34" i="24" s="1"/>
  <c r="H39" i="24" s="1"/>
  <c r="D39" i="24" l="1"/>
  <c r="L23" i="28"/>
  <c r="H91" i="1" s="1"/>
  <c r="H92" i="1" s="1"/>
  <c r="H94" i="1" s="1"/>
  <c r="H96" i="1" s="1"/>
  <c r="H109" i="1" s="1"/>
  <c r="H112" i="1" s="1"/>
  <c r="N21" i="28"/>
  <c r="N14" i="23"/>
  <c r="N17" i="23" s="1"/>
  <c r="D36" i="24"/>
  <c r="L21" i="23"/>
  <c r="L22" i="23" s="1"/>
  <c r="D91" i="1" s="1"/>
  <c r="H85" i="29"/>
  <c r="H36" i="24"/>
  <c r="D92" i="1" l="1"/>
  <c r="D94" i="1" s="1"/>
  <c r="R14" i="23"/>
  <c r="R17" i="23" s="1"/>
  <c r="N21" i="23"/>
  <c r="N22" i="23" s="1"/>
  <c r="H110" i="1"/>
  <c r="R21" i="23" l="1"/>
  <c r="R22" i="23" s="1"/>
  <c r="T21" i="23" l="1"/>
  <c r="N20" i="28"/>
  <c r="N23" i="28" s="1"/>
  <c r="N29" i="28" s="1"/>
  <c r="R30" i="23" l="1"/>
  <c r="D68" i="1"/>
  <c r="D96" i="1" l="1"/>
  <c r="D109" i="1" s="1"/>
  <c r="D110" i="1" l="1"/>
</calcChain>
</file>

<file path=xl/sharedStrings.xml><?xml version="1.0" encoding="utf-8"?>
<sst xmlns="http://schemas.openxmlformats.org/spreadsheetml/2006/main" count="349" uniqueCount="188">
  <si>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</si>
  <si>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</si>
  <si>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</si>
  <si>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</si>
  <si>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</si>
  <si>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</si>
  <si>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</si>
  <si>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</si>
  <si>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</si>
  <si>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</si>
  <si>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</si>
  <si>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</si>
  <si>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</si>
  <si>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</si>
  <si>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</si>
  <si>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</si>
  <si>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</si>
  <si>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</si>
  <si>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</si>
  <si>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</si>
  <si>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</si>
  <si>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</si>
  <si>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</si>
  <si>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</si>
  <si>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</si>
  <si>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</si>
  <si>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</si>
  <si>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</si>
  <si>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</si>
  <si>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</si>
  <si>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</si>
  <si>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</si>
  <si>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</si>
  <si>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</si>
  <si>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</si>
  <si>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</si>
  <si>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</si>
  <si>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</si>
  <si>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</si>
  <si>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</si>
  <si>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</si>
  <si>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</si>
  <si>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</si>
  <si>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</si>
  <si>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</si>
  <si>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</si>
  <si>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</si>
  <si>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</si>
  <si>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</si>
  <si>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</si>
  <si>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</si>
  <si>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</si>
  <si>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</si>
  <si>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</si>
  <si>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</si>
  <si>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</si>
  <si>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</si>
  <si>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</si>
  <si>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</si>
  <si>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จ่ายภาษีเงินได้</t>
  </si>
  <si>
    <t>กระแสเงินสดจากกิจกรรมลงทุน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</si>
  <si>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</si>
  <si>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</si>
  <si>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</si>
  <si>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</si>
  <si>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</si>
  <si>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</si>
  <si>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</si>
  <si>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</si>
  <si>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</si>
  <si>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</si>
  <si>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</si>
  <si>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</si>
  <si>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</si>
  <si>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</si>
  <si>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</si>
  <si>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</si>
  <si>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</si>
  <si>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</si>
  <si>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</si>
  <si>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</si>
  <si>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</si>
  <si>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</si>
  <si>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</si>
  <si>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</si>
  <si>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</si>
  <si>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</si>
  <si>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</si>
  <si>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</si>
  <si>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</si>
  <si>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</si>
  <si>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</si>
  <si>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</si>
  <si>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</si>
  <si>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</si>
  <si>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</si>
  <si>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</si>
  <si>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</si>
  <si>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</si>
  <si>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</si>
  <si>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</si>
  <si>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</si>
  <si>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</si>
  <si>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</si>
  <si>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</si>
  <si>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</si>
  <si>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</si>
  <si>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</si>
  <si>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</si>
  <si>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</si>
  <si>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</si>
  <si>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</si>
  <si>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</si>
  <si>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</si>
  <si>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</si>
  <si>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</si>
  <si>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</si>
  <si>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จำนวนหุ้นสามัญถัวเฉลี่ยถ่วงน้ำหนัก</t>
  </si>
  <si>
    <t>กำไรต่อหุ้น</t>
  </si>
  <si>
    <t>ต้นทุนในการจัดจำหน่าย</t>
  </si>
  <si>
    <t>(ยังไม่ได้ตรวจสอบ แต่สอบทานแล้ว)</t>
  </si>
  <si>
    <t>กำไรสำหรับงวด</t>
  </si>
  <si>
    <t>4, 5</t>
  </si>
  <si>
    <t>4, 15</t>
  </si>
  <si>
    <t>4, 16</t>
  </si>
  <si>
    <t>ส่วนได้เสียที่ไม่มีอำนาจควบคุมจากการลงทุนในบริษัทย่อย</t>
  </si>
  <si>
    <t>21</t>
  </si>
  <si>
    <t>(ยังไม่ได้ตรวจสอบ</t>
  </si>
  <si>
    <t>(ตรวจสอบแล้ว)</t>
  </si>
  <si>
    <t>แต่สอบทานแล้ว</t>
  </si>
  <si>
    <t>กำไร(ขาดทุน)เบ็ดเสร็จอื่นสำหรับงวด</t>
  </si>
  <si>
    <t>กำไร(ขาดทุน)เบ็ดเสร็จรวมสำหรับงวด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</si>
  <si>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</si>
  <si>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เงินสดรับจากส่วนได้เสียที่ไม่มีอำนาจควบคุม</t>
  </si>
  <si>
    <t>ยอดคงเหลือ ณ วันที่ 1 มกราคม 2566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</si>
  <si>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</si>
  <si>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ยอดคงเหลือ ณ วันที่ 1 มกราคม 2567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</si>
  <si>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</si>
  <si>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</si>
  <si>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เงินปันผลจ่ายให้ผู้ถือหุ้นของบริษัท</t>
  </si>
  <si>
    <t>งบฐานะการเงิน</t>
  </si>
  <si>
    <t>งบการเปลี่ยนแปลงส่วนของผู้ถือหุ้น</t>
  </si>
  <si>
    <t>(กลับรายการ) ค่าเผื่อการลดมูลค่าของสินค้าคงเหลือ</t>
  </si>
  <si>
    <t>ผลประโยชน์พนักงาน</t>
  </si>
  <si>
    <t>(กลับรายการ) ค่าเผื่อผลขาดทุนด้านเครดิตที่คาดว่าจะเกิดขึ้น</t>
  </si>
  <si>
    <t>ภาษีเงินได้</t>
  </si>
  <si>
    <t>งานก่อสร้างตามสัญญาระหว่างก่อสร้าง</t>
  </si>
  <si>
    <t xml:space="preserve">สินทรัพย์ไม่หมุนเวียนอื่น </t>
  </si>
  <si>
    <t xml:space="preserve">ซื้อที่ดิน อาคารและอุปกรณ์ </t>
  </si>
  <si>
    <t xml:space="preserve">ขายที่ดิน อาคารและอุปกรณ์ </t>
  </si>
  <si>
    <t>ซื้อสินทรัพย์ไม่มีตัวตน</t>
  </si>
  <si>
    <t>จ่ายชำระหนี้สินตามสัญญาเช่าการเงิน</t>
  </si>
  <si>
    <t>จ่ายชำระเงินกู้ยืมระยะยาวจากสถาบันการเงิน</t>
  </si>
  <si>
    <t>เงินกู้ยืมระยะสั้นสุทธิ (รายการที่หมุนเวียนเร็ว)</t>
  </si>
  <si>
    <t>เงินสด (จ่าย) ผลประโยชน์พนักงาน</t>
  </si>
  <si>
    <t>เงินให้กู้ยืมระยะสั้นแก่กิจการที่เกี่ยวข้องกัน</t>
  </si>
  <si>
    <t xml:space="preserve">      ทุนสำรองตามกฎหมาย </t>
  </si>
  <si>
    <t>หุ้นหกัญ</t>
  </si>
  <si>
    <t>ยอดคงเหลือ ณ วันที่ 30 กันยายน 2566</t>
  </si>
  <si>
    <t>ยอดคงเหลือ ณ วันที่ 30 กันยายน 2567</t>
  </si>
  <si>
    <t xml:space="preserve">เงินสดและรายการเทียบเท่าเงินสด ณ วันที่ 30 กันยายน </t>
  </si>
  <si>
    <t>สำหรับงวดเก้าเดือน สิ้นสุดวันที่ 30 กันยายน</t>
  </si>
  <si>
    <t>สำหรับงวดเก้าเดือน สิ้นสุดวันที่ 30 กันยายน 2567</t>
  </si>
  <si>
    <t>ณ วันที่ 30 กันยายน 2567</t>
  </si>
  <si>
    <t>30 กันยายน</t>
  </si>
  <si>
    <t>ค่าความนิยม</t>
  </si>
  <si>
    <t>สำหรับงวดสามเดือนสิ้นสุดวันที่ 30 กันยายน 2567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</si>
  <si>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</si>
  <si>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</si>
  <si>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เงินลงทุนระยะยาวอื่น</t>
  </si>
  <si>
    <t>เงินฝากธนาคารที่มีภาระค้ำประกัน</t>
  </si>
  <si>
    <t>ข้อมูลทางการเงินรวม</t>
  </si>
  <si>
    <t>ข้อมูลทางการเงินเฉพาะกิจการ</t>
  </si>
  <si>
    <t>สำหรับงวดเก้าดือนสิ้นสุดวันที่ 30 กันยายน 2566</t>
  </si>
  <si>
    <t>สำหรับงวดเก้าดือนสิ้นสุดวันที่ 30 กันยายน 2567</t>
  </si>
  <si>
    <t xml:space="preserve">                              -  </t>
  </si>
  <si>
    <t>สำหรับงวดเก้าเดือนสิ้นสุดวันที่ 30 กันยายน 2567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</si>
  <si>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</si>
  <si>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หนี้สินภาษีเงินได้รอการตัดบัญชี                      </t>
  </si>
  <si>
    <t>จัดสรรแล้ว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</si>
  <si>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</si>
  <si>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</si>
  <si>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</si>
  <si>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โอนสินทรัพย์สิทธิการใช้ไปที่ดิน อาคารและอุปกรณ์</t>
  </si>
  <si>
    <t>กำไรก่อนภาษีเงินได้</t>
  </si>
  <si>
    <t>กระแสเงินสดสุทธิได้มาจาก(ใช้ไปใน)กิจกรรมจัดหาเงิน</t>
  </si>
  <si>
    <t>(กำไร) ขาดทุนจากการจำหน่ายที่ดิน อาคารและอุปกรณ์</t>
  </si>
  <si>
    <t>(กำไร) 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</si>
</sst>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36">
    <xf numFmtId="0" fontId="0" fillId="0" borderId="0" xfId="0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43" fontId="0" fillId="0" borderId="0" xfId="1" applyFont="1" applyFill="1"/>
    <xf numFmtId="43" fontId="7" fillId="0" borderId="0" xfId="1" applyFont="1" applyFill="1" applyAlignment="1">
      <alignment horizontal="center"/>
    </xf>
    <xf numFmtId="43" fontId="0" fillId="0" borderId="0" xfId="2" applyFont="1" applyFill="1"/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166" fontId="3" fillId="0" borderId="5" xfId="2" applyNumberFormat="1" applyFont="1" applyFill="1" applyBorder="1" applyAlignment="1">
      <alignment horizontal="right"/>
    </xf>
    <xf numFmtId="166" fontId="0" fillId="0" borderId="3" xfId="10" applyNumberFormat="1" applyFont="1" applyFill="1" applyBorder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vertical="center"/>
    </xf>
    <xf numFmtId="166" fontId="3" fillId="0" borderId="5" xfId="10" applyNumberFormat="1" applyFont="1" applyFill="1" applyBorder="1" applyAlignment="1">
      <alignment horizontal="right" vertical="center"/>
    </xf>
    <xf numFmtId="43" fontId="0" fillId="0" borderId="0" xfId="10" applyFont="1" applyFill="1" applyAlignment="1">
      <alignment vertical="center"/>
    </xf>
    <xf numFmtId="166" fontId="0" fillId="0" borderId="0" xfId="2" applyNumberFormat="1" applyFont="1" applyFill="1"/>
    <xf numFmtId="166" fontId="0" fillId="0" borderId="4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6" fontId="0" fillId="0" borderId="0" xfId="0" applyNumberFormat="1"/>
    <xf numFmtId="43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166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7" fillId="0" borderId="0" xfId="0" applyNumberFormat="1" applyFont="1" applyAlignment="1">
      <alignment horizontal="centerContinuous" wrapText="1"/>
    </xf>
    <xf numFmtId="49" fontId="8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166" fontId="3" fillId="0" borderId="1" xfId="0" applyNumberFormat="1" applyFont="1" applyBorder="1"/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166" fontId="7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center"/>
    </xf>
    <xf numFmtId="166" fontId="3" fillId="0" borderId="0" xfId="0" applyNumberFormat="1" applyFont="1"/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166" fontId="3" fillId="0" borderId="3" xfId="0" applyNumberFormat="1" applyFont="1" applyBorder="1"/>
    <xf numFmtId="49" fontId="3" fillId="0" borderId="0" xfId="0" applyNumberFormat="1" applyFont="1" applyAlignment="1">
      <alignment horizontal="left"/>
    </xf>
    <xf numFmtId="166" fontId="3" fillId="0" borderId="2" xfId="0" applyNumberFormat="1" applyFont="1" applyBorder="1"/>
    <xf numFmtId="43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0" fillId="0" borderId="0" xfId="0" applyFont="1" applyAlignment="1">
      <alignment horizontal="center"/>
    </xf>
    <xf numFmtId="166" fontId="0" fillId="0" borderId="5" xfId="0" applyNumberFormat="1" applyBorder="1"/>
    <xf numFmtId="39" fontId="3" fillId="0" borderId="0" xfId="19" applyNumberFormat="1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165" fontId="7" fillId="0" borderId="0" xfId="0" applyNumberFormat="1" applyFont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166" fontId="16" fillId="0" borderId="0" xfId="0" applyNumberFormat="1" applyFont="1"/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centerContinuous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6" fontId="4" fillId="0" borderId="0" xfId="10" applyNumberFormat="1" applyFont="1" applyFill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0" fontId="7" fillId="0" borderId="0" xfId="6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166" fontId="0" fillId="0" borderId="4" xfId="2" applyNumberFormat="1" applyFont="1" applyFill="1" applyBorder="1"/>
    <xf numFmtId="166" fontId="4" fillId="0" borderId="0" xfId="6" applyNumberFormat="1" applyAlignment="1">
      <alignment horizontal="center" vertical="center"/>
    </xf>
    <xf numFmtId="49" fontId="4" fillId="0" borderId="0" xfId="6" applyNumberFormat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7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5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4" xr:uid="{00000000-0005-0000-0000-000005000000}"/>
    <cellStyle name="Comma 3" xfId="15" xr:uid="{00000000-0005-0000-0000-000006000000}"/>
    <cellStyle name="Comma 4" xfId="16" xr:uid="{00000000-0005-0000-0000-000007000000}"/>
    <cellStyle name="Comma 4 2" xfId="17" xr:uid="{00000000-0005-0000-0000-000008000000}"/>
    <cellStyle name="Comma 5" xfId="20" xr:uid="{00000000-0005-0000-0000-000009000000}"/>
    <cellStyle name="Normal" xfId="0" builtinId="0"/>
    <cellStyle name="Normal 10" xfId="18" xr:uid="{00000000-0005-0000-0000-00000B000000}"/>
    <cellStyle name="Normal 2" xfId="4" xr:uid="{00000000-0005-0000-0000-00000C000000}"/>
    <cellStyle name="Normal 2 2" xfId="19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3" xr:uid="{00000000-0005-0000-0000-000011000000}"/>
    <cellStyle name="Normal 43" xfId="6" xr:uid="{00000000-0005-0000-0000-000012000000}"/>
    <cellStyle name="เครื่องหมายจุลภาค 2" xfId="7" xr:uid="{00000000-0005-0000-0000-000014000000}"/>
    <cellStyle name="จุลภาค 2" xfId="21" xr:uid="{00000000-0005-0000-0000-000015000000}"/>
    <cellStyle name="จุลภาค 2 2" xfId="22" xr:uid="{00000000-0005-0000-0000-000016000000}"/>
    <cellStyle name="จุลภาค 3" xfId="23" xr:uid="{00000000-0005-0000-0000-000017000000}"/>
    <cellStyle name="จุลภาค 4" xfId="24" xr:uid="{00000000-0005-0000-0000-000018000000}"/>
    <cellStyle name="ปกติ 2" xfId="8" xr:uid="{00000000-0005-0000-0000-000019000000}"/>
  </cellStyles>
  <dxfs count="0"/>
  <tableStyles count="0" defaultTableStyle="TableStyleMedium9" defaultPivotStyle="PivotStyleLight16"/>
  <colors>
    <mruColors>
      <color rgb="FFFFCCFF"/>
      <color rgb="FFF9ABA5"/>
      <color rgb="FFFBF471"/>
      <color rgb="FFE4FA94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assumption"/>
      <sheetName val="Main"/>
      <sheetName val="SUM"/>
      <sheetName val="BMCT2003"/>
      <sheetName val="ฝ่ายบัญชีและการเงิน"/>
      <sheetName val="STart"/>
      <sheetName val="Summary"/>
      <sheetName val="Puerto Rico"/>
      <sheetName val="graph"/>
      <sheetName val="NOTE 29"/>
      <sheetName val="Library Procedures"/>
      <sheetName val="Control_List1"/>
      <sheetName val="J2"/>
      <sheetName val="J1"/>
      <sheetName val="Data2007"/>
      <sheetName val="基本量販店動向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CFF"/>
  </sheetPr>
  <dimension ref="A1:N112"/>
  <sheetViews>
    <sheetView tabSelected="1" view="pageBreakPreview" topLeftCell="A89" zoomScaleNormal="100" zoomScaleSheetLayoutView="100" workbookViewId="0">
      <selection activeCell="D82" sqref="D82"/>
    </sheetView>
  </sheetViews>
  <sheetFormatPr defaultColWidth="9.140625" defaultRowHeight="22.5" customHeight="1"/>
  <cols>
    <col min="1" max="1" width="55.7109375" customWidth="1"/>
    <col min="2" max="2" width="8.85546875" style="49" customWidth="1"/>
    <col min="3" max="3" width="0.85546875" style="49" customWidth="1"/>
    <col min="4" max="4" width="16.28515625" style="50" customWidth="1"/>
    <col min="5" max="5" width="1.28515625" customWidth="1"/>
    <col min="6" max="6" width="16" style="51" customWidth="1"/>
    <col min="7" max="7" width="1.28515625" customWidth="1"/>
    <col min="8" max="8" width="15.85546875" style="50" customWidth="1"/>
    <col min="9" max="9" width="1.28515625" customWidth="1"/>
    <col min="10" max="10" width="15.140625" style="51" customWidth="1"/>
    <col min="11" max="11" width="1.28515625" customWidth="1"/>
    <col min="13" max="14" width="21.5703125" customWidth="1"/>
  </cols>
  <sheetData>
    <row r="1" spans="1:14" ht="22.5" customHeight="1">
      <c r="A1" s="48" t="s">
        <v>101</v>
      </c>
    </row>
    <row r="2" spans="1:14" ht="22.5" customHeight="1">
      <c r="A2" s="52" t="s">
        <v>140</v>
      </c>
    </row>
    <row r="3" spans="1:14" ht="22.5" customHeight="1">
      <c r="A3" s="53" t="s">
        <v>163</v>
      </c>
    </row>
    <row r="4" spans="1:14" ht="22.5" customHeight="1">
      <c r="A4" s="53"/>
      <c r="D4" s="54" t="s">
        <v>171</v>
      </c>
      <c r="E4" s="55"/>
      <c r="F4" s="56"/>
      <c r="H4" s="54" t="s">
        <v>172</v>
      </c>
      <c r="I4" s="55"/>
      <c r="J4" s="56"/>
      <c r="K4" s="55"/>
    </row>
    <row r="5" spans="1:14" ht="21" customHeight="1">
      <c r="A5" s="53"/>
      <c r="D5" s="54" t="s">
        <v>164</v>
      </c>
      <c r="E5" s="55"/>
      <c r="F5" s="56" t="s">
        <v>0</v>
      </c>
      <c r="G5" s="55"/>
      <c r="H5" s="54" t="s">
        <v>164</v>
      </c>
      <c r="I5" s="55"/>
      <c r="J5" s="56" t="s">
        <v>0</v>
      </c>
      <c r="K5" s="55"/>
    </row>
    <row r="6" spans="1:14" ht="22.5" customHeight="1">
      <c r="D6" s="57">
        <v>2567</v>
      </c>
      <c r="E6" s="58"/>
      <c r="F6" s="57">
        <v>2566</v>
      </c>
      <c r="G6" s="58"/>
      <c r="H6" s="57">
        <v>2567</v>
      </c>
      <c r="I6" s="58"/>
      <c r="J6" s="57">
        <v>2566</v>
      </c>
      <c r="K6" s="58"/>
    </row>
    <row r="7" spans="1:14" ht="22.5" customHeight="1">
      <c r="D7" s="59" t="s">
        <v>127</v>
      </c>
      <c r="E7" s="58"/>
      <c r="F7" s="57" t="s">
        <v>128</v>
      </c>
      <c r="G7" s="58"/>
      <c r="H7" s="59" t="s">
        <v>127</v>
      </c>
      <c r="I7" s="58"/>
      <c r="J7" s="57" t="s">
        <v>128</v>
      </c>
      <c r="K7" s="58"/>
    </row>
    <row r="8" spans="1:14" ht="22.5" customHeight="1">
      <c r="B8" s="49" t="s">
        <v>2</v>
      </c>
      <c r="D8" s="59" t="s">
        <v>129</v>
      </c>
      <c r="E8" s="58"/>
      <c r="F8" s="57"/>
      <c r="G8" s="58"/>
      <c r="H8" s="59" t="s">
        <v>129</v>
      </c>
      <c r="I8" s="58"/>
      <c r="J8" s="57"/>
      <c r="K8" s="58"/>
    </row>
    <row r="9" spans="1:14" ht="22.5" customHeight="1">
      <c r="A9" s="52" t="s">
        <v>1</v>
      </c>
      <c r="D9" s="60" t="s">
        <v>78</v>
      </c>
      <c r="E9" s="60"/>
      <c r="F9" s="60"/>
      <c r="G9" s="60"/>
      <c r="H9" s="60"/>
      <c r="I9" s="60"/>
      <c r="J9" s="60"/>
      <c r="K9" s="60"/>
    </row>
    <row r="10" spans="1:14" ht="22.5" customHeight="1">
      <c r="A10" s="61" t="s">
        <v>3</v>
      </c>
      <c r="E10" s="50"/>
      <c r="F10" s="4"/>
      <c r="G10" s="50"/>
      <c r="I10" s="50"/>
      <c r="J10" s="4"/>
      <c r="K10" s="50"/>
    </row>
    <row r="11" spans="1:14" ht="22.5" customHeight="1">
      <c r="A11" s="62" t="s">
        <v>4</v>
      </c>
      <c r="D11" s="50">
        <v>105032977</v>
      </c>
      <c r="E11" s="50"/>
      <c r="F11" s="50">
        <v>48029212</v>
      </c>
      <c r="G11" s="50"/>
      <c r="H11" s="50">
        <v>89269543</v>
      </c>
      <c r="I11" s="50"/>
      <c r="J11" s="50">
        <v>42985136</v>
      </c>
      <c r="K11" s="50"/>
      <c r="M11" s="51"/>
      <c r="N11" s="51"/>
    </row>
    <row r="12" spans="1:14" ht="22.5" customHeight="1">
      <c r="A12" s="62" t="s">
        <v>5</v>
      </c>
      <c r="B12" s="49" t="s">
        <v>122</v>
      </c>
      <c r="D12" s="50">
        <v>500513749</v>
      </c>
      <c r="E12" s="50"/>
      <c r="F12" s="50">
        <v>371867892</v>
      </c>
      <c r="G12" s="50"/>
      <c r="H12" s="50">
        <v>432809078</v>
      </c>
      <c r="I12" s="50"/>
      <c r="J12" s="50">
        <v>402652612</v>
      </c>
      <c r="K12" s="50"/>
      <c r="M12" s="51"/>
      <c r="N12" s="51"/>
    </row>
    <row r="13" spans="1:14" ht="22.5" customHeight="1">
      <c r="A13" s="62" t="s">
        <v>97</v>
      </c>
      <c r="B13" s="49" t="s">
        <v>76</v>
      </c>
      <c r="D13" s="50">
        <v>10257097</v>
      </c>
      <c r="E13" s="50"/>
      <c r="F13" s="50">
        <v>31775902</v>
      </c>
      <c r="G13" s="50"/>
      <c r="H13" s="50">
        <v>22783865</v>
      </c>
      <c r="I13" s="50"/>
      <c r="J13" s="50">
        <v>63096770</v>
      </c>
      <c r="K13" s="50"/>
      <c r="M13" s="51"/>
      <c r="N13" s="51"/>
    </row>
    <row r="14" spans="1:14" ht="22.5" customHeight="1">
      <c r="A14" s="62" t="s">
        <v>90</v>
      </c>
      <c r="B14" s="49">
        <v>7</v>
      </c>
      <c r="D14" s="50">
        <v>22442855</v>
      </c>
      <c r="E14" s="50"/>
      <c r="F14" s="50">
        <v>73607495</v>
      </c>
      <c r="G14" s="50"/>
      <c r="H14" s="50">
        <v>13426678</v>
      </c>
      <c r="I14" s="50"/>
      <c r="J14" s="50">
        <v>42425878</v>
      </c>
      <c r="K14" s="50"/>
      <c r="M14" s="51"/>
      <c r="N14" s="51"/>
    </row>
    <row r="15" spans="1:14" ht="22.5" customHeight="1">
      <c r="A15" s="63" t="s">
        <v>155</v>
      </c>
      <c r="B15" s="49">
        <v>4</v>
      </c>
      <c r="D15" s="50">
        <v>0</v>
      </c>
      <c r="E15" s="50"/>
      <c r="F15" s="50">
        <v>0</v>
      </c>
      <c r="G15" s="50"/>
      <c r="H15" s="50">
        <v>54000000</v>
      </c>
      <c r="I15" s="50"/>
      <c r="J15" s="50">
        <v>0</v>
      </c>
      <c r="K15" s="50"/>
      <c r="M15" s="51"/>
      <c r="N15" s="51"/>
    </row>
    <row r="16" spans="1:14" ht="22.5" customHeight="1">
      <c r="A16" s="62" t="s">
        <v>6</v>
      </c>
      <c r="B16" s="49">
        <v>8</v>
      </c>
      <c r="D16" s="50">
        <v>500977201</v>
      </c>
      <c r="E16" s="50"/>
      <c r="F16" s="50">
        <v>415082495</v>
      </c>
      <c r="G16" s="50"/>
      <c r="H16" s="50">
        <v>328605519</v>
      </c>
      <c r="I16" s="50"/>
      <c r="J16" s="50">
        <v>365537813</v>
      </c>
      <c r="K16" s="50"/>
      <c r="M16" s="51"/>
      <c r="N16" s="51"/>
    </row>
    <row r="17" spans="1:14" ht="22.5" customHeight="1">
      <c r="A17" s="62" t="s">
        <v>7</v>
      </c>
      <c r="D17" s="50">
        <v>54332371</v>
      </c>
      <c r="E17" s="50"/>
      <c r="F17" s="50">
        <v>48440109</v>
      </c>
      <c r="G17" s="50"/>
      <c r="H17" s="64">
        <v>16564551</v>
      </c>
      <c r="I17" s="50"/>
      <c r="J17" s="64">
        <v>21678328</v>
      </c>
      <c r="K17" s="50"/>
      <c r="M17" s="51"/>
      <c r="N17" s="51"/>
    </row>
    <row r="18" spans="1:14" ht="22.5" customHeight="1">
      <c r="A18" s="53" t="s">
        <v>8</v>
      </c>
      <c r="D18" s="65">
        <f>SUM(D11:D17)</f>
        <v>1193556250</v>
      </c>
      <c r="E18" s="50"/>
      <c r="F18" s="65">
        <f>SUM(F11:F17)</f>
        <v>988803105</v>
      </c>
      <c r="G18" s="50"/>
      <c r="H18" s="65">
        <f>SUM(H11:H17)</f>
        <v>957459234</v>
      </c>
      <c r="I18" s="50"/>
      <c r="J18" s="65">
        <f>SUM(J11:J17)</f>
        <v>938376537</v>
      </c>
      <c r="K18" s="50"/>
      <c r="M18" s="51"/>
      <c r="N18" s="51"/>
    </row>
    <row r="19" spans="1:14" ht="22.5" customHeight="1">
      <c r="A19" s="53"/>
      <c r="E19" s="50"/>
      <c r="F19" s="4"/>
      <c r="G19" s="50"/>
      <c r="I19" s="50"/>
      <c r="J19" s="4"/>
      <c r="K19" s="50"/>
      <c r="M19" s="51"/>
      <c r="N19" s="51"/>
    </row>
    <row r="20" spans="1:14" ht="22.5" customHeight="1">
      <c r="A20" s="61" t="s">
        <v>9</v>
      </c>
      <c r="E20" s="50"/>
      <c r="F20" s="4"/>
      <c r="G20" s="50"/>
      <c r="I20" s="50"/>
      <c r="J20" s="4"/>
      <c r="K20" s="50"/>
      <c r="M20" s="51"/>
      <c r="N20" s="51"/>
    </row>
    <row r="21" spans="1:14" ht="22.5" customHeight="1">
      <c r="A21" s="62" t="s">
        <v>170</v>
      </c>
      <c r="D21" s="50">
        <v>134791</v>
      </c>
      <c r="E21" s="50"/>
      <c r="F21" s="50">
        <v>0</v>
      </c>
      <c r="G21" s="50"/>
      <c r="H21" s="50">
        <v>0</v>
      </c>
      <c r="I21" s="50"/>
      <c r="J21" s="50">
        <v>0</v>
      </c>
      <c r="K21" s="50"/>
      <c r="M21" s="51"/>
      <c r="N21" s="51"/>
    </row>
    <row r="22" spans="1:14" ht="22.5" customHeight="1">
      <c r="A22" s="62" t="s">
        <v>102</v>
      </c>
      <c r="B22" s="49">
        <v>9</v>
      </c>
      <c r="D22" s="50">
        <v>0</v>
      </c>
      <c r="E22" s="50"/>
      <c r="F22" s="50">
        <v>0</v>
      </c>
      <c r="G22" s="50"/>
      <c r="H22" s="50">
        <v>467997000</v>
      </c>
      <c r="I22" s="50"/>
      <c r="J22" s="50">
        <v>158997000</v>
      </c>
      <c r="K22" s="50"/>
      <c r="M22" s="51"/>
      <c r="N22" s="51"/>
    </row>
    <row r="23" spans="1:14" ht="22.5" customHeight="1">
      <c r="A23" s="62" t="s">
        <v>169</v>
      </c>
      <c r="D23" s="50">
        <v>360000</v>
      </c>
      <c r="E23" s="50"/>
      <c r="F23" s="50">
        <v>0</v>
      </c>
      <c r="G23" s="50"/>
      <c r="H23" s="50">
        <v>0</v>
      </c>
      <c r="I23" s="50"/>
      <c r="J23" s="50">
        <v>0</v>
      </c>
      <c r="K23" s="50"/>
      <c r="M23" s="51"/>
      <c r="N23" s="51"/>
    </row>
    <row r="24" spans="1:14" ht="22.5" customHeight="1">
      <c r="A24" s="62" t="s">
        <v>86</v>
      </c>
      <c r="B24" s="49">
        <v>10</v>
      </c>
      <c r="D24" s="50">
        <v>67787090</v>
      </c>
      <c r="E24" s="50"/>
      <c r="F24" s="50">
        <v>67787090</v>
      </c>
      <c r="G24" s="50"/>
      <c r="H24" s="50">
        <v>67787090</v>
      </c>
      <c r="I24" s="50"/>
      <c r="J24" s="50">
        <v>67787090</v>
      </c>
      <c r="K24" s="50"/>
      <c r="M24" s="51"/>
      <c r="N24" s="51"/>
    </row>
    <row r="25" spans="1:14" ht="22.5" customHeight="1">
      <c r="A25" s="62" t="s">
        <v>10</v>
      </c>
      <c r="B25" s="49">
        <v>11</v>
      </c>
      <c r="D25" s="50">
        <v>1988153664</v>
      </c>
      <c r="E25" s="50"/>
      <c r="F25" s="50">
        <v>1834421367</v>
      </c>
      <c r="G25" s="50"/>
      <c r="H25" s="50">
        <v>1297792847</v>
      </c>
      <c r="I25" s="50"/>
      <c r="J25" s="50">
        <v>1318645036</v>
      </c>
      <c r="K25" s="50"/>
      <c r="M25" s="51"/>
      <c r="N25" s="51"/>
    </row>
    <row r="26" spans="1:14" ht="22.5" customHeight="1">
      <c r="A26" s="62" t="s">
        <v>91</v>
      </c>
      <c r="B26" s="49">
        <v>12</v>
      </c>
      <c r="D26" s="50">
        <v>35859219</v>
      </c>
      <c r="E26" s="50"/>
      <c r="F26" s="50">
        <v>63326602</v>
      </c>
      <c r="G26" s="50"/>
      <c r="H26" s="50">
        <v>34727254</v>
      </c>
      <c r="I26" s="50"/>
      <c r="J26" s="50">
        <v>63326602</v>
      </c>
      <c r="K26" s="50"/>
      <c r="M26" s="51"/>
      <c r="N26" s="51"/>
    </row>
    <row r="27" spans="1:14" ht="22.5" customHeight="1">
      <c r="A27" s="62" t="s">
        <v>165</v>
      </c>
      <c r="D27" s="50">
        <v>5512639</v>
      </c>
      <c r="E27" s="50"/>
      <c r="F27" s="50">
        <v>0</v>
      </c>
      <c r="G27" s="50"/>
      <c r="H27" s="50">
        <v>0</v>
      </c>
      <c r="I27" s="50"/>
      <c r="J27" s="50">
        <v>0</v>
      </c>
      <c r="K27" s="50"/>
      <c r="M27" s="51"/>
      <c r="N27" s="51"/>
    </row>
    <row r="28" spans="1:14" ht="22.5" customHeight="1">
      <c r="A28" s="62" t="s">
        <v>11</v>
      </c>
      <c r="D28" s="50">
        <v>8362835</v>
      </c>
      <c r="E28" s="50"/>
      <c r="F28" s="50">
        <v>5344249</v>
      </c>
      <c r="G28" s="50"/>
      <c r="H28" s="50">
        <v>4796202</v>
      </c>
      <c r="I28" s="50"/>
      <c r="J28" s="50">
        <v>5302378</v>
      </c>
      <c r="K28" s="50"/>
      <c r="M28" s="51"/>
      <c r="N28" s="51"/>
    </row>
    <row r="29" spans="1:14" ht="22.5" customHeight="1">
      <c r="A29" s="62" t="s">
        <v>14</v>
      </c>
      <c r="B29" s="49">
        <v>13</v>
      </c>
      <c r="D29" s="50">
        <v>28791665</v>
      </c>
      <c r="E29" s="50"/>
      <c r="F29" s="50">
        <v>25504607</v>
      </c>
      <c r="G29" s="50"/>
      <c r="H29" s="50">
        <v>28163780</v>
      </c>
      <c r="I29" s="50"/>
      <c r="J29" s="50">
        <v>25504607</v>
      </c>
      <c r="K29" s="50"/>
      <c r="M29" s="51"/>
      <c r="N29" s="51"/>
    </row>
    <row r="30" spans="1:14" ht="22.5" customHeight="1">
      <c r="A30" s="62" t="s">
        <v>12</v>
      </c>
      <c r="D30" s="50">
        <v>51676475</v>
      </c>
      <c r="E30" s="50"/>
      <c r="F30" s="50">
        <v>42977748</v>
      </c>
      <c r="G30" s="50"/>
      <c r="H30" s="50">
        <v>46348127</v>
      </c>
      <c r="I30" s="50"/>
      <c r="J30" s="50">
        <v>38471695</v>
      </c>
      <c r="K30" s="50"/>
      <c r="M30" s="51"/>
      <c r="N30" s="51"/>
    </row>
    <row r="31" spans="1:14" ht="22.5" customHeight="1">
      <c r="A31" s="53" t="s">
        <v>13</v>
      </c>
      <c r="D31" s="1">
        <f>SUM(D21:D30)</f>
        <v>2186638378</v>
      </c>
      <c r="E31" s="50"/>
      <c r="F31" s="1">
        <f>SUM(F21:F30)</f>
        <v>2039361663</v>
      </c>
      <c r="G31" s="50"/>
      <c r="H31" s="1">
        <f>SUM(H21:H30)</f>
        <v>1947612300</v>
      </c>
      <c r="I31" s="50"/>
      <c r="J31" s="1">
        <f>SUM(J21:J30)</f>
        <v>1678034408</v>
      </c>
      <c r="K31" s="50"/>
    </row>
    <row r="32" spans="1:14" ht="22.5" customHeight="1">
      <c r="A32" s="62"/>
      <c r="E32" s="50"/>
      <c r="F32" s="4"/>
      <c r="G32" s="50"/>
      <c r="I32" s="50"/>
      <c r="J32" s="4"/>
      <c r="K32" s="50"/>
    </row>
    <row r="33" spans="1:11" ht="22.5" customHeight="1" thickBot="1">
      <c r="A33" s="53" t="s">
        <v>15</v>
      </c>
      <c r="D33" s="2">
        <f>SUM(D18+D31)</f>
        <v>3380194628</v>
      </c>
      <c r="E33" s="50"/>
      <c r="F33" s="2">
        <f>SUM(F18+F31)</f>
        <v>3028164768</v>
      </c>
      <c r="G33" s="50"/>
      <c r="H33" s="2">
        <f>SUM(H18+H31)</f>
        <v>2905071534</v>
      </c>
      <c r="I33" s="50"/>
      <c r="J33" s="2">
        <f>SUM(J18+J31)</f>
        <v>2616410945</v>
      </c>
      <c r="K33" s="50"/>
    </row>
    <row r="34" spans="1:11" ht="12" customHeight="1" thickTop="1">
      <c r="A34" s="53"/>
      <c r="D34" s="3"/>
      <c r="E34" s="50"/>
      <c r="F34" s="3"/>
      <c r="G34" s="50"/>
      <c r="H34" s="3"/>
      <c r="I34" s="50"/>
      <c r="J34" s="3"/>
      <c r="K34" s="50"/>
    </row>
    <row r="35" spans="1:11" ht="22.5" customHeight="1">
      <c r="A35" s="53"/>
      <c r="D35" s="3"/>
      <c r="E35" s="50"/>
      <c r="F35" s="3"/>
      <c r="G35" s="50"/>
      <c r="H35" s="3"/>
      <c r="I35" s="50"/>
      <c r="J35" s="3"/>
      <c r="K35" s="50"/>
    </row>
    <row r="36" spans="1:11" ht="22.5" customHeight="1">
      <c r="A36" s="62" t="s">
        <v>177</v>
      </c>
      <c r="E36" s="50"/>
      <c r="F36" s="4"/>
      <c r="G36" s="50"/>
      <c r="I36" s="50"/>
      <c r="J36" s="4"/>
      <c r="K36" s="50"/>
    </row>
    <row r="37" spans="1:11" ht="22.5" customHeight="1">
      <c r="A37" s="53"/>
      <c r="D37" s="3"/>
      <c r="E37" s="50"/>
      <c r="F37" s="3"/>
      <c r="G37" s="50"/>
      <c r="H37" s="3"/>
      <c r="I37" s="50"/>
      <c r="J37" s="3"/>
      <c r="K37" s="50"/>
    </row>
    <row r="38" spans="1:11" ht="22.5" customHeight="1">
      <c r="A38" s="53"/>
      <c r="E38" s="50"/>
      <c r="F38" s="3"/>
      <c r="G38" s="50"/>
      <c r="I38" s="50"/>
      <c r="J38" s="3"/>
      <c r="K38" s="50"/>
    </row>
    <row r="39" spans="1:11" ht="22.5" customHeight="1">
      <c r="A39" s="48" t="s">
        <v>101</v>
      </c>
    </row>
    <row r="40" spans="1:11" ht="21" customHeight="1">
      <c r="A40" s="52" t="s">
        <v>140</v>
      </c>
    </row>
    <row r="41" spans="1:11" ht="22.5" customHeight="1">
      <c r="A41" s="53" t="s">
        <v>163</v>
      </c>
    </row>
    <row r="42" spans="1:11" ht="22.5" customHeight="1">
      <c r="A42" s="53"/>
      <c r="D42" s="54" t="s">
        <v>171</v>
      </c>
      <c r="E42" s="55"/>
      <c r="F42" s="56"/>
      <c r="H42" s="54" t="s">
        <v>172</v>
      </c>
      <c r="I42" s="55"/>
      <c r="J42" s="56"/>
      <c r="K42" s="55"/>
    </row>
    <row r="43" spans="1:11" ht="21" customHeight="1">
      <c r="A43" s="53"/>
      <c r="D43" s="54" t="s">
        <v>164</v>
      </c>
      <c r="E43" s="55"/>
      <c r="F43" s="56" t="s">
        <v>0</v>
      </c>
      <c r="G43" s="55"/>
      <c r="H43" s="54" t="s">
        <v>164</v>
      </c>
      <c r="I43" s="55"/>
      <c r="J43" s="56" t="s">
        <v>0</v>
      </c>
      <c r="K43" s="55"/>
    </row>
    <row r="44" spans="1:11" ht="22.5" customHeight="1">
      <c r="A44" s="66"/>
      <c r="B44" s="67"/>
      <c r="C44" s="67"/>
      <c r="D44" s="57">
        <v>2567</v>
      </c>
      <c r="E44" s="58"/>
      <c r="F44" s="57">
        <v>2566</v>
      </c>
      <c r="G44" s="58"/>
      <c r="H44" s="57">
        <v>2567</v>
      </c>
      <c r="I44" s="58"/>
      <c r="J44" s="57">
        <v>2566</v>
      </c>
      <c r="K44" s="58"/>
    </row>
    <row r="45" spans="1:11" ht="22.5" customHeight="1">
      <c r="D45" s="59" t="s">
        <v>127</v>
      </c>
      <c r="E45" s="58"/>
      <c r="F45" s="57" t="s">
        <v>128</v>
      </c>
      <c r="G45" s="58"/>
      <c r="H45" s="59" t="s">
        <v>127</v>
      </c>
      <c r="I45" s="58"/>
      <c r="J45" s="57" t="s">
        <v>128</v>
      </c>
      <c r="K45" s="58"/>
    </row>
    <row r="46" spans="1:11" ht="22.5" customHeight="1">
      <c r="B46" s="49" t="s">
        <v>2</v>
      </c>
      <c r="D46" s="59" t="s">
        <v>129</v>
      </c>
      <c r="E46" s="58"/>
      <c r="F46" s="57"/>
      <c r="G46" s="58"/>
      <c r="H46" s="59" t="s">
        <v>129</v>
      </c>
      <c r="I46" s="58"/>
      <c r="J46" s="57"/>
      <c r="K46" s="58"/>
    </row>
    <row r="47" spans="1:11" s="66" customFormat="1" ht="22.5" customHeight="1">
      <c r="A47" s="68" t="s">
        <v>16</v>
      </c>
      <c r="B47" s="49"/>
      <c r="C47" s="49"/>
      <c r="D47" s="69" t="s">
        <v>78</v>
      </c>
      <c r="E47" s="69"/>
      <c r="F47" s="69"/>
      <c r="G47" s="69"/>
      <c r="H47" s="69"/>
      <c r="I47" s="69"/>
      <c r="J47" s="69"/>
      <c r="K47" s="69"/>
    </row>
    <row r="48" spans="1:11" s="66" customFormat="1" ht="22.5" customHeight="1">
      <c r="A48" s="61" t="s">
        <v>17</v>
      </c>
      <c r="B48" s="49"/>
      <c r="C48" s="49"/>
      <c r="D48" s="50"/>
      <c r="E48" s="50"/>
      <c r="F48" s="4"/>
      <c r="G48" s="50"/>
      <c r="H48" s="50"/>
      <c r="I48" s="50"/>
      <c r="J48" s="4"/>
      <c r="K48" s="50"/>
    </row>
    <row r="49" spans="1:11" ht="21.75" customHeight="1">
      <c r="A49" s="63" t="s">
        <v>96</v>
      </c>
      <c r="B49" s="49">
        <v>14</v>
      </c>
      <c r="D49" s="4">
        <v>841026085</v>
      </c>
      <c r="E49" s="50"/>
      <c r="F49" s="4">
        <v>775591596</v>
      </c>
      <c r="G49" s="50"/>
      <c r="H49" s="4">
        <v>638046549</v>
      </c>
      <c r="I49" s="50"/>
      <c r="J49" s="4">
        <v>530344739</v>
      </c>
      <c r="K49" s="50"/>
    </row>
    <row r="50" spans="1:11" ht="22.5" customHeight="1">
      <c r="A50" s="62" t="s">
        <v>18</v>
      </c>
      <c r="B50" s="49" t="s">
        <v>123</v>
      </c>
      <c r="D50" s="50">
        <v>172332871</v>
      </c>
      <c r="E50" s="50"/>
      <c r="F50" s="50">
        <v>267427238</v>
      </c>
      <c r="G50" s="50"/>
      <c r="H50" s="50">
        <v>242810385</v>
      </c>
      <c r="I50" s="50"/>
      <c r="J50" s="50">
        <v>262465754</v>
      </c>
      <c r="K50" s="50"/>
    </row>
    <row r="51" spans="1:11" ht="22.5" customHeight="1">
      <c r="A51" s="62" t="s">
        <v>92</v>
      </c>
      <c r="B51" s="49" t="s">
        <v>124</v>
      </c>
      <c r="D51" s="50">
        <v>55808994</v>
      </c>
      <c r="E51" s="50"/>
      <c r="F51" s="50">
        <v>70823655</v>
      </c>
      <c r="G51" s="50"/>
      <c r="H51" s="50">
        <v>64032638</v>
      </c>
      <c r="I51" s="50"/>
      <c r="J51" s="50">
        <v>54042386</v>
      </c>
      <c r="K51" s="50"/>
    </row>
    <row r="52" spans="1:11" ht="22.5" customHeight="1">
      <c r="A52" s="63" t="s">
        <v>93</v>
      </c>
      <c r="B52" s="49">
        <v>14</v>
      </c>
      <c r="D52" s="50">
        <v>137647153</v>
      </c>
      <c r="E52" s="50"/>
      <c r="F52" s="50">
        <v>90002280</v>
      </c>
      <c r="G52" s="50"/>
      <c r="H52" s="50">
        <v>89322922</v>
      </c>
      <c r="I52" s="50"/>
      <c r="J52" s="50">
        <v>79927280</v>
      </c>
      <c r="K52" s="50"/>
    </row>
    <row r="53" spans="1:11" ht="22.5" customHeight="1">
      <c r="A53" s="63" t="s">
        <v>94</v>
      </c>
      <c r="B53" s="49">
        <v>14</v>
      </c>
      <c r="D53" s="50">
        <v>13450942</v>
      </c>
      <c r="E53" s="50"/>
      <c r="F53" s="50">
        <v>15774118</v>
      </c>
      <c r="G53" s="50"/>
      <c r="H53" s="50">
        <v>13204133</v>
      </c>
      <c r="I53" s="50"/>
      <c r="J53" s="50">
        <v>15774118</v>
      </c>
      <c r="K53" s="50"/>
    </row>
    <row r="54" spans="1:11" ht="22.5" customHeight="1">
      <c r="A54" s="63" t="s">
        <v>95</v>
      </c>
      <c r="D54" s="50">
        <v>9212907</v>
      </c>
      <c r="E54" s="50"/>
      <c r="F54" s="50">
        <v>18334082</v>
      </c>
      <c r="G54" s="50"/>
      <c r="H54" s="50">
        <v>9073026</v>
      </c>
      <c r="I54" s="50"/>
      <c r="J54" s="50">
        <v>17990038</v>
      </c>
      <c r="K54" s="50"/>
    </row>
    <row r="55" spans="1:11" ht="22.5" hidden="1" customHeight="1">
      <c r="A55" s="63" t="s">
        <v>20</v>
      </c>
      <c r="D55" s="50">
        <v>0</v>
      </c>
      <c r="E55" s="50"/>
      <c r="F55" s="50"/>
      <c r="G55" s="50"/>
      <c r="I55" s="50"/>
      <c r="J55" s="50"/>
      <c r="K55" s="50"/>
    </row>
    <row r="56" spans="1:11" ht="22.5" customHeight="1">
      <c r="A56" s="63" t="s">
        <v>21</v>
      </c>
      <c r="D56" s="50">
        <v>48844408</v>
      </c>
      <c r="E56" s="50"/>
      <c r="F56" s="50">
        <v>76521963</v>
      </c>
      <c r="G56" s="50"/>
      <c r="H56" s="50">
        <v>46923245</v>
      </c>
      <c r="I56" s="50"/>
      <c r="J56" s="50">
        <v>72033545</v>
      </c>
      <c r="K56" s="50"/>
    </row>
    <row r="57" spans="1:11" ht="22.5" customHeight="1">
      <c r="A57" s="63" t="s">
        <v>22</v>
      </c>
      <c r="D57" s="50">
        <v>8430745</v>
      </c>
      <c r="E57" s="50"/>
      <c r="F57" s="50">
        <v>10886199</v>
      </c>
      <c r="G57" s="50"/>
      <c r="H57" s="50">
        <v>8254651</v>
      </c>
      <c r="I57" s="50"/>
      <c r="J57" s="50">
        <v>10577942</v>
      </c>
      <c r="K57" s="50"/>
    </row>
    <row r="58" spans="1:11" ht="22.5" customHeight="1">
      <c r="A58" s="53" t="s">
        <v>23</v>
      </c>
      <c r="B58" s="70"/>
      <c r="D58" s="65">
        <f>SUM(D49:D57)</f>
        <v>1286754105</v>
      </c>
      <c r="E58" s="71"/>
      <c r="F58" s="65">
        <f>SUM(F49:F57)</f>
        <v>1325361131</v>
      </c>
      <c r="G58" s="71"/>
      <c r="H58" s="65">
        <f>SUM(H49:H57)</f>
        <v>1111667549</v>
      </c>
      <c r="I58" s="71"/>
      <c r="J58" s="65">
        <f>SUM(J49:J57)</f>
        <v>1043155802</v>
      </c>
      <c r="K58" s="71"/>
    </row>
    <row r="59" spans="1:11" ht="22.5" customHeight="1">
      <c r="A59" s="53"/>
      <c r="E59" s="50"/>
      <c r="F59" s="3"/>
      <c r="G59" s="50"/>
      <c r="I59" s="50"/>
      <c r="J59" s="3"/>
      <c r="K59" s="50"/>
    </row>
    <row r="60" spans="1:11" ht="22.5" customHeight="1">
      <c r="A60" s="72" t="s">
        <v>24</v>
      </c>
      <c r="E60" s="50"/>
      <c r="F60" s="3"/>
      <c r="G60" s="50"/>
      <c r="I60" s="50"/>
      <c r="J60" s="3"/>
      <c r="K60" s="50"/>
    </row>
    <row r="61" spans="1:11" ht="22.5" customHeight="1">
      <c r="A61" s="63" t="s">
        <v>19</v>
      </c>
      <c r="B61" s="49">
        <v>14</v>
      </c>
      <c r="D61" s="50">
        <v>503185171</v>
      </c>
      <c r="E61" s="50"/>
      <c r="F61" s="50">
        <v>227892755</v>
      </c>
      <c r="G61" s="50"/>
      <c r="H61" s="50">
        <v>212557357</v>
      </c>
      <c r="I61" s="50"/>
      <c r="J61" s="50">
        <v>107967755</v>
      </c>
      <c r="K61" s="50"/>
    </row>
    <row r="62" spans="1:11" ht="22.5" customHeight="1">
      <c r="A62" s="63" t="s">
        <v>98</v>
      </c>
      <c r="B62" s="49">
        <v>14</v>
      </c>
      <c r="D62" s="50">
        <v>11754287</v>
      </c>
      <c r="E62" s="50"/>
      <c r="F62" s="50">
        <v>20746899</v>
      </c>
      <c r="G62" s="50"/>
      <c r="H62" s="50">
        <v>10867804</v>
      </c>
      <c r="I62" s="50"/>
      <c r="J62" s="50">
        <v>20746899</v>
      </c>
      <c r="K62" s="50"/>
    </row>
    <row r="63" spans="1:11" ht="22.5" customHeight="1">
      <c r="A63" s="63" t="s">
        <v>178</v>
      </c>
      <c r="D63" s="50">
        <v>21565394</v>
      </c>
      <c r="E63" s="50"/>
      <c r="F63" s="50">
        <v>0</v>
      </c>
      <c r="G63" s="50"/>
      <c r="H63" s="50">
        <v>0</v>
      </c>
      <c r="I63" s="50"/>
      <c r="J63" s="50">
        <v>0</v>
      </c>
      <c r="K63" s="50"/>
    </row>
    <row r="64" spans="1:11" ht="22.5" customHeight="1">
      <c r="A64" s="62" t="s">
        <v>83</v>
      </c>
      <c r="B64" s="49">
        <v>17</v>
      </c>
      <c r="D64" s="50">
        <v>60920928</v>
      </c>
      <c r="E64" s="50"/>
      <c r="F64" s="50">
        <v>54093123</v>
      </c>
      <c r="G64" s="50"/>
      <c r="H64" s="50">
        <v>58273248</v>
      </c>
      <c r="I64" s="50"/>
      <c r="J64" s="50">
        <v>54093123</v>
      </c>
      <c r="K64" s="50"/>
    </row>
    <row r="65" spans="1:11" ht="22.5" customHeight="1">
      <c r="A65" s="62" t="s">
        <v>25</v>
      </c>
      <c r="D65" s="50">
        <v>6075484</v>
      </c>
      <c r="E65" s="50"/>
      <c r="F65" s="50">
        <v>9338147</v>
      </c>
      <c r="G65" s="50"/>
      <c r="H65" s="50">
        <v>5285879</v>
      </c>
      <c r="I65" s="50"/>
      <c r="J65" s="50">
        <v>6127856</v>
      </c>
      <c r="K65" s="50"/>
    </row>
    <row r="66" spans="1:11" ht="22.5" customHeight="1">
      <c r="A66" s="73" t="s">
        <v>26</v>
      </c>
      <c r="D66" s="1">
        <f>SUM(D61:D65)</f>
        <v>603501264</v>
      </c>
      <c r="E66" s="3"/>
      <c r="F66" s="1">
        <f>SUM(F61:F65)</f>
        <v>312070924</v>
      </c>
      <c r="G66" s="3"/>
      <c r="H66" s="1">
        <f>SUM(H61:H65)</f>
        <v>286984288</v>
      </c>
      <c r="I66" s="3"/>
      <c r="J66" s="1">
        <f>SUM(J61:J65)</f>
        <v>188935633</v>
      </c>
      <c r="K66" s="3"/>
    </row>
    <row r="67" spans="1:11" ht="22.5" customHeight="1">
      <c r="A67" s="73"/>
      <c r="E67" s="50"/>
      <c r="F67" s="13"/>
      <c r="G67" s="50"/>
      <c r="I67" s="50"/>
      <c r="J67" s="13"/>
      <c r="K67" s="50"/>
    </row>
    <row r="68" spans="1:11" ht="22.5" customHeight="1">
      <c r="A68" s="74" t="s">
        <v>27</v>
      </c>
      <c r="D68" s="5">
        <f>D58+D66</f>
        <v>1890255369</v>
      </c>
      <c r="E68" s="50"/>
      <c r="F68" s="5">
        <f>F58+F66</f>
        <v>1637432055</v>
      </c>
      <c r="G68" s="50"/>
      <c r="H68" s="5">
        <f>H58+H66</f>
        <v>1398651837</v>
      </c>
      <c r="I68" s="50"/>
      <c r="J68" s="5">
        <f>J58+J66</f>
        <v>1232091435</v>
      </c>
      <c r="K68" s="50"/>
    </row>
    <row r="69" spans="1:11" ht="6" customHeight="1">
      <c r="A69" s="74"/>
      <c r="D69" s="3"/>
      <c r="E69" s="50"/>
      <c r="F69" s="3"/>
      <c r="G69" s="50"/>
      <c r="H69" s="3"/>
      <c r="I69" s="50"/>
      <c r="J69" s="3"/>
      <c r="K69" s="50"/>
    </row>
    <row r="70" spans="1:11" ht="22.5" customHeight="1">
      <c r="A70" s="74"/>
      <c r="B70" s="70"/>
      <c r="D70" s="3"/>
      <c r="E70" s="50"/>
      <c r="F70" s="3"/>
      <c r="G70" s="50"/>
      <c r="H70" s="3"/>
      <c r="I70" s="50"/>
      <c r="J70" s="3"/>
      <c r="K70" s="50"/>
    </row>
    <row r="71" spans="1:11" ht="22.5" customHeight="1">
      <c r="A71" s="62" t="s">
        <v>177</v>
      </c>
      <c r="E71" s="50"/>
      <c r="F71" s="4"/>
      <c r="G71" s="50"/>
      <c r="I71" s="50"/>
      <c r="J71" s="4"/>
      <c r="K71" s="50"/>
    </row>
    <row r="72" spans="1:11" ht="22.5" customHeight="1">
      <c r="A72" s="48" t="s">
        <v>101</v>
      </c>
    </row>
    <row r="73" spans="1:11" ht="23.25" customHeight="1">
      <c r="A73" s="52" t="s">
        <v>140</v>
      </c>
    </row>
    <row r="74" spans="1:11" ht="23.25" customHeight="1">
      <c r="A74" s="53" t="s">
        <v>163</v>
      </c>
    </row>
    <row r="75" spans="1:11" ht="22.5" customHeight="1">
      <c r="A75" s="53"/>
      <c r="D75" s="54" t="s">
        <v>171</v>
      </c>
      <c r="E75" s="55"/>
      <c r="F75" s="56"/>
      <c r="H75" s="54" t="s">
        <v>172</v>
      </c>
      <c r="I75" s="55"/>
      <c r="J75" s="56"/>
      <c r="K75" s="55"/>
    </row>
    <row r="76" spans="1:11" ht="21" customHeight="1">
      <c r="A76" s="53"/>
      <c r="D76" s="54" t="s">
        <v>164</v>
      </c>
      <c r="E76" s="55"/>
      <c r="F76" s="56" t="s">
        <v>0</v>
      </c>
      <c r="G76" s="55"/>
      <c r="H76" s="54" t="s">
        <v>164</v>
      </c>
      <c r="I76" s="55"/>
      <c r="J76" s="56" t="s">
        <v>0</v>
      </c>
      <c r="K76" s="55"/>
    </row>
    <row r="77" spans="1:11" ht="19.5" customHeight="1">
      <c r="D77" s="57">
        <v>2567</v>
      </c>
      <c r="E77" s="58"/>
      <c r="F77" s="57">
        <v>2566</v>
      </c>
      <c r="G77" s="58"/>
      <c r="H77" s="57">
        <v>2567</v>
      </c>
      <c r="I77" s="58"/>
      <c r="J77" s="57">
        <v>2566</v>
      </c>
      <c r="K77" s="58"/>
    </row>
    <row r="78" spans="1:11" ht="22.5" customHeight="1">
      <c r="D78" s="59" t="s">
        <v>127</v>
      </c>
      <c r="E78" s="58"/>
      <c r="F78" s="57" t="s">
        <v>128</v>
      </c>
      <c r="G78" s="58"/>
      <c r="H78" s="59" t="s">
        <v>127</v>
      </c>
      <c r="I78" s="58"/>
      <c r="J78" s="57" t="s">
        <v>128</v>
      </c>
      <c r="K78" s="58"/>
    </row>
    <row r="79" spans="1:11" ht="22.5" customHeight="1">
      <c r="D79" s="59" t="s">
        <v>129</v>
      </c>
      <c r="E79" s="58"/>
      <c r="F79" s="57"/>
      <c r="G79" s="58"/>
      <c r="H79" s="59" t="s">
        <v>129</v>
      </c>
      <c r="I79" s="58"/>
      <c r="J79" s="57"/>
      <c r="K79" s="58"/>
    </row>
    <row r="80" spans="1:11" ht="23.25">
      <c r="A80" s="52" t="s">
        <v>16</v>
      </c>
      <c r="D80" s="69" t="s">
        <v>78</v>
      </c>
      <c r="E80" s="69"/>
      <c r="F80" s="69"/>
      <c r="G80" s="69"/>
      <c r="H80" s="69"/>
      <c r="I80" s="69"/>
      <c r="J80" s="69"/>
      <c r="K80" s="69"/>
    </row>
    <row r="81" spans="1:11" ht="21.75">
      <c r="A81" s="61" t="s">
        <v>29</v>
      </c>
      <c r="E81" s="50"/>
      <c r="F81" s="4"/>
      <c r="G81" s="50"/>
      <c r="I81" s="50"/>
      <c r="J81" s="4"/>
      <c r="K81" s="50"/>
    </row>
    <row r="82" spans="1:11" ht="22.5" customHeight="1">
      <c r="A82" s="62" t="s">
        <v>30</v>
      </c>
      <c r="E82" s="50"/>
      <c r="F82" s="4"/>
      <c r="G82" s="50"/>
      <c r="I82" s="50"/>
      <c r="J82" s="4"/>
      <c r="K82" s="50"/>
    </row>
    <row r="83" spans="1:11" ht="23.25" customHeight="1" thickBot="1">
      <c r="A83" s="62" t="s">
        <v>87</v>
      </c>
      <c r="D83" s="6">
        <v>725000000</v>
      </c>
      <c r="E83" s="50"/>
      <c r="F83" s="6">
        <v>725000000</v>
      </c>
      <c r="G83" s="50"/>
      <c r="H83" s="6">
        <v>725000000</v>
      </c>
      <c r="I83" s="50"/>
      <c r="J83" s="6">
        <v>725000000</v>
      </c>
      <c r="K83" s="50"/>
    </row>
    <row r="84" spans="1:11" ht="23.25" customHeight="1" thickTop="1">
      <c r="A84" s="62" t="s">
        <v>88</v>
      </c>
      <c r="D84" s="7"/>
      <c r="E84" s="50"/>
      <c r="F84" s="7"/>
      <c r="G84" s="50"/>
      <c r="H84" s="7"/>
      <c r="I84" s="50"/>
      <c r="J84" s="7"/>
      <c r="K84" s="50"/>
    </row>
    <row r="85" spans="1:11" ht="23.25" customHeight="1">
      <c r="A85" s="62" t="s">
        <v>116</v>
      </c>
      <c r="D85" s="8">
        <f>EQ_Conso!D22</f>
        <v>725000000</v>
      </c>
      <c r="E85" s="50"/>
      <c r="F85" s="8">
        <f>EQ_Conso!D20</f>
        <v>725000000</v>
      </c>
      <c r="G85" s="50"/>
      <c r="H85" s="8">
        <f>EQ_Separate!D23</f>
        <v>725000000</v>
      </c>
      <c r="I85" s="50"/>
      <c r="J85" s="8">
        <f>EQ_Separate!D19</f>
        <v>725000000</v>
      </c>
      <c r="K85" s="50"/>
    </row>
    <row r="86" spans="1:11" ht="23.25" customHeight="1">
      <c r="A86" s="62" t="s">
        <v>103</v>
      </c>
      <c r="D86" s="8">
        <f>EQ_Conso!F22</f>
        <v>345715911</v>
      </c>
      <c r="E86" s="50"/>
      <c r="F86" s="8">
        <f>EQ_Conso!F20</f>
        <v>345715911</v>
      </c>
      <c r="G86" s="50"/>
      <c r="H86" s="8">
        <f>EQ_Separate!F23</f>
        <v>345715911</v>
      </c>
      <c r="I86" s="50"/>
      <c r="J86" s="8">
        <f>EQ_Separate!F19</f>
        <v>345715911</v>
      </c>
      <c r="K86" s="50"/>
    </row>
    <row r="87" spans="1:11" ht="23.25" customHeight="1">
      <c r="A87" s="62" t="s">
        <v>73</v>
      </c>
      <c r="D87" s="8">
        <f>EQ_Conso!H22</f>
        <v>3356964</v>
      </c>
      <c r="E87" s="50"/>
      <c r="F87" s="8">
        <f>EQ_Conso!H20</f>
        <v>3356964</v>
      </c>
      <c r="G87" s="50"/>
      <c r="H87" s="8">
        <f>EQ_Separate!H23</f>
        <v>3356964</v>
      </c>
      <c r="I87" s="50"/>
      <c r="J87" s="8">
        <f>EQ_Separate!H19</f>
        <v>3356964</v>
      </c>
      <c r="K87" s="50"/>
    </row>
    <row r="88" spans="1:11" ht="23.25" customHeight="1">
      <c r="A88" s="62" t="s">
        <v>31</v>
      </c>
      <c r="D88" s="9"/>
      <c r="E88" s="50"/>
      <c r="F88" s="9"/>
      <c r="G88" s="50"/>
      <c r="H88" s="9"/>
      <c r="I88" s="50"/>
      <c r="J88" s="9"/>
      <c r="K88" s="50"/>
    </row>
    <row r="89" spans="1:11" ht="23.25" customHeight="1">
      <c r="A89" s="75" t="s">
        <v>32</v>
      </c>
      <c r="D89" s="9"/>
      <c r="E89" s="50"/>
      <c r="F89" s="9"/>
      <c r="G89" s="50"/>
      <c r="H89" s="9"/>
      <c r="I89" s="50"/>
      <c r="J89" s="9"/>
      <c r="K89" s="50"/>
    </row>
    <row r="90" spans="1:11" ht="23.25" customHeight="1">
      <c r="A90" s="75" t="s">
        <v>156</v>
      </c>
      <c r="D90" s="10">
        <f>EQ_Conso!J22</f>
        <v>67975576</v>
      </c>
      <c r="E90" s="50"/>
      <c r="F90" s="10">
        <f>EQ_Conso!J20</f>
        <v>67975576</v>
      </c>
      <c r="G90" s="50"/>
      <c r="H90" s="10">
        <f>EQ_Separate!J23</f>
        <v>67975576</v>
      </c>
      <c r="I90" s="50"/>
      <c r="J90" s="10">
        <f>EQ_Separate!J19</f>
        <v>67975576</v>
      </c>
      <c r="K90" s="50"/>
    </row>
    <row r="91" spans="1:11" ht="23.25" customHeight="1">
      <c r="A91" s="75" t="s">
        <v>33</v>
      </c>
      <c r="D91" s="50">
        <f>+EQ_Conso!L22</f>
        <v>347463886</v>
      </c>
      <c r="E91" s="50"/>
      <c r="F91" s="50">
        <f>EQ_Conso!L20</f>
        <v>248257450</v>
      </c>
      <c r="G91" s="50"/>
      <c r="H91" s="50">
        <f>EQ_Separate!L23</f>
        <v>364371246</v>
      </c>
      <c r="I91" s="50"/>
      <c r="J91" s="50">
        <f>EQ_Separate!L19</f>
        <v>242271059</v>
      </c>
      <c r="K91" s="50"/>
    </row>
    <row r="92" spans="1:11" ht="23.25" customHeight="1">
      <c r="A92" s="74" t="s">
        <v>107</v>
      </c>
      <c r="D92" s="76">
        <f>SUM(D85:D91)</f>
        <v>1489512337</v>
      </c>
      <c r="E92" s="50"/>
      <c r="F92" s="76">
        <f>SUM(F85:F91)</f>
        <v>1390305901</v>
      </c>
      <c r="G92" s="50"/>
      <c r="H92" s="76">
        <f>SUM(H85:H91)</f>
        <v>1506419697</v>
      </c>
      <c r="I92" s="50"/>
      <c r="J92" s="76">
        <f>SUM(J85:J91)</f>
        <v>1384319510</v>
      </c>
      <c r="K92" s="50"/>
    </row>
    <row r="93" spans="1:11" ht="23.25" customHeight="1">
      <c r="A93" s="75" t="s">
        <v>108</v>
      </c>
      <c r="D93" s="50">
        <f>EQ_Conso!P22</f>
        <v>426922</v>
      </c>
      <c r="E93" s="50"/>
      <c r="F93" s="30">
        <f>EQ_Conso!P20</f>
        <v>426812</v>
      </c>
      <c r="G93" s="50"/>
      <c r="H93" s="50">
        <v>0</v>
      </c>
      <c r="I93" s="50"/>
      <c r="J93" s="30">
        <v>0</v>
      </c>
      <c r="K93" s="50"/>
    </row>
    <row r="94" spans="1:11" ht="23.25" customHeight="1">
      <c r="A94" s="77" t="s">
        <v>34</v>
      </c>
      <c r="D94" s="65">
        <f>SUM(D92:D93)</f>
        <v>1489939259</v>
      </c>
      <c r="E94" s="71"/>
      <c r="F94" s="65">
        <f>SUM(F92:F93)</f>
        <v>1390732713</v>
      </c>
      <c r="G94" s="71"/>
      <c r="H94" s="65">
        <f>SUM(H92:H93)</f>
        <v>1506419697</v>
      </c>
      <c r="I94" s="71"/>
      <c r="J94" s="65">
        <f>SUM(J92:J93)</f>
        <v>1384319510</v>
      </c>
      <c r="K94" s="71"/>
    </row>
    <row r="95" spans="1:11" ht="22.5" customHeight="1">
      <c r="A95" s="62"/>
      <c r="E95" s="50"/>
      <c r="F95" s="4"/>
      <c r="G95" s="50"/>
      <c r="I95" s="50"/>
      <c r="J95" s="4"/>
      <c r="K95" s="50"/>
    </row>
    <row r="96" spans="1:11" ht="23.25" customHeight="1" thickBot="1">
      <c r="A96" s="53" t="s">
        <v>35</v>
      </c>
      <c r="D96" s="78">
        <f>D94+D68</f>
        <v>3380194628</v>
      </c>
      <c r="E96" s="50"/>
      <c r="F96" s="78">
        <f>F94+F68</f>
        <v>3028164768</v>
      </c>
      <c r="G96" s="50"/>
      <c r="H96" s="78">
        <f>H94+H68</f>
        <v>2905071534</v>
      </c>
      <c r="I96" s="50"/>
      <c r="J96" s="78">
        <f>J94+J68</f>
        <v>2616410945</v>
      </c>
      <c r="K96" s="50"/>
    </row>
    <row r="97" spans="1:11" ht="22.5" customHeight="1" thickTop="1">
      <c r="A97" s="53"/>
      <c r="D97" s="71"/>
      <c r="E97" s="50"/>
      <c r="F97" s="71"/>
      <c r="G97" s="50"/>
      <c r="H97" s="71"/>
      <c r="I97" s="50"/>
      <c r="J97" s="71"/>
      <c r="K97" s="50"/>
    </row>
    <row r="98" spans="1:11" ht="22.5" customHeight="1">
      <c r="A98" s="53"/>
      <c r="D98" s="3"/>
      <c r="E98" s="50"/>
      <c r="F98" s="71"/>
      <c r="G98" s="50"/>
      <c r="H98" s="3"/>
      <c r="I98" s="50"/>
      <c r="J98" s="71"/>
      <c r="K98" s="50"/>
    </row>
    <row r="99" spans="1:11" ht="22.5" customHeight="1">
      <c r="A99" s="62" t="s">
        <v>177</v>
      </c>
      <c r="D99" s="71"/>
      <c r="E99" s="50"/>
      <c r="F99" s="71"/>
      <c r="G99" s="50"/>
      <c r="H99" s="71"/>
      <c r="I99" s="50"/>
      <c r="J99" s="71"/>
      <c r="K99" s="50"/>
    </row>
    <row r="100" spans="1:11" ht="22.5" customHeight="1">
      <c r="A100" s="53"/>
      <c r="D100" s="71"/>
      <c r="E100" s="50"/>
      <c r="F100" s="71"/>
      <c r="G100" s="50"/>
      <c r="H100" s="71"/>
      <c r="I100" s="50"/>
      <c r="J100" s="71"/>
      <c r="K100" s="50"/>
    </row>
    <row r="101" spans="1:11" ht="22.5" customHeight="1">
      <c r="A101" s="53"/>
      <c r="D101" s="71"/>
      <c r="E101" s="50"/>
      <c r="F101" s="71"/>
      <c r="G101" s="50"/>
      <c r="H101" s="71"/>
      <c r="I101" s="50"/>
      <c r="J101" s="71"/>
      <c r="K101" s="50"/>
    </row>
    <row r="102" spans="1:11" ht="22.5" customHeight="1">
      <c r="A102" s="53"/>
      <c r="D102" s="71"/>
      <c r="E102" s="50"/>
      <c r="F102" s="71"/>
      <c r="G102" s="50"/>
      <c r="H102" s="71"/>
      <c r="I102" s="50"/>
      <c r="J102" s="71"/>
      <c r="K102" s="50"/>
    </row>
    <row r="103" spans="1:11" ht="22.5" customHeight="1">
      <c r="A103" s="53"/>
      <c r="D103" s="71"/>
      <c r="E103" s="50"/>
      <c r="F103" s="71"/>
      <c r="G103" s="50"/>
      <c r="H103" s="71"/>
      <c r="I103" s="50"/>
      <c r="J103" s="71"/>
      <c r="K103" s="50"/>
    </row>
    <row r="104" spans="1:11" ht="22.5" customHeight="1">
      <c r="A104" s="53"/>
      <c r="D104" s="71"/>
      <c r="E104" s="50"/>
      <c r="F104" s="71"/>
      <c r="G104" s="50"/>
      <c r="H104" s="71"/>
      <c r="I104" s="50"/>
      <c r="J104" s="71"/>
      <c r="K104" s="50"/>
    </row>
    <row r="105" spans="1:11" ht="22.5" customHeight="1">
      <c r="A105" s="53"/>
      <c r="D105" s="71"/>
      <c r="E105" s="50"/>
      <c r="F105" s="71"/>
      <c r="G105" s="50"/>
      <c r="H105" s="71"/>
      <c r="I105" s="50"/>
      <c r="J105" s="71"/>
      <c r="K105" s="50"/>
    </row>
    <row r="106" spans="1:11" ht="22.5" customHeight="1">
      <c r="A106" s="53"/>
      <c r="D106" s="71"/>
      <c r="E106" s="50"/>
      <c r="F106" s="71"/>
      <c r="G106" s="50"/>
      <c r="H106" s="71"/>
      <c r="I106" s="50"/>
      <c r="J106" s="71"/>
      <c r="K106" s="50"/>
    </row>
    <row r="107" spans="1:11" ht="22.5" customHeight="1">
      <c r="A107" s="53"/>
      <c r="D107" s="71"/>
      <c r="E107" s="50"/>
      <c r="F107" s="71"/>
      <c r="G107" s="50"/>
      <c r="H107" s="71"/>
      <c r="I107" s="50"/>
      <c r="J107" s="71"/>
      <c r="K107" s="50"/>
    </row>
    <row r="108" spans="1:11" ht="22.5" customHeight="1">
      <c r="A108" s="53"/>
      <c r="E108" s="50"/>
      <c r="F108" s="71"/>
      <c r="G108" s="50"/>
      <c r="I108" s="50"/>
      <c r="J108" s="71"/>
      <c r="K108" s="50"/>
    </row>
    <row r="109" spans="1:11" ht="22.5" customHeight="1">
      <c r="D109" s="9">
        <f>D33-D96</f>
        <v>0</v>
      </c>
      <c r="E109" s="9"/>
      <c r="F109" s="15">
        <f>F33-F96</f>
        <v>0</v>
      </c>
      <c r="G109" s="9"/>
      <c r="H109" s="9">
        <f>H33-H96</f>
        <v>0</v>
      </c>
      <c r="I109" s="9"/>
      <c r="J109" s="15">
        <f>J33-J96</f>
        <v>0</v>
      </c>
      <c r="K109" s="9"/>
    </row>
    <row r="110" spans="1:11" ht="21.75" customHeight="1">
      <c r="D110" s="9">
        <f>D96-D33</f>
        <v>0</v>
      </c>
      <c r="E110" s="70"/>
      <c r="F110" s="79">
        <f>F96-F33</f>
        <v>0</v>
      </c>
      <c r="G110" s="70"/>
      <c r="H110" s="70">
        <f>H96-H33</f>
        <v>0</v>
      </c>
      <c r="I110" s="70"/>
      <c r="J110" s="79">
        <f>J96-J33</f>
        <v>0</v>
      </c>
      <c r="K110" s="70"/>
    </row>
    <row r="111" spans="1:11" ht="21" customHeight="1"/>
    <row r="112" spans="1:11" ht="22.5" customHeight="1">
      <c r="H112" s="50">
        <f>+H109/2</f>
        <v>0</v>
      </c>
    </row>
  </sheetData>
  <phoneticPr fontId="6" type="noConversion"/>
  <pageMargins left="0.6" right="0.39370078740157499" top="0.6" bottom="0.39370078740157499" header="0.511811023622047" footer="0.511811023622047"/>
  <pageSetup paperSize="9" scale="80" firstPageNumber="3" fitToHeight="0" orientation="portrait" useFirstPageNumber="1" r:id="rId1"/>
  <headerFooter>
    <oddFooter xml:space="preserve">&amp;L  
&amp;C&amp;17&amp;P&amp;R&amp;"Angsana New,Italic"
</oddFooter>
  </headerFooter>
  <rowBreaks count="2" manualBreakCount="2">
    <brk id="38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J46"/>
  <sheetViews>
    <sheetView showGridLines="0" view="pageBreakPreview" topLeftCell="A14" zoomScale="90" zoomScaleNormal="85" zoomScaleSheetLayoutView="90" zoomScalePageLayoutView="40" workbookViewId="0">
      <selection activeCell="D23" sqref="D23"/>
    </sheetView>
  </sheetViews>
  <sheetFormatPr defaultColWidth="9.140625" defaultRowHeight="21.75"/>
  <cols>
    <col min="1" max="1" width="32.140625" customWidth="1"/>
    <col min="2" max="2" width="10.85546875" customWidth="1"/>
    <col min="3" max="3" width="0.7109375" customWidth="1"/>
    <col min="4" max="4" width="18.28515625" customWidth="1"/>
    <col min="5" max="5" width="1.42578125" customWidth="1"/>
    <col min="6" max="6" width="18.28515625" customWidth="1"/>
    <col min="7" max="7" width="2.140625" customWidth="1"/>
    <col min="8" max="8" width="18.28515625" customWidth="1"/>
    <col min="9" max="9" width="1.42578125" customWidth="1"/>
    <col min="10" max="10" width="18.28515625" customWidth="1"/>
  </cols>
  <sheetData>
    <row r="1" spans="1:10" ht="23.25">
      <c r="A1" s="48" t="s">
        <v>101</v>
      </c>
      <c r="B1" s="49"/>
      <c r="C1" s="49"/>
      <c r="D1" s="70"/>
      <c r="E1" s="49"/>
      <c r="F1" s="49"/>
      <c r="G1" s="49"/>
      <c r="H1" s="70"/>
    </row>
    <row r="2" spans="1:10" ht="23.25">
      <c r="A2" s="48" t="s">
        <v>36</v>
      </c>
      <c r="B2" s="80"/>
      <c r="C2" s="80"/>
      <c r="D2" s="58"/>
      <c r="E2" s="80"/>
      <c r="F2" s="58"/>
      <c r="G2" s="80"/>
      <c r="H2" s="58"/>
      <c r="J2" s="4"/>
    </row>
    <row r="3" spans="1:10" ht="23.25">
      <c r="A3" s="48" t="s">
        <v>166</v>
      </c>
      <c r="B3" s="80"/>
      <c r="C3" s="80"/>
      <c r="D3" s="58"/>
      <c r="E3" s="80"/>
      <c r="F3" s="80"/>
      <c r="G3" s="80"/>
      <c r="H3" s="58"/>
      <c r="J3" s="50"/>
    </row>
    <row r="4" spans="1:10" ht="23.25">
      <c r="A4" s="48" t="s">
        <v>120</v>
      </c>
      <c r="B4" s="80"/>
      <c r="C4" s="80"/>
      <c r="D4" s="58"/>
      <c r="E4" s="80"/>
      <c r="F4" s="80"/>
      <c r="G4" s="80"/>
      <c r="H4" s="58"/>
      <c r="J4" s="50"/>
    </row>
    <row r="5" spans="1:10" ht="23.25">
      <c r="A5" s="48"/>
      <c r="B5" s="80"/>
      <c r="C5" s="80"/>
      <c r="D5" s="54" t="s">
        <v>171</v>
      </c>
      <c r="E5" s="55"/>
      <c r="F5" s="56"/>
      <c r="H5" s="54" t="s">
        <v>172</v>
      </c>
      <c r="I5" s="55"/>
      <c r="J5" s="56"/>
    </row>
    <row r="6" spans="1:10">
      <c r="A6" s="63"/>
      <c r="B6" s="80"/>
      <c r="C6" s="80"/>
      <c r="D6" s="130" t="s">
        <v>167</v>
      </c>
      <c r="E6" s="130"/>
      <c r="F6" s="130"/>
      <c r="G6" s="80"/>
      <c r="H6" s="130" t="s">
        <v>167</v>
      </c>
      <c r="I6" s="130"/>
      <c r="J6" s="130"/>
    </row>
    <row r="7" spans="1:10">
      <c r="A7" s="63"/>
      <c r="B7" s="49" t="s">
        <v>2</v>
      </c>
      <c r="C7" s="49"/>
      <c r="D7" s="81">
        <v>2567</v>
      </c>
      <c r="E7" s="80"/>
      <c r="F7" s="81">
        <v>2566</v>
      </c>
      <c r="G7" s="49"/>
      <c r="H7" s="81">
        <v>2667</v>
      </c>
      <c r="I7" s="80"/>
      <c r="J7" s="81">
        <v>2566</v>
      </c>
    </row>
    <row r="8" spans="1:10">
      <c r="A8" s="72" t="s">
        <v>89</v>
      </c>
      <c r="B8" s="49"/>
      <c r="C8" s="49"/>
      <c r="D8" s="131" t="s">
        <v>78</v>
      </c>
      <c r="E8" s="131"/>
      <c r="F8" s="131"/>
      <c r="G8" s="131"/>
      <c r="H8" s="131"/>
      <c r="I8" s="131"/>
      <c r="J8" s="131"/>
    </row>
    <row r="9" spans="1:10">
      <c r="A9" s="63" t="s">
        <v>37</v>
      </c>
      <c r="B9" s="49">
        <v>19</v>
      </c>
      <c r="C9" s="49"/>
      <c r="D9" s="10">
        <v>546401689</v>
      </c>
      <c r="E9" s="49"/>
      <c r="F9" s="10">
        <v>456965092</v>
      </c>
      <c r="G9" s="49"/>
      <c r="H9" s="10">
        <v>476745334</v>
      </c>
      <c r="I9" s="14"/>
      <c r="J9" s="10">
        <v>462227939</v>
      </c>
    </row>
    <row r="10" spans="1:10">
      <c r="A10" s="63" t="s">
        <v>38</v>
      </c>
      <c r="B10" s="49">
        <v>19</v>
      </c>
      <c r="C10" s="49"/>
      <c r="D10" s="10">
        <v>1471156</v>
      </c>
      <c r="E10" s="49"/>
      <c r="F10" s="10">
        <v>33526617</v>
      </c>
      <c r="G10" s="49"/>
      <c r="H10" s="10">
        <v>912154</v>
      </c>
      <c r="I10" s="14"/>
      <c r="J10" s="10">
        <v>23183488</v>
      </c>
    </row>
    <row r="11" spans="1:10">
      <c r="A11" t="s">
        <v>39</v>
      </c>
      <c r="B11" s="49">
        <v>18</v>
      </c>
      <c r="C11" s="49"/>
      <c r="D11" s="10">
        <v>1575587</v>
      </c>
      <c r="E11" s="49"/>
      <c r="F11" s="10">
        <v>2743514</v>
      </c>
      <c r="G11" s="49"/>
      <c r="H11" s="10">
        <v>2560340</v>
      </c>
      <c r="I11" s="16"/>
      <c r="J11" s="10">
        <v>2888709</v>
      </c>
    </row>
    <row r="12" spans="1:10">
      <c r="A12" s="74" t="s">
        <v>40</v>
      </c>
      <c r="B12" s="82"/>
      <c r="C12" s="49"/>
      <c r="D12" s="1">
        <f>SUM(D9:D11)</f>
        <v>549448432</v>
      </c>
      <c r="E12" s="49"/>
      <c r="F12" s="1">
        <f>SUM(F9:F11)</f>
        <v>493235223</v>
      </c>
      <c r="G12" s="3"/>
      <c r="H12" s="1">
        <f>SUM(H9:H11)</f>
        <v>480217828</v>
      </c>
      <c r="I12" s="14"/>
      <c r="J12" s="1">
        <f>SUM(J9:J11)</f>
        <v>488300136</v>
      </c>
    </row>
    <row r="13" spans="1:10">
      <c r="A13" s="74"/>
      <c r="B13" s="49"/>
      <c r="C13" s="49"/>
      <c r="D13" s="79"/>
      <c r="E13" s="49"/>
      <c r="F13" s="70"/>
      <c r="G13" s="49"/>
      <c r="H13" s="11"/>
      <c r="I13" s="14"/>
      <c r="J13" s="11"/>
    </row>
    <row r="14" spans="1:10">
      <c r="A14" s="72" t="s">
        <v>41</v>
      </c>
      <c r="B14" s="49"/>
      <c r="C14" s="49"/>
      <c r="D14" s="49"/>
      <c r="E14" s="49"/>
      <c r="F14" s="70"/>
      <c r="G14" s="49"/>
      <c r="H14" s="11"/>
      <c r="I14" s="14"/>
      <c r="J14" s="11"/>
    </row>
    <row r="15" spans="1:10">
      <c r="A15" s="63" t="s">
        <v>42</v>
      </c>
      <c r="B15" s="49">
        <v>19</v>
      </c>
      <c r="C15" s="49"/>
      <c r="D15" s="10">
        <v>434610377</v>
      </c>
      <c r="E15" s="49"/>
      <c r="F15" s="10">
        <v>361542185</v>
      </c>
      <c r="G15" s="49"/>
      <c r="H15" s="10">
        <v>374991743</v>
      </c>
      <c r="I15" s="14"/>
      <c r="J15" s="10">
        <v>371052604</v>
      </c>
    </row>
    <row r="16" spans="1:10">
      <c r="A16" s="63" t="s">
        <v>43</v>
      </c>
      <c r="B16" s="49">
        <v>19</v>
      </c>
      <c r="C16" s="49"/>
      <c r="D16" s="10">
        <v>2146157</v>
      </c>
      <c r="E16" s="49"/>
      <c r="F16" s="10">
        <v>34051862</v>
      </c>
      <c r="G16" s="49"/>
      <c r="H16" s="10">
        <v>546115</v>
      </c>
      <c r="I16" s="14"/>
      <c r="J16" s="10">
        <v>21283448</v>
      </c>
    </row>
    <row r="17" spans="1:10">
      <c r="A17" s="63" t="s">
        <v>119</v>
      </c>
      <c r="B17" s="49"/>
      <c r="C17" s="49"/>
      <c r="D17" s="10">
        <v>7521742</v>
      </c>
      <c r="E17" s="49"/>
      <c r="F17" s="10">
        <v>6015368</v>
      </c>
      <c r="G17" s="49"/>
      <c r="H17" s="10">
        <v>6413914</v>
      </c>
      <c r="I17" s="14"/>
      <c r="J17" s="10">
        <v>5970474</v>
      </c>
    </row>
    <row r="18" spans="1:10">
      <c r="A18" s="63" t="s">
        <v>44</v>
      </c>
      <c r="B18" s="49"/>
      <c r="C18" s="49"/>
      <c r="D18" s="10">
        <v>47076464</v>
      </c>
      <c r="E18" s="49"/>
      <c r="F18" s="10">
        <v>43955703</v>
      </c>
      <c r="G18" s="49"/>
      <c r="H18" s="10">
        <v>42503919</v>
      </c>
      <c r="I18" s="14"/>
      <c r="J18" s="10">
        <v>43056892</v>
      </c>
    </row>
    <row r="19" spans="1:10">
      <c r="A19" s="63" t="s">
        <v>46</v>
      </c>
      <c r="B19" s="49">
        <v>21</v>
      </c>
      <c r="C19" s="49"/>
      <c r="D19" s="10">
        <v>15384070</v>
      </c>
      <c r="E19" s="49"/>
      <c r="F19" s="12">
        <v>7276424</v>
      </c>
      <c r="G19" s="49"/>
      <c r="H19" s="10">
        <v>9924634</v>
      </c>
      <c r="I19" s="14"/>
      <c r="J19" s="12">
        <v>7265481</v>
      </c>
    </row>
    <row r="20" spans="1:10">
      <c r="A20" s="74" t="s">
        <v>45</v>
      </c>
      <c r="B20" s="49"/>
      <c r="C20" s="49"/>
      <c r="D20" s="1">
        <f>SUM(D15:D19)</f>
        <v>506738810</v>
      </c>
      <c r="E20" s="49"/>
      <c r="F20" s="1">
        <f>SUM(F15:F19)</f>
        <v>452841542</v>
      </c>
      <c r="G20" s="49"/>
      <c r="H20" s="1">
        <f>SUM(H15:H19)</f>
        <v>434380325</v>
      </c>
      <c r="I20" s="14"/>
      <c r="J20" s="1">
        <f>SUM(J15:J19)</f>
        <v>448628899</v>
      </c>
    </row>
    <row r="21" spans="1:10">
      <c r="A21" s="63"/>
      <c r="B21" s="49"/>
      <c r="C21" s="49"/>
      <c r="D21" s="49"/>
      <c r="E21" s="49"/>
      <c r="F21" s="70"/>
      <c r="G21" s="49"/>
      <c r="H21" s="4"/>
      <c r="I21" s="14"/>
      <c r="J21" s="14"/>
    </row>
    <row r="22" spans="1:10">
      <c r="A22" s="74" t="s">
        <v>184</v>
      </c>
      <c r="B22" s="49"/>
      <c r="C22" s="49"/>
      <c r="D22" s="3">
        <f>D12-D20</f>
        <v>42709622</v>
      </c>
      <c r="E22" s="14"/>
      <c r="F22" s="3">
        <f>F12-F20</f>
        <v>40393681</v>
      </c>
      <c r="G22" s="49"/>
      <c r="H22" s="3">
        <f>H12-H20</f>
        <v>45837503</v>
      </c>
      <c r="I22" s="14"/>
      <c r="J22" s="3">
        <f>J12-J20</f>
        <v>39671237</v>
      </c>
    </row>
    <row r="23" spans="1:10">
      <c r="A23" s="63" t="s">
        <v>47</v>
      </c>
      <c r="B23" s="49">
        <v>22</v>
      </c>
      <c r="C23" s="49"/>
      <c r="D23" s="10">
        <v>-9751333</v>
      </c>
      <c r="E23" s="49"/>
      <c r="F23" s="12">
        <v>-9866597</v>
      </c>
      <c r="G23" s="49"/>
      <c r="H23" s="10">
        <v>-9670675</v>
      </c>
      <c r="I23" s="14"/>
      <c r="J23" s="12">
        <v>-9680081</v>
      </c>
    </row>
    <row r="24" spans="1:10">
      <c r="A24" s="74" t="s">
        <v>121</v>
      </c>
      <c r="B24" s="49"/>
      <c r="C24" s="49"/>
      <c r="D24" s="13">
        <f>D22+D23</f>
        <v>32958289</v>
      </c>
      <c r="E24" s="49"/>
      <c r="F24" s="13">
        <f>F22+F23</f>
        <v>30527084</v>
      </c>
      <c r="G24" s="49"/>
      <c r="H24" s="13">
        <f>SUM(H22:H23)</f>
        <v>36166828</v>
      </c>
      <c r="I24" s="11"/>
      <c r="J24" s="13">
        <f>SUM(J22:J23)</f>
        <v>29991156</v>
      </c>
    </row>
    <row r="25" spans="1:10">
      <c r="A25" s="74" t="s">
        <v>85</v>
      </c>
      <c r="D25" s="32"/>
      <c r="F25" s="32"/>
      <c r="H25" s="32"/>
      <c r="I25" s="51"/>
      <c r="J25" s="33"/>
    </row>
    <row r="26" spans="1:10" hidden="1">
      <c r="A26" s="63" t="s">
        <v>84</v>
      </c>
      <c r="D26" s="46"/>
      <c r="F26" s="46"/>
      <c r="H26" s="46"/>
      <c r="I26" s="51"/>
      <c r="J26" s="16"/>
    </row>
    <row r="27" spans="1:10" hidden="1">
      <c r="A27" s="63" t="s">
        <v>81</v>
      </c>
      <c r="D27" s="46"/>
      <c r="F27" s="46"/>
      <c r="H27" s="46"/>
      <c r="I27" s="51"/>
      <c r="J27" s="16"/>
    </row>
    <row r="28" spans="1:10" hidden="1">
      <c r="A28" s="63" t="s">
        <v>82</v>
      </c>
      <c r="B28" s="49"/>
      <c r="D28" s="46">
        <v>0</v>
      </c>
      <c r="F28" s="46">
        <v>0</v>
      </c>
      <c r="H28" s="46">
        <v>0</v>
      </c>
      <c r="I28" s="51"/>
      <c r="J28" s="46">
        <v>0</v>
      </c>
    </row>
    <row r="29" spans="1:10" hidden="1">
      <c r="A29" s="63" t="s">
        <v>80</v>
      </c>
      <c r="B29" s="49"/>
      <c r="D29" s="46">
        <v>0</v>
      </c>
      <c r="F29" s="46">
        <v>0</v>
      </c>
      <c r="H29" s="32">
        <v>0</v>
      </c>
      <c r="I29" s="51"/>
      <c r="J29" s="32">
        <v>0</v>
      </c>
    </row>
    <row r="30" spans="1:10">
      <c r="A30" s="74" t="s">
        <v>130</v>
      </c>
      <c r="D30" s="126">
        <f>SUM(D26:D29)</f>
        <v>0</v>
      </c>
      <c r="F30" s="126">
        <f>SUM(F26:F29)</f>
        <v>0</v>
      </c>
      <c r="H30" s="126">
        <f>SUM(H26:H29)</f>
        <v>0</v>
      </c>
      <c r="I30" s="51"/>
      <c r="J30" s="126">
        <f>SUM(J26:J29)</f>
        <v>0</v>
      </c>
    </row>
    <row r="31" spans="1:10" ht="22.5" thickBot="1">
      <c r="A31" s="74" t="s">
        <v>131</v>
      </c>
      <c r="D31" s="2">
        <f>D24+D25</f>
        <v>32958289</v>
      </c>
      <c r="E31" s="51"/>
      <c r="F31" s="2">
        <f>SUM(F24,F30)</f>
        <v>30527084</v>
      </c>
      <c r="H31" s="2">
        <f>SUM(H24,H30)</f>
        <v>36166828</v>
      </c>
      <c r="I31" s="51"/>
      <c r="J31" s="2">
        <f>SUM(J24,J30)</f>
        <v>29991156</v>
      </c>
    </row>
    <row r="32" spans="1:10" ht="22.5" thickTop="1">
      <c r="F32" s="50"/>
      <c r="H32" s="51"/>
      <c r="I32" s="51"/>
      <c r="J32" s="51"/>
    </row>
    <row r="33" spans="1:10" ht="22.5" customHeight="1">
      <c r="A33" s="73" t="s">
        <v>114</v>
      </c>
      <c r="F33" s="50"/>
    </row>
    <row r="34" spans="1:10" ht="22.5" customHeight="1">
      <c r="A34" t="s">
        <v>115</v>
      </c>
      <c r="D34" s="50">
        <f>D31-D35</f>
        <v>33121109</v>
      </c>
      <c r="F34" s="50">
        <f>F31-F35</f>
        <v>30477547</v>
      </c>
      <c r="H34" s="50">
        <f>H31</f>
        <v>36166828</v>
      </c>
      <c r="J34" s="50">
        <f>J31</f>
        <v>29991156</v>
      </c>
    </row>
    <row r="35" spans="1:10" ht="22.5" customHeight="1">
      <c r="A35" t="s">
        <v>132</v>
      </c>
      <c r="D35" s="10">
        <v>-162820</v>
      </c>
      <c r="F35" s="4">
        <v>49537</v>
      </c>
      <c r="G35" s="14"/>
      <c r="H35" s="10">
        <v>0</v>
      </c>
      <c r="I35" s="14"/>
      <c r="J35" s="14">
        <v>0</v>
      </c>
    </row>
    <row r="36" spans="1:10" ht="22.5" customHeight="1" thickBot="1">
      <c r="D36" s="83">
        <f>SUM(D34:D35)</f>
        <v>32958289</v>
      </c>
      <c r="F36" s="83">
        <f>SUM(F34:F35)</f>
        <v>30527084</v>
      </c>
      <c r="H36" s="83">
        <f>SUM(H34:H35)</f>
        <v>36166828</v>
      </c>
      <c r="J36" s="83">
        <f>SUM(J34:J35)</f>
        <v>29991156</v>
      </c>
    </row>
    <row r="37" spans="1:10" ht="22.5" customHeight="1" thickTop="1">
      <c r="D37" s="50"/>
      <c r="F37" s="50"/>
      <c r="H37" s="50"/>
      <c r="J37" s="50"/>
    </row>
    <row r="38" spans="1:10" ht="22.5" customHeight="1">
      <c r="A38" s="84" t="s">
        <v>118</v>
      </c>
      <c r="D38" s="50"/>
      <c r="F38" s="50"/>
      <c r="H38" s="50"/>
      <c r="J38" s="50"/>
    </row>
    <row r="39" spans="1:10">
      <c r="A39" s="63" t="s">
        <v>74</v>
      </c>
      <c r="B39" s="49">
        <v>23</v>
      </c>
      <c r="D39" s="37">
        <f>D34/D40</f>
        <v>4.5684288275862066E-2</v>
      </c>
      <c r="E39" s="37" t="e">
        <f t="shared" ref="E39" si="0">E34/E40</f>
        <v>#DIV/0!</v>
      </c>
      <c r="F39" s="37">
        <f>F34/F40</f>
        <v>4.2037995862068966E-2</v>
      </c>
      <c r="H39" s="37">
        <f>H34/H40</f>
        <v>4.9885279999999997E-2</v>
      </c>
      <c r="J39" s="37">
        <f>J34/J40</f>
        <v>4.1367111724137928E-2</v>
      </c>
    </row>
    <row r="40" spans="1:10">
      <c r="A40" s="63" t="s">
        <v>117</v>
      </c>
      <c r="B40" s="49"/>
      <c r="D40" s="50">
        <v>725000000</v>
      </c>
      <c r="F40" s="50">
        <v>725000000</v>
      </c>
      <c r="H40" s="50">
        <v>725000000</v>
      </c>
      <c r="J40" s="50">
        <v>725000000</v>
      </c>
    </row>
    <row r="41" spans="1:10">
      <c r="A41" s="63"/>
      <c r="B41" s="49"/>
      <c r="D41" s="50"/>
      <c r="F41" s="50"/>
      <c r="H41" s="50"/>
      <c r="J41" s="50"/>
    </row>
    <row r="42" spans="1:10">
      <c r="A42" s="63"/>
      <c r="B42" s="49"/>
      <c r="D42" s="50"/>
      <c r="F42" s="50"/>
      <c r="H42" s="50"/>
      <c r="J42" s="50"/>
    </row>
    <row r="43" spans="1:10" ht="22.5" customHeight="1">
      <c r="A43" s="62" t="s">
        <v>177</v>
      </c>
      <c r="B43" s="49"/>
      <c r="C43" s="49"/>
      <c r="D43" s="50"/>
      <c r="E43" s="50"/>
      <c r="F43" s="4"/>
      <c r="G43" s="50"/>
      <c r="H43" s="50"/>
      <c r="I43" s="50"/>
      <c r="J43" s="4"/>
    </row>
    <row r="44" spans="1:10">
      <c r="D44" s="14"/>
      <c r="H44" s="14"/>
    </row>
    <row r="45" spans="1:10">
      <c r="D45" s="51"/>
      <c r="F45" s="51"/>
      <c r="H45" s="51"/>
      <c r="J45" s="51"/>
    </row>
    <row r="46" spans="1:10">
      <c r="H46" s="51"/>
    </row>
  </sheetData>
  <mergeCells count="3">
    <mergeCell ref="D6:F6"/>
    <mergeCell ref="H6:J6"/>
    <mergeCell ref="D8:J8"/>
  </mergeCells>
  <pageMargins left="0.7" right="0.39" top="0.6" bottom="0.39" header="0.511811023622047" footer="0.511811023622047"/>
  <pageSetup paperSize="9" scale="85" firstPageNumber="6" orientation="portrait" useFirstPageNumber="1" r:id="rId1"/>
  <headerFooter>
    <oddFooter>&amp;C&amp;16&amp;P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K44"/>
  <sheetViews>
    <sheetView showGridLines="0" view="pageBreakPreview" topLeftCell="A4" zoomScale="90" zoomScaleNormal="90" zoomScaleSheetLayoutView="90" zoomScalePageLayoutView="40" workbookViewId="0">
      <selection activeCell="D35" sqref="D35"/>
    </sheetView>
  </sheetViews>
  <sheetFormatPr defaultColWidth="9.140625" defaultRowHeight="21.75"/>
  <cols>
    <col min="1" max="1" width="34.85546875" customWidth="1"/>
    <col min="2" max="2" width="10.85546875" customWidth="1"/>
    <col min="3" max="3" width="0.7109375" customWidth="1"/>
    <col min="4" max="4" width="16.7109375" style="50" customWidth="1"/>
    <col min="5" max="5" width="1.42578125" customWidth="1"/>
    <col min="6" max="6" width="16.7109375" style="50" customWidth="1"/>
    <col min="7" max="7" width="2.140625" customWidth="1"/>
    <col min="8" max="8" width="16.7109375" style="51" customWidth="1"/>
    <col min="9" max="9" width="1.42578125" customWidth="1"/>
    <col min="10" max="10" width="16.7109375" customWidth="1"/>
    <col min="11" max="11" width="13.42578125" bestFit="1" customWidth="1"/>
  </cols>
  <sheetData>
    <row r="1" spans="1:11" ht="23.25">
      <c r="A1" s="48" t="s">
        <v>101</v>
      </c>
      <c r="B1" s="49"/>
      <c r="C1" s="49"/>
      <c r="D1" s="58"/>
      <c r="E1" s="49"/>
      <c r="F1" s="70"/>
      <c r="G1" s="49"/>
      <c r="H1" s="79"/>
    </row>
    <row r="2" spans="1:11" ht="23.25">
      <c r="A2" s="48" t="s">
        <v>36</v>
      </c>
      <c r="B2" s="80"/>
      <c r="C2" s="80"/>
      <c r="D2" s="58"/>
      <c r="E2" s="80"/>
      <c r="F2" s="58"/>
      <c r="G2" s="80"/>
      <c r="H2" s="58"/>
      <c r="J2" s="4"/>
    </row>
    <row r="3" spans="1:11" ht="23.25">
      <c r="A3" s="48" t="s">
        <v>162</v>
      </c>
      <c r="B3" s="80"/>
      <c r="C3" s="80"/>
      <c r="D3" s="58"/>
      <c r="E3" s="80"/>
      <c r="F3" s="80"/>
      <c r="G3" s="80"/>
      <c r="H3" s="58"/>
      <c r="J3" s="50"/>
    </row>
    <row r="4" spans="1:11" ht="23.25">
      <c r="A4" s="48" t="s">
        <v>120</v>
      </c>
      <c r="B4" s="80"/>
      <c r="C4" s="80"/>
      <c r="D4" s="58"/>
      <c r="E4" s="80"/>
      <c r="F4" s="80"/>
      <c r="G4" s="80"/>
      <c r="H4" s="58"/>
      <c r="J4" s="50"/>
    </row>
    <row r="5" spans="1:11" ht="23.25">
      <c r="A5" s="48"/>
      <c r="B5" s="80"/>
      <c r="C5" s="80"/>
      <c r="D5" s="54" t="s">
        <v>171</v>
      </c>
      <c r="E5" s="55"/>
      <c r="F5" s="56"/>
      <c r="H5" s="54" t="s">
        <v>172</v>
      </c>
      <c r="I5" s="55"/>
      <c r="J5" s="56"/>
    </row>
    <row r="6" spans="1:11">
      <c r="A6" s="63"/>
      <c r="B6" s="80"/>
      <c r="C6" s="80"/>
      <c r="D6" s="130" t="s">
        <v>168</v>
      </c>
      <c r="E6" s="130"/>
      <c r="F6" s="130"/>
      <c r="G6" s="80"/>
      <c r="H6" s="130" t="s">
        <v>168</v>
      </c>
      <c r="I6" s="130"/>
      <c r="J6" s="130"/>
    </row>
    <row r="7" spans="1:11">
      <c r="A7" s="63"/>
      <c r="B7" s="49" t="s">
        <v>2</v>
      </c>
      <c r="C7" s="49"/>
      <c r="D7" s="81">
        <v>2567</v>
      </c>
      <c r="E7" s="80"/>
      <c r="F7" s="81">
        <v>2566</v>
      </c>
      <c r="G7" s="49"/>
      <c r="H7" s="81">
        <v>2567</v>
      </c>
      <c r="I7" s="80"/>
      <c r="J7" s="81">
        <v>2566</v>
      </c>
    </row>
    <row r="8" spans="1:11">
      <c r="A8" s="72" t="s">
        <v>89</v>
      </c>
      <c r="B8" s="49"/>
      <c r="C8" s="49"/>
      <c r="D8" s="131" t="s">
        <v>78</v>
      </c>
      <c r="E8" s="131"/>
      <c r="F8" s="131"/>
      <c r="G8" s="131"/>
      <c r="H8" s="131"/>
      <c r="I8" s="131"/>
      <c r="J8" s="131"/>
    </row>
    <row r="9" spans="1:11">
      <c r="A9" s="63" t="s">
        <v>37</v>
      </c>
      <c r="B9" s="49">
        <v>19</v>
      </c>
      <c r="C9" s="49"/>
      <c r="D9" s="10">
        <v>1547877669</v>
      </c>
      <c r="E9" s="49"/>
      <c r="F9" s="10">
        <v>1327226007</v>
      </c>
      <c r="G9" s="49"/>
      <c r="H9" s="10">
        <v>1452018657</v>
      </c>
      <c r="I9" s="4"/>
      <c r="J9" s="10">
        <v>1331131657</v>
      </c>
      <c r="K9" s="50"/>
    </row>
    <row r="10" spans="1:11">
      <c r="A10" s="63" t="s">
        <v>38</v>
      </c>
      <c r="B10" s="49">
        <v>19</v>
      </c>
      <c r="C10" s="49"/>
      <c r="D10" s="10">
        <v>42449864</v>
      </c>
      <c r="E10" s="49"/>
      <c r="F10" s="10">
        <v>108864306</v>
      </c>
      <c r="G10" s="49"/>
      <c r="H10" s="10">
        <v>27117667</v>
      </c>
      <c r="I10" s="4"/>
      <c r="J10" s="10">
        <v>87362006</v>
      </c>
      <c r="K10" s="50"/>
    </row>
    <row r="11" spans="1:11">
      <c r="A11" t="s">
        <v>39</v>
      </c>
      <c r="B11" s="49">
        <v>18</v>
      </c>
      <c r="C11" s="49"/>
      <c r="D11" s="10">
        <v>8727280</v>
      </c>
      <c r="E11" s="49"/>
      <c r="F11" s="10">
        <v>29157847</v>
      </c>
      <c r="G11" s="49"/>
      <c r="H11" s="10">
        <v>11149394</v>
      </c>
      <c r="I11" s="46"/>
      <c r="J11" s="10">
        <v>29334005</v>
      </c>
      <c r="K11" s="50"/>
    </row>
    <row r="12" spans="1:11">
      <c r="A12" s="74" t="s">
        <v>40</v>
      </c>
      <c r="B12" s="82"/>
      <c r="C12" s="49"/>
      <c r="D12" s="1">
        <f>SUM(D9:D11)</f>
        <v>1599054813</v>
      </c>
      <c r="E12" s="49"/>
      <c r="F12" s="1">
        <f>SUM(F9:F11)</f>
        <v>1465248160</v>
      </c>
      <c r="G12" s="3"/>
      <c r="H12" s="1">
        <f>SUM(H9:H11)</f>
        <v>1490285718</v>
      </c>
      <c r="I12" s="4"/>
      <c r="J12" s="1">
        <f>SUM(J9:J11)</f>
        <v>1447827668</v>
      </c>
      <c r="K12" s="50"/>
    </row>
    <row r="13" spans="1:11">
      <c r="A13" s="74"/>
      <c r="B13" s="49"/>
      <c r="C13" s="49"/>
      <c r="D13" s="70"/>
      <c r="E13" s="49"/>
      <c r="F13" s="70"/>
      <c r="G13" s="49"/>
      <c r="H13" s="3"/>
      <c r="I13" s="4"/>
      <c r="J13" s="11"/>
      <c r="K13" s="50"/>
    </row>
    <row r="14" spans="1:11">
      <c r="A14" s="72" t="s">
        <v>41</v>
      </c>
      <c r="B14" s="49"/>
      <c r="C14" s="49"/>
      <c r="D14" s="70"/>
      <c r="E14" s="49"/>
      <c r="F14" s="70"/>
      <c r="G14" s="49"/>
      <c r="H14" s="3"/>
      <c r="I14" s="4"/>
      <c r="J14" s="11"/>
      <c r="K14" s="50"/>
    </row>
    <row r="15" spans="1:11">
      <c r="A15" s="63" t="s">
        <v>42</v>
      </c>
      <c r="B15" s="49">
        <v>19</v>
      </c>
      <c r="C15" s="49"/>
      <c r="D15" s="10">
        <v>1231930467</v>
      </c>
      <c r="E15" s="49"/>
      <c r="F15" s="10">
        <v>1080247839</v>
      </c>
      <c r="G15" s="49"/>
      <c r="H15" s="10">
        <v>1143430023</v>
      </c>
      <c r="I15" s="4"/>
      <c r="J15" s="10">
        <v>1088243514</v>
      </c>
    </row>
    <row r="16" spans="1:11">
      <c r="A16" s="63" t="s">
        <v>43</v>
      </c>
      <c r="B16" s="49">
        <v>19</v>
      </c>
      <c r="C16" s="49"/>
      <c r="D16" s="10">
        <v>43962758</v>
      </c>
      <c r="E16" s="49"/>
      <c r="F16" s="10">
        <v>98667588</v>
      </c>
      <c r="G16" s="49"/>
      <c r="H16" s="10">
        <v>25384515</v>
      </c>
      <c r="I16" s="4"/>
      <c r="J16" s="10">
        <v>79281430</v>
      </c>
    </row>
    <row r="17" spans="1:11">
      <c r="A17" s="63" t="s">
        <v>119</v>
      </c>
      <c r="B17" s="49"/>
      <c r="C17" s="49"/>
      <c r="D17" s="10">
        <v>21369872</v>
      </c>
      <c r="E17" s="49"/>
      <c r="F17" s="10">
        <v>17781521</v>
      </c>
      <c r="G17" s="49"/>
      <c r="H17" s="10">
        <v>18719263</v>
      </c>
      <c r="I17" s="4"/>
      <c r="J17" s="10">
        <v>17705297</v>
      </c>
    </row>
    <row r="18" spans="1:11">
      <c r="A18" s="63" t="s">
        <v>44</v>
      </c>
      <c r="B18" s="49"/>
      <c r="C18" s="49"/>
      <c r="D18" s="10">
        <v>133124529</v>
      </c>
      <c r="E18" s="49"/>
      <c r="F18" s="10">
        <v>132945363</v>
      </c>
      <c r="G18" s="49"/>
      <c r="H18" s="10">
        <v>123819643</v>
      </c>
      <c r="I18" s="4"/>
      <c r="J18" s="10">
        <v>131751630</v>
      </c>
    </row>
    <row r="19" spans="1:11">
      <c r="A19" s="63" t="s">
        <v>46</v>
      </c>
      <c r="B19" s="49">
        <v>21</v>
      </c>
      <c r="C19" s="49"/>
      <c r="D19" s="12">
        <v>39187969</v>
      </c>
      <c r="E19" s="49"/>
      <c r="F19" s="12">
        <v>20798497</v>
      </c>
      <c r="G19" s="49"/>
      <c r="H19" s="12">
        <v>26657611</v>
      </c>
      <c r="I19" s="4"/>
      <c r="J19" s="12">
        <v>20691551</v>
      </c>
    </row>
    <row r="20" spans="1:11">
      <c r="A20" s="74" t="s">
        <v>45</v>
      </c>
      <c r="B20" s="49"/>
      <c r="C20" s="49"/>
      <c r="D20" s="1">
        <f>SUM(D15:D19)</f>
        <v>1469575595</v>
      </c>
      <c r="E20" s="49"/>
      <c r="F20" s="1">
        <f>SUM(F15:F19)</f>
        <v>1350440808</v>
      </c>
      <c r="G20" s="49"/>
      <c r="H20" s="1">
        <f>SUM(H15:H19)</f>
        <v>1338011055</v>
      </c>
      <c r="I20" s="4"/>
      <c r="J20" s="1">
        <f>SUM(J15:J19)</f>
        <v>1337673422</v>
      </c>
      <c r="K20" s="50"/>
    </row>
    <row r="21" spans="1:11">
      <c r="A21" s="63"/>
      <c r="B21" s="49"/>
      <c r="C21" s="49"/>
      <c r="D21" s="70"/>
      <c r="E21" s="49"/>
      <c r="F21" s="70"/>
      <c r="G21" s="49"/>
      <c r="H21" s="4"/>
      <c r="I21" s="4"/>
      <c r="J21" s="14"/>
    </row>
    <row r="22" spans="1:11">
      <c r="A22" s="74" t="s">
        <v>184</v>
      </c>
      <c r="B22" s="49"/>
      <c r="C22" s="49"/>
      <c r="D22" s="3">
        <f>D12-D20</f>
        <v>129479218</v>
      </c>
      <c r="E22" s="14"/>
      <c r="F22" s="3">
        <f>F12-F20</f>
        <v>114807352</v>
      </c>
      <c r="G22" s="49"/>
      <c r="H22" s="3">
        <f>H12-H20</f>
        <v>152274663</v>
      </c>
      <c r="I22" s="4"/>
      <c r="J22" s="3">
        <f>J12-J20</f>
        <v>110154246</v>
      </c>
    </row>
    <row r="23" spans="1:11">
      <c r="A23" s="63" t="s">
        <v>47</v>
      </c>
      <c r="B23" s="49">
        <v>22</v>
      </c>
      <c r="C23" s="49"/>
      <c r="D23" s="12">
        <v>-30272672</v>
      </c>
      <c r="E23" s="49"/>
      <c r="F23" s="12">
        <v>-20434405</v>
      </c>
      <c r="G23" s="49"/>
      <c r="H23" s="47">
        <v>-30174476</v>
      </c>
      <c r="I23" s="4"/>
      <c r="J23" s="47">
        <v>-19658204</v>
      </c>
    </row>
    <row r="24" spans="1:11">
      <c r="A24" s="74" t="s">
        <v>121</v>
      </c>
      <c r="B24" s="49"/>
      <c r="C24" s="49"/>
      <c r="D24" s="13">
        <f>D22+D23</f>
        <v>99206546</v>
      </c>
      <c r="E24" s="49"/>
      <c r="F24" s="13">
        <f>F22+F23</f>
        <v>94372947</v>
      </c>
      <c r="G24" s="49"/>
      <c r="H24" s="13">
        <f>SUM(H22:H23)</f>
        <v>122100187</v>
      </c>
      <c r="I24" s="3"/>
      <c r="J24" s="13">
        <f>SUM(J22:J23)</f>
        <v>90496042</v>
      </c>
    </row>
    <row r="25" spans="1:11">
      <c r="A25" s="74" t="s">
        <v>85</v>
      </c>
      <c r="D25" s="32"/>
      <c r="F25" s="32"/>
      <c r="H25" s="32"/>
      <c r="I25" s="50"/>
      <c r="J25" s="33"/>
    </row>
    <row r="26" spans="1:11" ht="21.75" hidden="1" customHeight="1">
      <c r="A26" s="63" t="s">
        <v>84</v>
      </c>
      <c r="D26" s="46"/>
      <c r="F26" s="46"/>
      <c r="H26" s="46"/>
      <c r="I26" s="50"/>
      <c r="J26" s="16"/>
    </row>
    <row r="27" spans="1:11" ht="21.75" hidden="1" customHeight="1">
      <c r="A27" s="63" t="s">
        <v>81</v>
      </c>
      <c r="D27" s="46"/>
      <c r="F27" s="46"/>
      <c r="H27" s="46"/>
      <c r="I27" s="50"/>
      <c r="J27" s="16"/>
    </row>
    <row r="28" spans="1:11" ht="21.75" hidden="1" customHeight="1">
      <c r="A28" s="63" t="s">
        <v>82</v>
      </c>
      <c r="B28" s="49"/>
      <c r="D28" s="46">
        <v>0</v>
      </c>
      <c r="F28" s="46">
        <v>0</v>
      </c>
      <c r="H28" s="46">
        <v>0</v>
      </c>
      <c r="I28" s="50"/>
      <c r="J28" s="46">
        <v>0</v>
      </c>
    </row>
    <row r="29" spans="1:11" ht="21.75" hidden="1" customHeight="1">
      <c r="A29" s="63" t="s">
        <v>80</v>
      </c>
      <c r="B29" s="49"/>
      <c r="D29" s="46">
        <v>0</v>
      </c>
      <c r="F29" s="46">
        <v>0</v>
      </c>
      <c r="H29" s="32">
        <v>0</v>
      </c>
      <c r="I29" s="50"/>
      <c r="J29" s="32">
        <v>0</v>
      </c>
    </row>
    <row r="30" spans="1:11">
      <c r="A30" s="74" t="s">
        <v>130</v>
      </c>
      <c r="D30" s="126">
        <f>SUM(D26:D29)</f>
        <v>0</v>
      </c>
      <c r="F30" s="126">
        <f>SUM(F26:F29)</f>
        <v>0</v>
      </c>
      <c r="H30" s="126">
        <f>SUM(H26:H29)</f>
        <v>0</v>
      </c>
      <c r="I30" s="50"/>
      <c r="J30" s="126">
        <f>SUM(J26:J29)</f>
        <v>0</v>
      </c>
    </row>
    <row r="31" spans="1:11" ht="22.5" thickBot="1">
      <c r="A31" s="74" t="s">
        <v>131</v>
      </c>
      <c r="D31" s="2">
        <f>D24+D25</f>
        <v>99206546</v>
      </c>
      <c r="E31" s="51"/>
      <c r="F31" s="2">
        <f>SUM(F24,F30)</f>
        <v>94372947</v>
      </c>
      <c r="H31" s="2">
        <f>SUM(H24,H30)</f>
        <v>122100187</v>
      </c>
      <c r="I31" s="50"/>
      <c r="J31" s="2">
        <f>SUM(J24,J30)</f>
        <v>90496042</v>
      </c>
    </row>
    <row r="32" spans="1:11" ht="22.5" thickTop="1">
      <c r="H32" s="50"/>
      <c r="I32" s="50"/>
      <c r="J32" s="51"/>
    </row>
    <row r="33" spans="1:11" ht="22.5" customHeight="1">
      <c r="A33" s="73" t="s">
        <v>114</v>
      </c>
      <c r="H33" s="50"/>
      <c r="I33" s="50"/>
    </row>
    <row r="34" spans="1:11" ht="22.5" customHeight="1">
      <c r="A34" t="s">
        <v>115</v>
      </c>
      <c r="D34" s="50">
        <f>D31-D35</f>
        <v>99206436</v>
      </c>
      <c r="F34" s="50">
        <f>F31-F35</f>
        <v>94210017</v>
      </c>
      <c r="H34" s="50">
        <f>H31</f>
        <v>122100187</v>
      </c>
      <c r="I34" s="50"/>
      <c r="J34" s="50">
        <f>J31</f>
        <v>90496042</v>
      </c>
    </row>
    <row r="35" spans="1:11" ht="22.5" customHeight="1">
      <c r="A35" t="s">
        <v>135</v>
      </c>
      <c r="D35" s="50">
        <v>110</v>
      </c>
      <c r="F35" s="50">
        <v>162930</v>
      </c>
      <c r="G35" s="14"/>
      <c r="H35" s="4">
        <v>0</v>
      </c>
      <c r="I35" s="4"/>
      <c r="J35" s="14">
        <v>0</v>
      </c>
    </row>
    <row r="36" spans="1:11" ht="22.5" customHeight="1" thickBot="1">
      <c r="D36" s="83">
        <f>SUM(D34:D35)</f>
        <v>99206546</v>
      </c>
      <c r="F36" s="83">
        <f>SUM(F34:F35)</f>
        <v>94372947</v>
      </c>
      <c r="H36" s="83">
        <f>SUM(H34:H35)</f>
        <v>122100187</v>
      </c>
      <c r="I36" s="50"/>
      <c r="J36" s="83">
        <f>SUM(J34:J35)</f>
        <v>90496042</v>
      </c>
    </row>
    <row r="37" spans="1:11" ht="22.5" customHeight="1" thickTop="1">
      <c r="J37" s="50"/>
    </row>
    <row r="38" spans="1:11" ht="22.5" customHeight="1">
      <c r="A38" s="84" t="s">
        <v>118</v>
      </c>
      <c r="J38" s="50"/>
    </row>
    <row r="39" spans="1:11">
      <c r="A39" s="63" t="s">
        <v>74</v>
      </c>
      <c r="B39" s="49">
        <v>23</v>
      </c>
      <c r="D39" s="37">
        <f>D34/D40</f>
        <v>0.13683646344827585</v>
      </c>
      <c r="E39" s="37" t="e">
        <f t="shared" ref="E39" si="0">E34/E40</f>
        <v>#DIV/0!</v>
      </c>
      <c r="F39" s="37">
        <f>F34/F40</f>
        <v>0.12994485103448275</v>
      </c>
      <c r="H39" s="37">
        <f>H34/H40</f>
        <v>0.16841405103448276</v>
      </c>
      <c r="J39" s="37">
        <f>J34/J40</f>
        <v>0.12482212689655173</v>
      </c>
    </row>
    <row r="40" spans="1:11">
      <c r="A40" s="63" t="s">
        <v>117</v>
      </c>
      <c r="B40" s="49"/>
      <c r="D40" s="50">
        <v>725000000</v>
      </c>
      <c r="F40" s="4">
        <v>725000000</v>
      </c>
      <c r="H40" s="51">
        <v>725000000</v>
      </c>
      <c r="J40" s="4">
        <v>725000000</v>
      </c>
    </row>
    <row r="41" spans="1:11">
      <c r="A41" s="63"/>
      <c r="B41" s="49"/>
      <c r="F41" s="4"/>
      <c r="J41" s="4"/>
    </row>
    <row r="42" spans="1:11">
      <c r="A42" s="63"/>
      <c r="B42" s="49"/>
      <c r="F42" s="4"/>
      <c r="J42" s="4"/>
    </row>
    <row r="43" spans="1:11" ht="22.5" customHeight="1">
      <c r="A43" s="62" t="s">
        <v>177</v>
      </c>
      <c r="B43" s="49"/>
      <c r="C43" s="49"/>
      <c r="E43" s="50"/>
      <c r="F43" s="4"/>
      <c r="G43" s="50"/>
      <c r="H43" s="50"/>
      <c r="I43" s="50"/>
      <c r="J43" s="4"/>
      <c r="K43" s="50"/>
    </row>
    <row r="44" spans="1:11">
      <c r="D44" s="4"/>
      <c r="H44" s="14"/>
    </row>
  </sheetData>
  <mergeCells count="3">
    <mergeCell ref="D8:J8"/>
    <mergeCell ref="D6:F6"/>
    <mergeCell ref="H6:J6"/>
  </mergeCells>
  <pageMargins left="0.7" right="0.39" top="0.6" bottom="0.39" header="0.511811023622047" footer="0.511811023622047"/>
  <pageSetup paperSize="9" scale="85" firstPageNumber="7" orientation="portrait" useFirstPageNumber="1" r:id="rId1"/>
  <headerFooter>
    <oddFooter>&amp;C&amp;16&amp;P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T32"/>
  <sheetViews>
    <sheetView view="pageBreakPreview" topLeftCell="A21" zoomScale="85" zoomScaleNormal="85" zoomScaleSheetLayoutView="85" workbookViewId="0">
      <selection activeCell="A36" sqref="A36"/>
    </sheetView>
  </sheetViews>
  <sheetFormatPr defaultColWidth="9.140625" defaultRowHeight="21.75"/>
  <cols>
    <col min="1" max="1" width="46.7109375" customWidth="1"/>
    <col min="2" max="2" width="5.85546875" customWidth="1"/>
    <col min="3" max="3" width="1.5703125" customWidth="1"/>
    <col min="4" max="4" width="14.7109375" customWidth="1"/>
    <col min="5" max="5" width="1.140625" customWidth="1"/>
    <col min="6" max="6" width="14.7109375" customWidth="1"/>
    <col min="7" max="7" width="0.85546875" customWidth="1"/>
    <col min="8" max="8" width="14.7109375" customWidth="1"/>
    <col min="9" max="9" width="1.140625" customWidth="1"/>
    <col min="10" max="10" width="14.7109375" customWidth="1"/>
    <col min="11" max="11" width="1.5703125" customWidth="1"/>
    <col min="12" max="12" width="14.7109375" customWidth="1"/>
    <col min="13" max="13" width="1" customWidth="1"/>
    <col min="14" max="14" width="15.28515625" bestFit="1" customWidth="1"/>
    <col min="15" max="15" width="1.5703125" customWidth="1"/>
    <col min="16" max="16" width="14.7109375" style="16" customWidth="1"/>
    <col min="17" max="17" width="1.5703125" customWidth="1"/>
    <col min="18" max="18" width="15.28515625" bestFit="1" customWidth="1"/>
    <col min="20" max="20" width="18" bestFit="1" customWidth="1"/>
  </cols>
  <sheetData>
    <row r="1" spans="1:18" ht="23.25">
      <c r="A1" s="48" t="s">
        <v>101</v>
      </c>
      <c r="B1" s="52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P1"/>
    </row>
    <row r="2" spans="1:18" ht="23.25">
      <c r="A2" s="52" t="s">
        <v>141</v>
      </c>
      <c r="B2" s="52"/>
      <c r="C2" s="85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P2"/>
    </row>
    <row r="3" spans="1:18" ht="23.25">
      <c r="A3" s="52" t="s">
        <v>162</v>
      </c>
      <c r="B3" s="52"/>
      <c r="C3" s="8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P3"/>
    </row>
    <row r="4" spans="1:18" ht="23.25">
      <c r="A4" s="52" t="s">
        <v>120</v>
      </c>
      <c r="B4" s="52"/>
      <c r="C4" s="85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P4"/>
    </row>
    <row r="5" spans="1:18" ht="23.25">
      <c r="A5" s="52"/>
      <c r="B5" s="52"/>
      <c r="C5" s="85"/>
      <c r="D5" s="55" t="s">
        <v>171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55"/>
      <c r="P5" s="55"/>
      <c r="Q5" s="55"/>
      <c r="R5" s="55"/>
    </row>
    <row r="6" spans="1:18">
      <c r="I6" s="88"/>
      <c r="J6" s="89" t="s">
        <v>31</v>
      </c>
      <c r="K6" s="89"/>
      <c r="L6" s="89"/>
      <c r="M6" s="88"/>
      <c r="N6" s="55"/>
      <c r="P6" s="21" t="s">
        <v>110</v>
      </c>
      <c r="Q6" s="88"/>
      <c r="R6" s="80"/>
    </row>
    <row r="7" spans="1:18">
      <c r="D7" s="80" t="s">
        <v>28</v>
      </c>
      <c r="E7" s="88"/>
      <c r="F7" s="80" t="s">
        <v>106</v>
      </c>
      <c r="G7" s="88"/>
      <c r="H7" s="80" t="s">
        <v>72</v>
      </c>
      <c r="I7" s="88"/>
      <c r="J7" s="80" t="s">
        <v>179</v>
      </c>
      <c r="K7" s="55"/>
      <c r="L7" s="55"/>
      <c r="M7" s="88"/>
      <c r="N7" s="80" t="s">
        <v>48</v>
      </c>
      <c r="O7" s="88"/>
      <c r="P7" s="21" t="s">
        <v>111</v>
      </c>
      <c r="Q7" s="88"/>
      <c r="R7" s="80"/>
    </row>
    <row r="8" spans="1:18">
      <c r="D8" s="80" t="s">
        <v>49</v>
      </c>
      <c r="E8" s="88"/>
      <c r="F8" s="80" t="s">
        <v>105</v>
      </c>
      <c r="G8" s="88"/>
      <c r="H8" s="80" t="s">
        <v>70</v>
      </c>
      <c r="I8" s="88"/>
      <c r="J8" s="80" t="s">
        <v>50</v>
      </c>
      <c r="K8" s="88"/>
      <c r="L8" s="88"/>
      <c r="M8" s="88"/>
      <c r="N8" s="80" t="s">
        <v>51</v>
      </c>
      <c r="O8" s="88"/>
      <c r="P8" s="21" t="s">
        <v>112</v>
      </c>
      <c r="Q8" s="88"/>
      <c r="R8" s="80" t="s">
        <v>48</v>
      </c>
    </row>
    <row r="9" spans="1:18">
      <c r="B9" s="49" t="s">
        <v>2</v>
      </c>
      <c r="D9" s="90" t="s">
        <v>52</v>
      </c>
      <c r="E9" s="88"/>
      <c r="F9" s="90" t="s">
        <v>104</v>
      </c>
      <c r="G9" s="88"/>
      <c r="H9" s="90" t="s">
        <v>71</v>
      </c>
      <c r="I9" s="88"/>
      <c r="J9" s="90" t="s">
        <v>53</v>
      </c>
      <c r="K9" s="88"/>
      <c r="L9" s="90" t="s">
        <v>54</v>
      </c>
      <c r="M9" s="88"/>
      <c r="N9" s="90" t="s">
        <v>109</v>
      </c>
      <c r="O9" s="88"/>
      <c r="P9" s="31" t="s">
        <v>113</v>
      </c>
      <c r="Q9" s="88"/>
      <c r="R9" s="90" t="s">
        <v>51</v>
      </c>
    </row>
    <row r="10" spans="1:18">
      <c r="A10" s="73"/>
      <c r="B10" s="73"/>
      <c r="C10" s="73"/>
      <c r="D10" s="132" t="s">
        <v>78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</row>
    <row r="11" spans="1:18">
      <c r="A11" s="73" t="s">
        <v>173</v>
      </c>
      <c r="B11" s="73"/>
      <c r="C11" s="73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</row>
    <row r="12" spans="1:18">
      <c r="A12" s="74" t="s">
        <v>134</v>
      </c>
      <c r="B12" s="49"/>
      <c r="C12" s="80"/>
      <c r="D12" s="17">
        <v>725000000</v>
      </c>
      <c r="E12" s="18"/>
      <c r="F12" s="17">
        <v>345715911</v>
      </c>
      <c r="G12" s="18"/>
      <c r="H12" s="17">
        <v>3356964</v>
      </c>
      <c r="I12" s="18"/>
      <c r="J12" s="17">
        <v>61743283</v>
      </c>
      <c r="K12" s="19"/>
      <c r="L12" s="17">
        <v>134128724</v>
      </c>
      <c r="M12" s="19"/>
      <c r="N12" s="17">
        <f>SUM(D12:L12)</f>
        <v>1269944882</v>
      </c>
      <c r="O12" s="19"/>
      <c r="P12" s="17">
        <v>209363</v>
      </c>
      <c r="Q12" s="19"/>
      <c r="R12" s="17">
        <f>SUM(N12:P12)</f>
        <v>1270154245</v>
      </c>
    </row>
    <row r="13" spans="1:18" hidden="1">
      <c r="A13" s="63" t="s">
        <v>28</v>
      </c>
      <c r="B13" s="49"/>
      <c r="C13" s="80"/>
      <c r="D13" s="34">
        <v>0</v>
      </c>
      <c r="E13" s="18"/>
      <c r="F13" s="34">
        <v>0</v>
      </c>
      <c r="G13" s="18"/>
      <c r="H13" s="34">
        <v>0</v>
      </c>
      <c r="I13" s="18"/>
      <c r="J13" s="34">
        <v>0</v>
      </c>
      <c r="K13" s="19"/>
      <c r="L13" s="34">
        <v>0</v>
      </c>
      <c r="M13" s="19"/>
      <c r="N13" s="34">
        <f>SUM(D13:L13)</f>
        <v>0</v>
      </c>
      <c r="O13" s="19"/>
      <c r="P13" s="34">
        <v>0</v>
      </c>
      <c r="Q13" s="19"/>
      <c r="R13" s="50">
        <f t="shared" ref="R13:R16" si="0">SUM(N13,P13)</f>
        <v>0</v>
      </c>
    </row>
    <row r="14" spans="1:18">
      <c r="A14" s="63" t="s">
        <v>121</v>
      </c>
      <c r="B14" s="49"/>
      <c r="C14" s="80"/>
      <c r="D14" s="17">
        <v>0</v>
      </c>
      <c r="E14" s="18">
        <v>0</v>
      </c>
      <c r="F14" s="17">
        <v>0</v>
      </c>
      <c r="G14" s="18"/>
      <c r="H14" s="17">
        <v>0</v>
      </c>
      <c r="I14" s="18"/>
      <c r="J14" s="17">
        <v>0</v>
      </c>
      <c r="K14" s="19"/>
      <c r="L14" s="34">
        <f>'PL 9M'!F34</f>
        <v>94210017</v>
      </c>
      <c r="M14" s="19"/>
      <c r="N14" s="34">
        <f t="shared" ref="N14:N16" si="1">SUM(D14:L14)</f>
        <v>94210017</v>
      </c>
      <c r="O14" s="19"/>
      <c r="P14" s="19">
        <f>'PL 9M'!F35</f>
        <v>162930</v>
      </c>
      <c r="Q14" s="19"/>
      <c r="R14" s="50">
        <f t="shared" si="0"/>
        <v>94372947</v>
      </c>
    </row>
    <row r="15" spans="1:18">
      <c r="A15" s="63" t="s">
        <v>100</v>
      </c>
      <c r="B15" s="49">
        <v>24</v>
      </c>
      <c r="C15" s="80"/>
      <c r="D15" s="17">
        <v>0</v>
      </c>
      <c r="E15" s="18"/>
      <c r="F15" s="17">
        <v>0</v>
      </c>
      <c r="G15" s="18"/>
      <c r="H15" s="17">
        <v>0</v>
      </c>
      <c r="I15" s="18"/>
      <c r="J15" s="17">
        <v>0</v>
      </c>
      <c r="K15" s="19"/>
      <c r="L15" s="34">
        <v>-18849987</v>
      </c>
      <c r="M15" s="19"/>
      <c r="N15" s="34">
        <f t="shared" si="1"/>
        <v>-18849987</v>
      </c>
      <c r="O15" s="19"/>
      <c r="P15" s="19">
        <v>0</v>
      </c>
      <c r="Q15" s="19"/>
      <c r="R15" s="50">
        <f t="shared" si="0"/>
        <v>-18849987</v>
      </c>
    </row>
    <row r="16" spans="1:18">
      <c r="A16" s="63" t="s">
        <v>125</v>
      </c>
      <c r="B16" s="49"/>
      <c r="C16" s="80"/>
      <c r="D16" s="17">
        <v>0</v>
      </c>
      <c r="E16" s="18"/>
      <c r="F16" s="17">
        <v>0</v>
      </c>
      <c r="G16" s="18"/>
      <c r="H16" s="17">
        <v>0</v>
      </c>
      <c r="I16" s="18"/>
      <c r="J16" s="17">
        <v>0</v>
      </c>
      <c r="K16" s="19"/>
      <c r="L16" s="34">
        <v>0</v>
      </c>
      <c r="M16" s="19"/>
      <c r="N16" s="34">
        <f t="shared" si="1"/>
        <v>0</v>
      </c>
      <c r="O16" s="19"/>
      <c r="P16" s="19">
        <v>450</v>
      </c>
      <c r="Q16" s="19"/>
      <c r="R16" s="50">
        <f t="shared" si="0"/>
        <v>450</v>
      </c>
    </row>
    <row r="17" spans="1:20" ht="22.5" thickBot="1">
      <c r="A17" s="74" t="s">
        <v>158</v>
      </c>
      <c r="B17" s="49"/>
      <c r="C17" s="80"/>
      <c r="D17" s="38">
        <f>SUM(D12:D16)</f>
        <v>725000000</v>
      </c>
      <c r="E17" s="18"/>
      <c r="F17" s="38">
        <f>SUM(F12:F16)</f>
        <v>345715911</v>
      </c>
      <c r="G17" s="18"/>
      <c r="H17" s="38">
        <f>SUM(H12:H16)</f>
        <v>3356964</v>
      </c>
      <c r="I17" s="18"/>
      <c r="J17" s="38">
        <f>SUM(J12:J16)</f>
        <v>61743283</v>
      </c>
      <c r="K17" s="19"/>
      <c r="L17" s="38">
        <f>SUM(L12:L16)</f>
        <v>209488754</v>
      </c>
      <c r="M17" s="19"/>
      <c r="N17" s="38">
        <f>SUM(N12:N16)</f>
        <v>1345304912</v>
      </c>
      <c r="O17" s="19"/>
      <c r="P17" s="38">
        <f>SUM(P12:P16)</f>
        <v>372743</v>
      </c>
      <c r="Q17" s="19"/>
      <c r="R17" s="38">
        <f>SUM(R12:R16)</f>
        <v>1345677655</v>
      </c>
    </row>
    <row r="18" spans="1:20" ht="22.5" thickTop="1">
      <c r="B18" s="73"/>
      <c r="C18" s="73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</row>
    <row r="19" spans="1:20">
      <c r="A19" s="73" t="s">
        <v>174</v>
      </c>
      <c r="B19" s="73"/>
      <c r="C19" s="73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</row>
    <row r="20" spans="1:20">
      <c r="A20" s="74" t="s">
        <v>136</v>
      </c>
      <c r="B20" s="49"/>
      <c r="C20" s="80"/>
      <c r="D20" s="17">
        <v>725000000</v>
      </c>
      <c r="E20" s="35"/>
      <c r="F20" s="17">
        <v>345715911</v>
      </c>
      <c r="G20" s="35"/>
      <c r="H20" s="17">
        <v>3356964</v>
      </c>
      <c r="I20" s="35"/>
      <c r="J20" s="17">
        <v>67975576</v>
      </c>
      <c r="K20" s="34"/>
      <c r="L20" s="17">
        <v>248257450</v>
      </c>
      <c r="M20" s="34"/>
      <c r="N20" s="17">
        <v>1390305901</v>
      </c>
      <c r="O20" s="34"/>
      <c r="P20" s="17">
        <v>426812</v>
      </c>
      <c r="Q20" s="34"/>
      <c r="R20" s="17">
        <f>SUM(N20:P20)</f>
        <v>1390732713</v>
      </c>
    </row>
    <row r="21" spans="1:20">
      <c r="A21" s="63" t="s">
        <v>121</v>
      </c>
      <c r="B21" s="49"/>
      <c r="C21" s="80"/>
      <c r="D21" s="17">
        <v>0</v>
      </c>
      <c r="E21" s="18"/>
      <c r="F21" s="17">
        <v>0</v>
      </c>
      <c r="G21" s="18"/>
      <c r="H21" s="17">
        <v>0</v>
      </c>
      <c r="I21" s="18"/>
      <c r="J21" s="17">
        <v>0</v>
      </c>
      <c r="K21" s="19"/>
      <c r="L21" s="34">
        <f>'PL 9M'!D34</f>
        <v>99206436</v>
      </c>
      <c r="M21" s="19"/>
      <c r="N21" s="92">
        <f t="shared" ref="N21" si="2">SUM(D21:L21)</f>
        <v>99206436</v>
      </c>
      <c r="O21" s="19"/>
      <c r="P21" s="19">
        <f>'PL 9M'!D35</f>
        <v>110</v>
      </c>
      <c r="Q21" s="19"/>
      <c r="R21" s="50">
        <f>SUM(N21,P21)</f>
        <v>99206546</v>
      </c>
      <c r="T21" s="50">
        <f>R21-'PL 9M'!D24</f>
        <v>0</v>
      </c>
    </row>
    <row r="22" spans="1:20" ht="22.5" thickBot="1">
      <c r="A22" s="74" t="s">
        <v>159</v>
      </c>
      <c r="B22" s="49"/>
      <c r="C22" s="80"/>
      <c r="D22" s="38">
        <f>SUM(D20:D21)</f>
        <v>725000000</v>
      </c>
      <c r="E22" s="34"/>
      <c r="F22" s="38">
        <f>SUM(F20:F21)</f>
        <v>345715911</v>
      </c>
      <c r="G22" s="34"/>
      <c r="H22" s="38">
        <f>SUM(H20:H21)</f>
        <v>3356964</v>
      </c>
      <c r="I22" s="34"/>
      <c r="J22" s="38">
        <f>SUM(J20:J21)</f>
        <v>67975576</v>
      </c>
      <c r="K22" s="34"/>
      <c r="L22" s="38">
        <f>SUM(L20:L21)</f>
        <v>347463886</v>
      </c>
      <c r="M22" s="34"/>
      <c r="N22" s="38">
        <f>SUM(N20:N21)</f>
        <v>1489512337</v>
      </c>
      <c r="O22" s="34"/>
      <c r="P22" s="38">
        <f>SUM(P20:P21)</f>
        <v>426922</v>
      </c>
      <c r="Q22" s="34"/>
      <c r="R22" s="38">
        <f>SUM(R20:R21)</f>
        <v>1489939259</v>
      </c>
      <c r="T22" s="14"/>
    </row>
    <row r="23" spans="1:20" ht="22.5" thickTop="1">
      <c r="A23" s="74"/>
      <c r="B23" s="49"/>
      <c r="C23" s="80"/>
      <c r="D23" s="17"/>
      <c r="E23" s="34"/>
      <c r="F23" s="17"/>
      <c r="G23" s="34"/>
      <c r="H23" s="17"/>
      <c r="I23" s="34"/>
      <c r="J23" s="17"/>
      <c r="K23" s="34"/>
      <c r="L23" s="17"/>
      <c r="M23" s="34"/>
      <c r="N23" s="17"/>
      <c r="O23" s="34"/>
      <c r="P23" s="17"/>
      <c r="Q23" s="34"/>
      <c r="R23" s="17"/>
      <c r="T23" s="14"/>
    </row>
    <row r="24" spans="1:20">
      <c r="A24" s="74"/>
      <c r="B24" s="49"/>
      <c r="C24" s="80"/>
      <c r="D24" s="17"/>
      <c r="E24" s="34"/>
      <c r="F24" s="17"/>
      <c r="G24" s="34"/>
      <c r="H24" s="17"/>
      <c r="I24" s="34"/>
      <c r="J24" s="17"/>
      <c r="K24" s="34"/>
      <c r="L24" s="17"/>
      <c r="M24" s="34"/>
      <c r="N24" s="17"/>
      <c r="O24" s="34"/>
      <c r="P24" s="17"/>
      <c r="Q24" s="34"/>
      <c r="R24" s="17"/>
      <c r="T24" s="14"/>
    </row>
    <row r="25" spans="1:20" ht="22.5" customHeight="1">
      <c r="A25" s="62" t="s">
        <v>177</v>
      </c>
      <c r="B25" s="49"/>
      <c r="C25" s="49"/>
      <c r="D25" s="50"/>
      <c r="E25" s="50"/>
      <c r="F25" s="4"/>
      <c r="G25" s="50"/>
      <c r="H25" s="50"/>
      <c r="I25" s="50"/>
      <c r="J25" s="4"/>
      <c r="K25" s="50"/>
      <c r="P25"/>
    </row>
    <row r="26" spans="1:20">
      <c r="A26" s="74"/>
      <c r="B26" s="49"/>
      <c r="C26" s="80"/>
      <c r="D26" s="17"/>
      <c r="E26" s="34"/>
      <c r="F26" s="17"/>
      <c r="G26" s="34"/>
      <c r="H26" s="17"/>
      <c r="I26" s="34"/>
      <c r="J26" s="17"/>
      <c r="K26" s="34"/>
      <c r="L26" s="17"/>
      <c r="M26" s="34"/>
      <c r="N26" s="17"/>
      <c r="O26" s="34"/>
      <c r="P26" s="17"/>
      <c r="Q26" s="34"/>
      <c r="R26" s="17"/>
      <c r="T26" s="14"/>
    </row>
    <row r="27" spans="1:20">
      <c r="A27" s="74"/>
      <c r="B27" s="49"/>
      <c r="C27" s="80"/>
      <c r="D27" s="17"/>
      <c r="E27" s="34"/>
      <c r="F27" s="17"/>
      <c r="G27" s="34"/>
      <c r="H27" s="17"/>
      <c r="I27" s="34"/>
      <c r="J27" s="17"/>
      <c r="K27" s="34"/>
      <c r="L27" s="17"/>
      <c r="M27" s="34"/>
      <c r="N27" s="17"/>
      <c r="O27" s="34"/>
      <c r="P27" s="17"/>
      <c r="Q27" s="34"/>
      <c r="R27" s="17"/>
      <c r="T27" s="14"/>
    </row>
    <row r="28" spans="1:20">
      <c r="A28" s="74"/>
      <c r="B28" s="49"/>
      <c r="C28" s="80"/>
      <c r="D28" s="17"/>
      <c r="E28" s="34"/>
      <c r="F28" s="17"/>
      <c r="G28" s="34"/>
      <c r="H28" s="17"/>
      <c r="I28" s="34"/>
      <c r="J28" s="17"/>
      <c r="K28" s="34"/>
      <c r="L28" s="17"/>
      <c r="M28" s="34"/>
      <c r="N28" s="17"/>
      <c r="O28" s="34"/>
      <c r="P28" s="17"/>
      <c r="Q28" s="34"/>
      <c r="R28" s="17"/>
      <c r="T28" s="14"/>
    </row>
    <row r="30" spans="1:20">
      <c r="R30" s="93">
        <f>R22-BS!D94</f>
        <v>0</v>
      </c>
    </row>
    <row r="32" spans="1:20">
      <c r="L32" s="51"/>
    </row>
  </sheetData>
  <mergeCells count="1">
    <mergeCell ref="D10:R10"/>
  </mergeCells>
  <printOptions horizontalCentered="1"/>
  <pageMargins left="0.47244094488188998" right="0.47244094488188998" top="0.6" bottom="0.4" header="0.511811023622047" footer="0.511811023622047"/>
  <pageSetup paperSize="9" scale="85" firstPageNumber="8" orientation="landscape" useFirstPageNumber="1" r:id="rId1"/>
  <headerFooter>
    <oddFooter>&amp;C&amp;16&amp;P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N29"/>
  <sheetViews>
    <sheetView view="pageBreakPreview" topLeftCell="A15" zoomScale="90" zoomScaleNormal="100" zoomScaleSheetLayoutView="90" workbookViewId="0">
      <selection activeCell="A36" sqref="A36"/>
    </sheetView>
  </sheetViews>
  <sheetFormatPr defaultColWidth="9.140625" defaultRowHeight="21.75"/>
  <cols>
    <col min="1" max="1" width="50.7109375" customWidth="1"/>
    <col min="2" max="2" width="12.5703125" customWidth="1"/>
    <col min="3" max="3" width="3" customWidth="1"/>
    <col min="4" max="4" width="15.7109375" customWidth="1"/>
    <col min="5" max="5" width="0.85546875" customWidth="1"/>
    <col min="6" max="6" width="17.140625" customWidth="1"/>
    <col min="7" max="7" width="0.85546875" customWidth="1"/>
    <col min="8" max="8" width="15.7109375" customWidth="1"/>
    <col min="9" max="9" width="0.85546875" customWidth="1"/>
    <col min="10" max="10" width="15.7109375" customWidth="1"/>
    <col min="11" max="11" width="0.85546875" customWidth="1"/>
    <col min="12" max="12" width="15.7109375" customWidth="1"/>
    <col min="13" max="13" width="0.85546875" customWidth="1"/>
    <col min="14" max="14" width="15.710937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48" t="s">
        <v>101</v>
      </c>
      <c r="B1" s="52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ht="23.25">
      <c r="A2" s="52" t="s">
        <v>141</v>
      </c>
      <c r="B2" s="52"/>
      <c r="C2" s="85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23.25">
      <c r="A3" s="52" t="s">
        <v>162</v>
      </c>
      <c r="B3" s="52"/>
      <c r="C3" s="8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23.25">
      <c r="A4" s="52" t="s">
        <v>120</v>
      </c>
      <c r="B4" s="52"/>
      <c r="C4" s="85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>
      <c r="A5" s="53"/>
      <c r="B5" s="53"/>
      <c r="C5" s="73"/>
      <c r="D5" s="55" t="s">
        <v>172</v>
      </c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>
      <c r="I6" s="88"/>
      <c r="J6" s="133" t="s">
        <v>31</v>
      </c>
      <c r="K6" s="133"/>
      <c r="L6" s="133"/>
      <c r="M6" s="88"/>
      <c r="N6" s="80"/>
    </row>
    <row r="7" spans="1:14">
      <c r="D7" s="80" t="s">
        <v>28</v>
      </c>
      <c r="E7" s="88"/>
      <c r="F7" s="80" t="s">
        <v>106</v>
      </c>
      <c r="G7" s="88"/>
      <c r="H7" s="80" t="s">
        <v>72</v>
      </c>
      <c r="I7" s="88"/>
      <c r="J7" s="80" t="s">
        <v>179</v>
      </c>
      <c r="K7" s="80"/>
      <c r="L7" s="80"/>
      <c r="M7" s="88"/>
      <c r="N7" s="80"/>
    </row>
    <row r="8" spans="1:14">
      <c r="D8" s="80" t="s">
        <v>49</v>
      </c>
      <c r="E8" s="88"/>
      <c r="F8" s="80" t="s">
        <v>105</v>
      </c>
      <c r="G8" s="88"/>
      <c r="H8" s="80" t="s">
        <v>70</v>
      </c>
      <c r="I8" s="88"/>
      <c r="J8" s="80" t="s">
        <v>50</v>
      </c>
      <c r="K8" s="88"/>
      <c r="L8" s="88"/>
      <c r="M8" s="88"/>
      <c r="N8" s="80" t="s">
        <v>48</v>
      </c>
    </row>
    <row r="9" spans="1:14">
      <c r="B9" s="49" t="s">
        <v>2</v>
      </c>
      <c r="D9" s="90" t="s">
        <v>52</v>
      </c>
      <c r="E9" s="88"/>
      <c r="F9" s="90" t="s">
        <v>157</v>
      </c>
      <c r="G9" s="88"/>
      <c r="H9" s="90" t="s">
        <v>71</v>
      </c>
      <c r="I9" s="88"/>
      <c r="J9" s="90" t="s">
        <v>53</v>
      </c>
      <c r="K9" s="88"/>
      <c r="L9" s="90" t="s">
        <v>54</v>
      </c>
      <c r="M9" s="88"/>
      <c r="N9" s="90" t="s">
        <v>51</v>
      </c>
    </row>
    <row r="10" spans="1:14">
      <c r="A10" s="73"/>
      <c r="B10" s="73"/>
      <c r="C10" s="73"/>
      <c r="D10" s="132" t="s">
        <v>78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>
      <c r="A11" s="73" t="s">
        <v>173</v>
      </c>
      <c r="B11" s="73"/>
      <c r="C11" s="73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>
      <c r="A12" s="74" t="s">
        <v>134</v>
      </c>
      <c r="B12" s="49"/>
      <c r="C12" s="80"/>
      <c r="D12" s="17">
        <v>725000000</v>
      </c>
      <c r="E12" s="35"/>
      <c r="F12" s="17">
        <v>345715911</v>
      </c>
      <c r="G12" s="35"/>
      <c r="H12" s="17">
        <v>3356964</v>
      </c>
      <c r="I12" s="35"/>
      <c r="J12" s="17">
        <v>61743283</v>
      </c>
      <c r="K12" s="34"/>
      <c r="L12" s="17">
        <v>130857041</v>
      </c>
      <c r="M12" s="34"/>
      <c r="N12" s="17">
        <f>SUM(D12:L12)</f>
        <v>1266673199</v>
      </c>
    </row>
    <row r="13" spans="1:14" hidden="1">
      <c r="A13" s="63" t="s">
        <v>28</v>
      </c>
      <c r="B13" s="49"/>
      <c r="C13" s="80"/>
      <c r="D13" s="34">
        <v>0</v>
      </c>
      <c r="E13" s="35"/>
      <c r="F13" s="34">
        <v>0</v>
      </c>
      <c r="G13" s="35"/>
      <c r="H13" s="17">
        <v>0</v>
      </c>
      <c r="I13" s="35"/>
      <c r="J13" s="17">
        <v>0</v>
      </c>
      <c r="K13" s="34"/>
      <c r="L13" s="17">
        <v>0</v>
      </c>
      <c r="M13" s="34"/>
      <c r="N13" s="34">
        <f>SUM(D13:L13)</f>
        <v>0</v>
      </c>
    </row>
    <row r="14" spans="1:14">
      <c r="A14" s="63" t="s">
        <v>121</v>
      </c>
      <c r="B14" s="49"/>
      <c r="C14" s="80"/>
      <c r="D14" s="17"/>
      <c r="E14" s="18"/>
      <c r="F14" s="17"/>
      <c r="G14" s="18"/>
      <c r="H14" s="17"/>
      <c r="I14" s="18"/>
      <c r="J14" s="17"/>
      <c r="K14" s="19"/>
      <c r="L14" s="34">
        <f>'PL 9M'!J24</f>
        <v>90496042</v>
      </c>
      <c r="M14" s="19"/>
      <c r="N14" s="20">
        <f t="shared" ref="N14:N15" si="0">SUM(D14:L14)</f>
        <v>90496042</v>
      </c>
    </row>
    <row r="15" spans="1:14">
      <c r="A15" s="63" t="s">
        <v>100</v>
      </c>
      <c r="B15" s="49">
        <v>24</v>
      </c>
      <c r="C15" s="80"/>
      <c r="D15" s="34">
        <v>0</v>
      </c>
      <c r="E15" s="18"/>
      <c r="F15" s="34">
        <v>0</v>
      </c>
      <c r="G15" s="18"/>
      <c r="H15" s="34">
        <v>0</v>
      </c>
      <c r="I15" s="18"/>
      <c r="J15" s="34">
        <v>0</v>
      </c>
      <c r="K15" s="19"/>
      <c r="L15" s="34">
        <v>-18849987</v>
      </c>
      <c r="M15" s="19"/>
      <c r="N15" s="20">
        <f t="shared" si="0"/>
        <v>-18849987</v>
      </c>
    </row>
    <row r="16" spans="1:14" ht="22.5" thickBot="1">
      <c r="A16" s="74" t="s">
        <v>158</v>
      </c>
      <c r="B16" s="49"/>
      <c r="C16" s="80"/>
      <c r="D16" s="38">
        <f>SUM(D12:D15)</f>
        <v>725000000</v>
      </c>
      <c r="E16" s="34"/>
      <c r="F16" s="38">
        <f>SUM(F12:F15)</f>
        <v>345715911</v>
      </c>
      <c r="G16" s="34"/>
      <c r="H16" s="38">
        <f>SUM(H12:H15)</f>
        <v>3356964</v>
      </c>
      <c r="I16" s="34"/>
      <c r="J16" s="38">
        <f>SUM(J12:J15)</f>
        <v>61743283</v>
      </c>
      <c r="K16" s="34"/>
      <c r="L16" s="38">
        <f>SUM(L12:L15)</f>
        <v>202503096</v>
      </c>
      <c r="M16" s="34"/>
      <c r="N16" s="38">
        <f>SUM(N12:N15)</f>
        <v>1338319254</v>
      </c>
    </row>
    <row r="17" spans="1:14" ht="22.5" thickTop="1">
      <c r="A17" s="74"/>
      <c r="B17" s="49"/>
      <c r="C17" s="80"/>
      <c r="D17" s="17"/>
      <c r="E17" s="19"/>
      <c r="F17" s="19"/>
      <c r="G17" s="19"/>
      <c r="H17" s="17"/>
      <c r="I17" s="19"/>
      <c r="J17" s="17"/>
      <c r="K17" s="19"/>
      <c r="L17" s="17"/>
      <c r="M17" s="19"/>
      <c r="N17" s="17"/>
    </row>
    <row r="18" spans="1:14">
      <c r="A18" s="73" t="s">
        <v>174</v>
      </c>
      <c r="B18" s="73"/>
      <c r="C18" s="73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>
      <c r="A19" s="74" t="s">
        <v>136</v>
      </c>
      <c r="B19" s="49"/>
      <c r="C19" s="80"/>
      <c r="D19" s="17">
        <v>725000000</v>
      </c>
      <c r="E19" s="35"/>
      <c r="F19" s="17">
        <v>345715911</v>
      </c>
      <c r="G19" s="35"/>
      <c r="H19" s="17">
        <v>3356964</v>
      </c>
      <c r="I19" s="35"/>
      <c r="J19" s="17">
        <v>67975576</v>
      </c>
      <c r="K19" s="34"/>
      <c r="L19" s="17">
        <v>242271059</v>
      </c>
      <c r="M19" s="34"/>
      <c r="N19" s="17">
        <f>SUM(D19:L19)</f>
        <v>1384319510</v>
      </c>
    </row>
    <row r="20" spans="1:14" hidden="1">
      <c r="A20" s="63" t="s">
        <v>28</v>
      </c>
      <c r="B20" s="49"/>
      <c r="C20" s="80"/>
      <c r="D20" s="34"/>
      <c r="E20" s="35"/>
      <c r="F20" s="34"/>
      <c r="G20" s="35"/>
      <c r="H20" s="17">
        <v>0</v>
      </c>
      <c r="I20" s="35"/>
      <c r="J20" s="17">
        <v>0</v>
      </c>
      <c r="K20" s="34"/>
      <c r="L20" s="17">
        <v>0</v>
      </c>
      <c r="M20" s="34"/>
      <c r="N20" s="20">
        <f t="shared" ref="N20" si="1">SUM(D20:L20)</f>
        <v>0</v>
      </c>
    </row>
    <row r="21" spans="1:14">
      <c r="A21" s="63" t="s">
        <v>121</v>
      </c>
      <c r="B21" s="49"/>
      <c r="C21" s="80"/>
      <c r="D21" s="17">
        <v>0</v>
      </c>
      <c r="E21" s="18"/>
      <c r="F21" s="17">
        <v>0</v>
      </c>
      <c r="G21" s="18"/>
      <c r="H21" s="17">
        <v>0</v>
      </c>
      <c r="I21" s="18"/>
      <c r="J21" s="17">
        <v>0</v>
      </c>
      <c r="K21" s="19"/>
      <c r="L21" s="34">
        <f>'PL 9M'!H24</f>
        <v>122100187</v>
      </c>
      <c r="M21" s="19"/>
      <c r="N21" s="20">
        <f>SUM(D21:L21)</f>
        <v>122100187</v>
      </c>
    </row>
    <row r="22" spans="1:14" hidden="1">
      <c r="A22" s="63" t="s">
        <v>100</v>
      </c>
      <c r="B22" s="49">
        <v>24</v>
      </c>
      <c r="C22" s="80"/>
      <c r="D22" s="17">
        <v>0</v>
      </c>
      <c r="E22" s="18"/>
      <c r="F22" s="17">
        <v>0</v>
      </c>
      <c r="G22" s="18"/>
      <c r="H22" s="17">
        <v>0</v>
      </c>
      <c r="I22" s="18"/>
      <c r="J22" s="17">
        <v>0</v>
      </c>
      <c r="K22" s="19"/>
      <c r="L22" s="34">
        <v>0</v>
      </c>
      <c r="M22" s="19"/>
      <c r="N22" s="20">
        <f t="shared" ref="N22" si="2">SUM(D22:L22)</f>
        <v>0</v>
      </c>
    </row>
    <row r="23" spans="1:14" ht="22.5" thickBot="1">
      <c r="A23" s="74" t="s">
        <v>159</v>
      </c>
      <c r="B23" s="49"/>
      <c r="C23" s="80"/>
      <c r="D23" s="38">
        <f>SUM(D19:D22)</f>
        <v>725000000</v>
      </c>
      <c r="E23" s="34"/>
      <c r="F23" s="38">
        <f>SUM(F19:F22)</f>
        <v>345715911</v>
      </c>
      <c r="G23" s="34"/>
      <c r="H23" s="38">
        <f>SUM(H19:H22)</f>
        <v>3356964</v>
      </c>
      <c r="I23" s="34"/>
      <c r="J23" s="38">
        <f>SUM(J19:J22)</f>
        <v>67975576</v>
      </c>
      <c r="K23" s="34"/>
      <c r="L23" s="38">
        <f>SUM(L19:L22)</f>
        <v>364371246</v>
      </c>
      <c r="M23" s="34"/>
      <c r="N23" s="38">
        <f>SUM(N19:N22)</f>
        <v>1506419697</v>
      </c>
    </row>
    <row r="24" spans="1:14" ht="22.5" thickTop="1"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4"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1:14" ht="22.5" customHeight="1">
      <c r="A26" s="62" t="s">
        <v>177</v>
      </c>
      <c r="B26" s="49"/>
      <c r="C26" s="49"/>
      <c r="D26" s="50"/>
      <c r="E26" s="50"/>
      <c r="F26" s="4"/>
      <c r="G26" s="50"/>
      <c r="H26" s="50"/>
      <c r="I26" s="50"/>
      <c r="J26" s="4"/>
      <c r="K26" s="50"/>
    </row>
    <row r="29" spans="1:14">
      <c r="N29" s="93">
        <f>N23-BS!H94</f>
        <v>0</v>
      </c>
    </row>
  </sheetData>
  <mergeCells count="2">
    <mergeCell ref="J6:L6"/>
    <mergeCell ref="D10:N10"/>
  </mergeCells>
  <printOptions horizontalCentered="1"/>
  <pageMargins left="0.70866141732283505" right="0.70866141732283505" top="0.6" bottom="0.4" header="0.31496062992126" footer="0.31496062992126"/>
  <pageSetup paperSize="9" scale="85" firstPageNumber="9" orientation="landscape" useFirstPageNumber="1" r:id="rId1"/>
  <headerFooter>
    <oddFooter>&amp;C&amp;16&amp;P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FF"/>
  </sheetPr>
  <dimension ref="A1:U89"/>
  <sheetViews>
    <sheetView view="pageBreakPreview" topLeftCell="A51" zoomScale="82" zoomScaleNormal="82" zoomScaleSheetLayoutView="82" workbookViewId="0">
      <selection activeCell="H72" sqref="H72"/>
    </sheetView>
  </sheetViews>
  <sheetFormatPr defaultColWidth="9.140625" defaultRowHeight="19.5" customHeight="1"/>
  <cols>
    <col min="1" max="1" width="43.7109375" style="109" customWidth="1"/>
    <col min="2" max="2" width="8.7109375" style="101" customWidth="1"/>
    <col min="3" max="3" width="1.140625" style="101" customWidth="1"/>
    <col min="4" max="4" width="18.28515625" style="100" customWidth="1"/>
    <col min="5" max="5" width="1.28515625" style="101" customWidth="1"/>
    <col min="6" max="6" width="18.28515625" style="101" customWidth="1"/>
    <col min="7" max="7" width="1.28515625" style="101" customWidth="1"/>
    <col min="8" max="8" width="18.28515625" style="36" customWidth="1"/>
    <col min="9" max="9" width="1.28515625" style="97" customWidth="1"/>
    <col min="10" max="10" width="18.28515625" style="97" customWidth="1"/>
    <col min="11" max="11" width="9.140625" style="97"/>
    <col min="12" max="12" width="16.5703125" style="22" bestFit="1" customWidth="1"/>
    <col min="13" max="13" width="14.5703125" style="97" bestFit="1" customWidth="1"/>
    <col min="14" max="14" width="19.85546875" style="23" customWidth="1"/>
    <col min="15" max="16384" width="9.140625" style="97"/>
  </cols>
  <sheetData>
    <row r="1" spans="1:13" ht="19.5" customHeight="1">
      <c r="A1" s="94" t="s">
        <v>101</v>
      </c>
      <c r="B1" s="95"/>
      <c r="C1" s="95"/>
      <c r="D1" s="96"/>
      <c r="E1" s="95"/>
      <c r="F1" s="95"/>
      <c r="G1" s="95"/>
    </row>
    <row r="2" spans="1:13" ht="19.5" customHeight="1">
      <c r="A2" s="98" t="s">
        <v>55</v>
      </c>
      <c r="B2" s="95"/>
      <c r="C2" s="95"/>
      <c r="D2" s="96"/>
      <c r="E2" s="95"/>
      <c r="F2" s="95"/>
      <c r="G2" s="95"/>
    </row>
    <row r="3" spans="1:13" ht="25.5" customHeight="1">
      <c r="A3" s="52" t="s">
        <v>162</v>
      </c>
      <c r="B3" s="99"/>
      <c r="C3" s="99"/>
      <c r="G3" s="99"/>
      <c r="H3" s="135"/>
      <c r="I3" s="135"/>
      <c r="J3" s="135"/>
    </row>
    <row r="4" spans="1:13" ht="25.5" customHeight="1">
      <c r="A4" s="52" t="s">
        <v>120</v>
      </c>
      <c r="B4" s="99"/>
      <c r="C4" s="99"/>
      <c r="G4" s="99"/>
      <c r="H4" s="102"/>
      <c r="I4" s="102"/>
      <c r="J4" s="102"/>
    </row>
    <row r="5" spans="1:13" ht="25.5" customHeight="1">
      <c r="A5" s="52"/>
      <c r="B5" s="99"/>
      <c r="C5" s="99"/>
      <c r="D5" s="135" t="s">
        <v>171</v>
      </c>
      <c r="E5" s="135"/>
      <c r="F5" s="135"/>
      <c r="G5" s="99"/>
      <c r="H5" s="135" t="s">
        <v>172</v>
      </c>
      <c r="I5" s="135"/>
      <c r="J5" s="135"/>
    </row>
    <row r="6" spans="1:13" customFormat="1" ht="21.75">
      <c r="A6" s="63"/>
      <c r="B6" s="80"/>
      <c r="C6" s="101"/>
      <c r="D6" s="130" t="s">
        <v>161</v>
      </c>
      <c r="E6" s="130"/>
      <c r="F6" s="130"/>
      <c r="G6" s="50"/>
      <c r="H6" s="130" t="s">
        <v>161</v>
      </c>
      <c r="I6" s="130"/>
      <c r="J6" s="130"/>
    </row>
    <row r="7" spans="1:13" ht="16.5" customHeight="1">
      <c r="A7" s="103"/>
      <c r="B7" s="104"/>
      <c r="C7" s="104"/>
      <c r="D7" s="57">
        <v>2567</v>
      </c>
      <c r="E7" s="57"/>
      <c r="F7" s="57">
        <v>2566</v>
      </c>
      <c r="G7" s="104"/>
      <c r="H7" s="57">
        <v>2567</v>
      </c>
      <c r="I7" s="57"/>
      <c r="J7" s="57">
        <v>2566</v>
      </c>
    </row>
    <row r="8" spans="1:13" ht="19.5" customHeight="1">
      <c r="A8" s="103"/>
      <c r="B8" s="104" t="s">
        <v>2</v>
      </c>
      <c r="C8" s="104"/>
      <c r="D8" s="105" t="s">
        <v>78</v>
      </c>
      <c r="E8" s="105"/>
      <c r="F8" s="105"/>
      <c r="G8" s="105"/>
      <c r="H8" s="105"/>
      <c r="I8" s="105"/>
      <c r="J8" s="105"/>
    </row>
    <row r="9" spans="1:13" ht="18" customHeight="1">
      <c r="A9" s="106" t="s">
        <v>56</v>
      </c>
      <c r="B9" s="107"/>
      <c r="C9" s="107"/>
      <c r="E9" s="107"/>
      <c r="F9" s="108"/>
      <c r="G9" s="107"/>
      <c r="J9" s="23"/>
    </row>
    <row r="10" spans="1:13" ht="19.5" customHeight="1">
      <c r="A10" s="109" t="s">
        <v>121</v>
      </c>
      <c r="D10" s="100">
        <f>'PL 9M'!D24</f>
        <v>99206546</v>
      </c>
      <c r="F10" s="36">
        <f>'PL 9M'!F24</f>
        <v>94372947</v>
      </c>
      <c r="H10" s="36">
        <f>'PL 9M'!H24</f>
        <v>122100187</v>
      </c>
      <c r="J10" s="24">
        <f>'PL 9M'!J24</f>
        <v>90496042</v>
      </c>
    </row>
    <row r="11" spans="1:13" ht="19.5" customHeight="1">
      <c r="A11" s="110" t="s">
        <v>137</v>
      </c>
      <c r="B11" s="111"/>
      <c r="C11" s="111"/>
      <c r="E11" s="111"/>
      <c r="F11" s="112"/>
      <c r="G11" s="111"/>
      <c r="J11" s="24"/>
    </row>
    <row r="12" spans="1:13" ht="19.5" customHeight="1">
      <c r="A12" s="109" t="s">
        <v>57</v>
      </c>
      <c r="D12" s="100">
        <v>97639377</v>
      </c>
      <c r="F12" s="100">
        <v>91149153</v>
      </c>
      <c r="H12" s="36">
        <v>83856755</v>
      </c>
      <c r="J12" s="24">
        <v>91135363</v>
      </c>
      <c r="M12" s="113"/>
    </row>
    <row r="13" spans="1:13" ht="19.5" customHeight="1">
      <c r="A13" s="109" t="s">
        <v>58</v>
      </c>
      <c r="D13" s="100">
        <v>514841</v>
      </c>
      <c r="F13" s="100">
        <v>388681</v>
      </c>
      <c r="H13" s="36">
        <v>506176</v>
      </c>
      <c r="J13" s="24">
        <v>388356</v>
      </c>
      <c r="M13" s="113"/>
    </row>
    <row r="14" spans="1:13" ht="19.5" customHeight="1">
      <c r="A14" s="109" t="s">
        <v>142</v>
      </c>
      <c r="D14" s="100">
        <v>1670990</v>
      </c>
      <c r="F14" s="100">
        <v>825075</v>
      </c>
      <c r="H14" s="36">
        <v>1505268</v>
      </c>
      <c r="J14" s="24">
        <v>825075</v>
      </c>
      <c r="M14" s="114"/>
    </row>
    <row r="15" spans="1:13" ht="19.5" customHeight="1">
      <c r="A15" s="109" t="s">
        <v>143</v>
      </c>
      <c r="B15" s="111"/>
      <c r="D15" s="36">
        <v>5996140</v>
      </c>
      <c r="F15" s="100">
        <v>3250001</v>
      </c>
      <c r="H15" s="36">
        <v>5724524.9700000007</v>
      </c>
      <c r="J15" s="36">
        <v>3250001</v>
      </c>
      <c r="M15" s="113"/>
    </row>
    <row r="16" spans="1:13" ht="19.5" customHeight="1">
      <c r="A16" s="109" t="s">
        <v>46</v>
      </c>
      <c r="B16" s="111" t="s">
        <v>126</v>
      </c>
      <c r="D16" s="100">
        <v>39187969</v>
      </c>
      <c r="F16" s="100">
        <v>20798497</v>
      </c>
      <c r="H16" s="36">
        <v>26657611</v>
      </c>
      <c r="J16" s="36">
        <v>20691551</v>
      </c>
      <c r="M16" s="113"/>
    </row>
    <row r="17" spans="1:13" ht="19.5" customHeight="1">
      <c r="A17" s="109" t="s">
        <v>144</v>
      </c>
      <c r="B17" s="111"/>
      <c r="C17" s="111"/>
      <c r="D17" s="100">
        <v>12827004</v>
      </c>
      <c r="E17" s="111"/>
      <c r="F17" s="100">
        <v>24451217</v>
      </c>
      <c r="G17" s="111"/>
      <c r="H17" s="36">
        <v>12827004</v>
      </c>
      <c r="J17" s="36">
        <v>24451217</v>
      </c>
      <c r="M17" s="113"/>
    </row>
    <row r="18" spans="1:13" ht="19.5" customHeight="1">
      <c r="A18" s="109" t="s">
        <v>186</v>
      </c>
      <c r="B18" s="111"/>
      <c r="C18" s="111"/>
      <c r="D18" s="100">
        <v>-921512</v>
      </c>
      <c r="E18" s="111"/>
      <c r="F18" s="100">
        <v>-750252</v>
      </c>
      <c r="G18" s="111"/>
      <c r="H18" s="36">
        <v>-921512</v>
      </c>
      <c r="J18" s="36">
        <v>-750252</v>
      </c>
      <c r="M18" s="113"/>
    </row>
    <row r="19" spans="1:13" ht="19.5" customHeight="1">
      <c r="A19" s="109" t="s">
        <v>187</v>
      </c>
      <c r="B19" s="111"/>
      <c r="C19" s="111"/>
      <c r="D19" s="100">
        <v>5796</v>
      </c>
      <c r="E19" s="111"/>
      <c r="F19" s="100">
        <v>5537</v>
      </c>
      <c r="G19" s="111"/>
      <c r="H19" s="36">
        <v>5796</v>
      </c>
      <c r="J19" s="36">
        <v>5537</v>
      </c>
      <c r="M19" s="113"/>
    </row>
    <row r="20" spans="1:13" ht="19.5" hidden="1" customHeight="1">
      <c r="A20" s="109" t="s">
        <v>75</v>
      </c>
      <c r="B20" s="111"/>
      <c r="C20" s="111"/>
      <c r="E20" s="111"/>
      <c r="F20" s="24"/>
      <c r="G20" s="111"/>
      <c r="J20" s="24"/>
      <c r="M20" s="113"/>
    </row>
    <row r="21" spans="1:13" ht="19.5" hidden="1" customHeight="1">
      <c r="A21" s="109" t="s">
        <v>99</v>
      </c>
      <c r="F21" s="24"/>
      <c r="J21" s="24"/>
      <c r="M21" s="113"/>
    </row>
    <row r="22" spans="1:13" ht="19.5" hidden="1" customHeight="1">
      <c r="A22" s="109" t="s">
        <v>69</v>
      </c>
      <c r="F22" s="24"/>
      <c r="J22" s="24"/>
      <c r="M22" s="113"/>
    </row>
    <row r="23" spans="1:13" ht="19.5" hidden="1" customHeight="1">
      <c r="A23" s="109" t="s">
        <v>77</v>
      </c>
      <c r="F23" s="24"/>
      <c r="J23" s="24"/>
      <c r="M23" s="113"/>
    </row>
    <row r="24" spans="1:13" ht="19.5" customHeight="1">
      <c r="A24" s="109" t="s">
        <v>145</v>
      </c>
      <c r="B24" s="111"/>
      <c r="D24" s="100">
        <v>30272673</v>
      </c>
      <c r="F24" s="100">
        <v>20434405</v>
      </c>
      <c r="H24" s="36">
        <v>30174476</v>
      </c>
      <c r="J24" s="24">
        <v>19658204</v>
      </c>
    </row>
    <row r="25" spans="1:13" ht="19.5" customHeight="1">
      <c r="A25" s="109" t="s">
        <v>5</v>
      </c>
      <c r="D25" s="100">
        <v>-133125475</v>
      </c>
      <c r="F25" s="23">
        <v>21596212</v>
      </c>
      <c r="H25" s="115">
        <v>-37854643</v>
      </c>
      <c r="J25" s="23">
        <v>37076290</v>
      </c>
      <c r="M25" s="113"/>
    </row>
    <row r="26" spans="1:13" ht="23.25" customHeight="1">
      <c r="A26" s="109" t="s">
        <v>97</v>
      </c>
      <c r="D26" s="100">
        <v>16389978</v>
      </c>
      <c r="F26" s="23">
        <v>-134884</v>
      </c>
      <c r="H26" s="36">
        <v>35184078</v>
      </c>
      <c r="J26" s="23">
        <v>-32878814</v>
      </c>
      <c r="M26" s="113"/>
    </row>
    <row r="27" spans="1:13" ht="19.5" customHeight="1">
      <c r="A27" s="109" t="s">
        <v>146</v>
      </c>
      <c r="D27" s="100">
        <v>51164640</v>
      </c>
      <c r="F27" s="23">
        <v>-29897419</v>
      </c>
      <c r="H27" s="100">
        <v>28999200</v>
      </c>
      <c r="J27" s="23">
        <v>-14551319</v>
      </c>
      <c r="M27" s="113"/>
    </row>
    <row r="28" spans="1:13" ht="19.5" customHeight="1">
      <c r="A28" s="109" t="s">
        <v>6</v>
      </c>
      <c r="D28" s="36">
        <v>-87462390</v>
      </c>
      <c r="F28" s="25">
        <v>-82471444</v>
      </c>
      <c r="H28" s="36">
        <v>35427026</v>
      </c>
      <c r="J28" s="25">
        <v>-82199326</v>
      </c>
      <c r="M28" s="113"/>
    </row>
    <row r="29" spans="1:13" ht="19.5" customHeight="1">
      <c r="A29" s="109" t="s">
        <v>7</v>
      </c>
      <c r="D29" s="100">
        <v>-3207165</v>
      </c>
      <c r="F29" s="23">
        <v>-25696363</v>
      </c>
      <c r="H29" s="36">
        <v>5113777</v>
      </c>
      <c r="J29" s="23">
        <v>-6783168</v>
      </c>
      <c r="M29" s="113"/>
    </row>
    <row r="30" spans="1:13" ht="19.5" customHeight="1">
      <c r="A30" s="109" t="s">
        <v>147</v>
      </c>
      <c r="D30" s="100">
        <v>-8695727</v>
      </c>
      <c r="F30" s="23">
        <v>35315371</v>
      </c>
      <c r="H30" s="36">
        <v>-7876432</v>
      </c>
      <c r="J30" s="23">
        <v>9379794</v>
      </c>
      <c r="M30" s="113"/>
    </row>
    <row r="31" spans="1:13" ht="19.5" customHeight="1">
      <c r="A31" s="109" t="s">
        <v>18</v>
      </c>
      <c r="D31" s="36">
        <v>-98350017</v>
      </c>
      <c r="F31" s="23">
        <v>-2960462</v>
      </c>
      <c r="H31" s="36">
        <v>-19655369</v>
      </c>
      <c r="J31" s="23">
        <v>-5294591</v>
      </c>
      <c r="M31" s="113"/>
    </row>
    <row r="32" spans="1:13" ht="24.75" customHeight="1">
      <c r="A32" s="109" t="s">
        <v>92</v>
      </c>
      <c r="D32" s="100">
        <v>-17456365</v>
      </c>
      <c r="F32" s="23">
        <v>54739641.560000002</v>
      </c>
      <c r="H32" s="36">
        <v>10725000</v>
      </c>
      <c r="J32" s="23">
        <v>22789279.879999999</v>
      </c>
      <c r="M32" s="113"/>
    </row>
    <row r="33" spans="1:13" ht="19.5" customHeight="1">
      <c r="A33" s="109" t="s">
        <v>21</v>
      </c>
      <c r="D33" s="100">
        <v>-28210934</v>
      </c>
      <c r="F33" s="23">
        <v>4731990</v>
      </c>
      <c r="H33" s="36">
        <v>-25110300</v>
      </c>
      <c r="J33" s="23">
        <v>-322918</v>
      </c>
      <c r="M33" s="113"/>
    </row>
    <row r="34" spans="1:13" ht="19.5" customHeight="1">
      <c r="A34" s="109" t="s">
        <v>22</v>
      </c>
      <c r="D34" s="100">
        <v>-2501292</v>
      </c>
      <c r="F34" s="23">
        <v>-1063667</v>
      </c>
      <c r="H34" s="36">
        <v>-2323291</v>
      </c>
      <c r="J34" s="23">
        <v>-2314026</v>
      </c>
      <c r="M34" s="113"/>
    </row>
    <row r="35" spans="1:13" ht="19.5" customHeight="1">
      <c r="A35" s="109" t="s">
        <v>25</v>
      </c>
      <c r="D35" s="100">
        <v>-3262663</v>
      </c>
      <c r="F35" s="23">
        <v>-2576752</v>
      </c>
      <c r="H35" s="36">
        <v>-841977</v>
      </c>
      <c r="J35" s="23">
        <v>-5247334</v>
      </c>
      <c r="M35" s="22"/>
    </row>
    <row r="36" spans="1:13" ht="19.5" customHeight="1">
      <c r="A36" s="103" t="s">
        <v>138</v>
      </c>
      <c r="D36" s="39">
        <f>SUM(D10:D35)</f>
        <v>-28317586</v>
      </c>
      <c r="F36" s="39">
        <f>SUM(F10:F35)</f>
        <v>226507484.56</v>
      </c>
      <c r="H36" s="39">
        <f>SUM(H10:H35)</f>
        <v>304223354.97000003</v>
      </c>
      <c r="J36" s="39">
        <f>SUM(J10:J35)</f>
        <v>169804961.88</v>
      </c>
    </row>
    <row r="37" spans="1:13" ht="19.5" customHeight="1">
      <c r="A37" s="109" t="s">
        <v>59</v>
      </c>
      <c r="D37" s="36">
        <v>-43715486</v>
      </c>
      <c r="F37" s="36">
        <v>-23757053</v>
      </c>
      <c r="H37" s="36">
        <v>-41750661</v>
      </c>
      <c r="J37" s="36">
        <v>-22249819</v>
      </c>
      <c r="M37" s="116"/>
    </row>
    <row r="38" spans="1:13" ht="19.5" customHeight="1">
      <c r="A38" s="97" t="s">
        <v>64</v>
      </c>
      <c r="B38" s="117"/>
      <c r="C38" s="117"/>
      <c r="D38" s="100">
        <v>-39829388</v>
      </c>
      <c r="E38" s="117"/>
      <c r="F38" s="23">
        <v>-19083991.559999999</v>
      </c>
      <c r="G38" s="117"/>
      <c r="H38" s="36">
        <v>-27392360</v>
      </c>
      <c r="J38" s="23">
        <v>-19111662.879999999</v>
      </c>
    </row>
    <row r="39" spans="1:13" ht="19.5" customHeight="1">
      <c r="A39" s="97" t="s">
        <v>154</v>
      </c>
      <c r="B39" s="117"/>
      <c r="C39" s="117"/>
      <c r="D39" s="100">
        <v>-1544400</v>
      </c>
      <c r="E39" s="117"/>
      <c r="F39" s="23">
        <v>-481333</v>
      </c>
      <c r="G39" s="117"/>
      <c r="H39" s="36">
        <v>-1544400</v>
      </c>
      <c r="J39" s="23">
        <v>-481333</v>
      </c>
    </row>
    <row r="40" spans="1:13" ht="19.5" customHeight="1">
      <c r="A40" s="103" t="s">
        <v>180</v>
      </c>
      <c r="B40" s="99"/>
      <c r="C40" s="99"/>
      <c r="D40" s="40">
        <f>SUM(D36:D39)</f>
        <v>-113406860</v>
      </c>
      <c r="E40" s="99"/>
      <c r="F40" s="40">
        <f>SUM(F36:F39)</f>
        <v>183185107</v>
      </c>
      <c r="G40" s="99"/>
      <c r="H40" s="40">
        <f>SUM(H36:H39)</f>
        <v>233535933.97000003</v>
      </c>
      <c r="J40" s="40">
        <f>SUM(J36:J39)</f>
        <v>127962147</v>
      </c>
    </row>
    <row r="41" spans="1:13" ht="19.5" customHeight="1">
      <c r="A41" s="103"/>
      <c r="B41" s="99"/>
      <c r="C41" s="99"/>
      <c r="D41" s="41"/>
      <c r="E41" s="99"/>
      <c r="F41" s="41"/>
      <c r="G41" s="99"/>
      <c r="H41" s="41"/>
      <c r="J41" s="26"/>
    </row>
    <row r="42" spans="1:13" ht="19.5" customHeight="1">
      <c r="A42" s="103"/>
      <c r="B42" s="99"/>
      <c r="C42" s="99"/>
      <c r="D42" s="41"/>
      <c r="E42" s="99"/>
      <c r="F42" s="41"/>
      <c r="G42" s="99"/>
      <c r="H42" s="41"/>
      <c r="J42" s="26"/>
    </row>
    <row r="43" spans="1:13" ht="19.5" customHeight="1">
      <c r="A43" s="62" t="s">
        <v>177</v>
      </c>
      <c r="B43" s="99"/>
      <c r="C43" s="99"/>
      <c r="D43" s="42"/>
      <c r="E43" s="99"/>
      <c r="F43" s="42"/>
      <c r="G43" s="99"/>
      <c r="H43" s="42"/>
      <c r="J43" s="27"/>
    </row>
    <row r="44" spans="1:13" ht="19.5" customHeight="1">
      <c r="A44" s="94" t="s">
        <v>101</v>
      </c>
      <c r="B44" s="95"/>
      <c r="C44" s="95"/>
      <c r="D44" s="96"/>
      <c r="E44" s="95"/>
      <c r="F44" s="95"/>
      <c r="G44" s="95"/>
    </row>
    <row r="45" spans="1:13" ht="19.5" customHeight="1">
      <c r="A45" s="98" t="s">
        <v>55</v>
      </c>
      <c r="B45" s="95"/>
      <c r="C45" s="95"/>
      <c r="D45" s="96"/>
      <c r="E45" s="95"/>
      <c r="F45" s="95"/>
      <c r="G45" s="95"/>
    </row>
    <row r="46" spans="1:13" ht="25.5" customHeight="1">
      <c r="A46" s="52" t="s">
        <v>176</v>
      </c>
      <c r="B46" s="99"/>
      <c r="C46" s="99"/>
      <c r="G46" s="99"/>
      <c r="H46" s="135"/>
      <c r="I46" s="135"/>
      <c r="J46" s="135"/>
    </row>
    <row r="47" spans="1:13" ht="25.5" customHeight="1">
      <c r="A47" s="52" t="s">
        <v>120</v>
      </c>
      <c r="B47" s="99"/>
      <c r="C47" s="99"/>
      <c r="G47" s="99"/>
      <c r="H47" s="102"/>
      <c r="I47" s="102"/>
      <c r="J47" s="102"/>
    </row>
    <row r="48" spans="1:13" ht="25.5" customHeight="1">
      <c r="A48" s="52"/>
      <c r="B48" s="99"/>
      <c r="C48" s="99"/>
      <c r="D48" s="135" t="str">
        <f>+D5</f>
        <v>ข้อมูลทางการเงินรวม</v>
      </c>
      <c r="E48" s="135"/>
      <c r="F48" s="135"/>
      <c r="G48" s="99"/>
      <c r="H48" s="135" t="str">
        <f>+H5</f>
        <v>ข้อมูลทางการเงินเฉพาะกิจการ</v>
      </c>
      <c r="I48" s="135"/>
      <c r="J48" s="135"/>
    </row>
    <row r="49" spans="1:13" customFormat="1" ht="21.75">
      <c r="A49" s="63"/>
      <c r="B49" s="80"/>
      <c r="C49" s="101"/>
      <c r="D49" s="130" t="str">
        <f>+D6</f>
        <v>สำหรับงวดเก้าเดือน สิ้นสุดวันที่ 30 กันยายน</v>
      </c>
      <c r="E49" s="130"/>
      <c r="F49" s="130"/>
      <c r="G49" s="50"/>
      <c r="H49" s="130" t="str">
        <f>+H6</f>
        <v>สำหรับงวดเก้าเดือน สิ้นสุดวันที่ 30 กันยายน</v>
      </c>
      <c r="I49" s="130"/>
      <c r="J49" s="130"/>
    </row>
    <row r="50" spans="1:13" ht="19.5" customHeight="1">
      <c r="A50" s="103"/>
      <c r="B50" s="104"/>
      <c r="C50" s="104"/>
      <c r="D50" s="57">
        <v>2567</v>
      </c>
      <c r="E50" s="57"/>
      <c r="F50" s="57">
        <v>2566</v>
      </c>
      <c r="G50" s="104"/>
      <c r="H50" s="57">
        <v>2567</v>
      </c>
      <c r="I50" s="57"/>
      <c r="J50" s="57">
        <v>2566</v>
      </c>
    </row>
    <row r="51" spans="1:13" ht="19.5" customHeight="1">
      <c r="B51" s="104"/>
      <c r="D51" s="134" t="s">
        <v>78</v>
      </c>
      <c r="E51" s="134"/>
      <c r="F51" s="134"/>
      <c r="G51" s="134"/>
      <c r="H51" s="134"/>
      <c r="I51" s="134"/>
      <c r="J51" s="134"/>
    </row>
    <row r="52" spans="1:13" ht="19.5" customHeight="1">
      <c r="A52" s="106" t="s">
        <v>60</v>
      </c>
      <c r="B52" s="107"/>
      <c r="C52" s="107"/>
      <c r="D52" s="28"/>
      <c r="E52" s="107"/>
      <c r="F52" s="107"/>
      <c r="G52" s="107"/>
      <c r="H52" s="105"/>
      <c r="I52" s="118"/>
      <c r="J52" s="118"/>
    </row>
    <row r="53" spans="1:13" ht="19.5" customHeight="1">
      <c r="A53" s="119" t="s">
        <v>170</v>
      </c>
      <c r="D53" s="100">
        <v>897806</v>
      </c>
      <c r="F53" s="36">
        <v>0</v>
      </c>
      <c r="H53" s="36">
        <v>0</v>
      </c>
      <c r="J53" s="36">
        <v>0</v>
      </c>
    </row>
    <row r="54" spans="1:13" ht="21.75" customHeight="1">
      <c r="A54" s="119" t="s">
        <v>148</v>
      </c>
      <c r="D54" s="100">
        <v>-110489675</v>
      </c>
      <c r="F54" s="36">
        <v>-501146063</v>
      </c>
      <c r="H54" s="36">
        <v>-36262162</v>
      </c>
      <c r="J54" s="36">
        <v>-51396819</v>
      </c>
    </row>
    <row r="55" spans="1:13" ht="19.5" customHeight="1">
      <c r="A55" s="109" t="s">
        <v>149</v>
      </c>
      <c r="D55" s="36">
        <v>2772661</v>
      </c>
      <c r="F55" s="36">
        <v>1053118</v>
      </c>
      <c r="H55" s="36">
        <v>2772661</v>
      </c>
      <c r="J55" s="36">
        <v>1053118</v>
      </c>
    </row>
    <row r="56" spans="1:13" ht="19.5" customHeight="1">
      <c r="A56" s="109" t="s">
        <v>150</v>
      </c>
      <c r="D56" s="36">
        <v>-815508</v>
      </c>
      <c r="F56" s="36">
        <v>-1047000</v>
      </c>
      <c r="H56" s="36">
        <v>0</v>
      </c>
      <c r="J56" s="36">
        <v>-1029000</v>
      </c>
    </row>
    <row r="57" spans="1:13" ht="19.5" customHeight="1">
      <c r="A57" s="109" t="s">
        <v>155</v>
      </c>
      <c r="D57" s="36">
        <v>0</v>
      </c>
      <c r="F57" s="36">
        <v>0</v>
      </c>
      <c r="H57" s="36">
        <v>-54000000</v>
      </c>
      <c r="J57" s="36">
        <v>0</v>
      </c>
    </row>
    <row r="58" spans="1:13" ht="19.5" hidden="1" customHeight="1">
      <c r="A58" s="109" t="s">
        <v>61</v>
      </c>
      <c r="D58" s="36">
        <v>0</v>
      </c>
      <c r="F58" s="36"/>
      <c r="J58" s="36"/>
      <c r="M58" s="22"/>
    </row>
    <row r="59" spans="1:13" ht="19.5" hidden="1" customHeight="1">
      <c r="A59" s="109" t="s">
        <v>62</v>
      </c>
      <c r="D59" s="36">
        <v>0</v>
      </c>
      <c r="F59" s="36"/>
      <c r="J59" s="36"/>
    </row>
    <row r="60" spans="1:13" ht="19.5" customHeight="1">
      <c r="A60" s="109" t="s">
        <v>102</v>
      </c>
      <c r="D60" s="36">
        <v>-97795696</v>
      </c>
      <c r="F60" s="36">
        <v>0</v>
      </c>
      <c r="H60" s="36">
        <f>-309000000</f>
        <v>-309000000</v>
      </c>
      <c r="J60" s="36">
        <v>-99999850</v>
      </c>
    </row>
    <row r="61" spans="1:13" ht="19.5" customHeight="1">
      <c r="A61" s="103" t="s">
        <v>181</v>
      </c>
      <c r="D61" s="40">
        <f>SUM(D53:D60)</f>
        <v>-205430412</v>
      </c>
      <c r="F61" s="40">
        <f>SUM(F53:F60)</f>
        <v>-501139945</v>
      </c>
      <c r="H61" s="40">
        <f>SUM(H53:H60)</f>
        <v>-396489501</v>
      </c>
      <c r="J61" s="40">
        <f>SUM(J53:J60)</f>
        <v>-151372551</v>
      </c>
      <c r="M61" s="22"/>
    </row>
    <row r="62" spans="1:13" ht="7.5" customHeight="1">
      <c r="A62" s="97"/>
      <c r="B62" s="117"/>
      <c r="C62" s="117"/>
      <c r="E62" s="117"/>
      <c r="F62" s="100"/>
      <c r="G62" s="117"/>
      <c r="J62" s="43"/>
      <c r="M62" s="22"/>
    </row>
    <row r="63" spans="1:13" ht="19.5" customHeight="1">
      <c r="A63" s="120" t="s">
        <v>63</v>
      </c>
      <c r="B63" s="121"/>
      <c r="C63" s="121"/>
      <c r="E63" s="121"/>
      <c r="F63" s="108"/>
      <c r="G63" s="121"/>
      <c r="J63" s="43"/>
      <c r="M63" s="114"/>
    </row>
    <row r="64" spans="1:13" ht="19.5" customHeight="1">
      <c r="A64" s="97" t="s">
        <v>139</v>
      </c>
      <c r="B64" s="104"/>
      <c r="C64" s="117"/>
      <c r="D64" s="100" t="s">
        <v>175</v>
      </c>
      <c r="E64" s="117"/>
      <c r="F64" s="23">
        <v>-18849987</v>
      </c>
      <c r="G64" s="117"/>
      <c r="H64" s="36">
        <v>0</v>
      </c>
      <c r="J64" s="23">
        <v>-18849987</v>
      </c>
    </row>
    <row r="65" spans="1:21" ht="19.5" customHeight="1">
      <c r="A65" s="97" t="s">
        <v>151</v>
      </c>
      <c r="B65" s="117"/>
      <c r="C65" s="117"/>
      <c r="D65" s="36">
        <v>-12530741</v>
      </c>
      <c r="E65" s="117"/>
      <c r="F65" s="23">
        <v>-19628224</v>
      </c>
      <c r="G65" s="117"/>
      <c r="H65" s="36">
        <v>-12449080</v>
      </c>
      <c r="J65" s="23">
        <v>-19628224</v>
      </c>
    </row>
    <row r="66" spans="1:21" ht="19.5" hidden="1" customHeight="1">
      <c r="A66" s="97" t="s">
        <v>153</v>
      </c>
      <c r="B66" s="104"/>
      <c r="C66" s="117"/>
      <c r="E66" s="117"/>
      <c r="F66" s="23"/>
      <c r="G66" s="117"/>
      <c r="J66" s="23"/>
      <c r="M66" s="22"/>
      <c r="N66" s="22"/>
      <c r="O66" s="22"/>
      <c r="P66" s="22"/>
      <c r="Q66" s="22"/>
      <c r="R66" s="22"/>
      <c r="S66" s="22"/>
      <c r="T66" s="22">
        <f>SUM(L67:L67)</f>
        <v>0</v>
      </c>
      <c r="U66" s="22">
        <f>SUM(M67:M67)</f>
        <v>0</v>
      </c>
    </row>
    <row r="67" spans="1:21" ht="19.5" customHeight="1">
      <c r="A67" s="97" t="s">
        <v>153</v>
      </c>
      <c r="B67" s="104"/>
      <c r="C67" s="117"/>
      <c r="D67" s="100">
        <v>65434489</v>
      </c>
      <c r="E67" s="117"/>
      <c r="F67" s="23">
        <v>268343199</v>
      </c>
      <c r="G67" s="117"/>
      <c r="H67" s="36">
        <v>107701810</v>
      </c>
      <c r="J67" s="23">
        <v>38485721</v>
      </c>
    </row>
    <row r="68" spans="1:21" ht="19.5" customHeight="1">
      <c r="A68" s="97" t="s">
        <v>65</v>
      </c>
      <c r="B68" s="104"/>
      <c r="C68" s="117"/>
      <c r="D68" s="100">
        <v>412376856</v>
      </c>
      <c r="E68" s="117"/>
      <c r="F68" s="36">
        <v>47519378</v>
      </c>
      <c r="G68" s="117"/>
      <c r="H68" s="36">
        <v>200000000</v>
      </c>
      <c r="J68" s="23">
        <v>0</v>
      </c>
    </row>
    <row r="69" spans="1:21" ht="19.5" customHeight="1">
      <c r="A69" s="97" t="s">
        <v>152</v>
      </c>
      <c r="B69" s="104"/>
      <c r="C69" s="117"/>
      <c r="D69" s="100">
        <v>-89439567</v>
      </c>
      <c r="E69" s="117"/>
      <c r="F69" s="36">
        <v>-61220285</v>
      </c>
      <c r="G69" s="117"/>
      <c r="H69" s="36">
        <v>-86014756</v>
      </c>
      <c r="J69" s="36">
        <v>-61220285</v>
      </c>
    </row>
    <row r="70" spans="1:21" ht="19.5" customHeight="1">
      <c r="A70" s="97" t="s">
        <v>133</v>
      </c>
      <c r="B70" s="104"/>
      <c r="C70" s="117"/>
      <c r="D70" s="36">
        <v>0</v>
      </c>
      <c r="E70" s="117"/>
      <c r="F70" s="23">
        <v>450</v>
      </c>
      <c r="G70" s="117"/>
      <c r="H70" s="36">
        <v>0</v>
      </c>
      <c r="J70" s="23">
        <v>0</v>
      </c>
    </row>
    <row r="71" spans="1:21" ht="19.5" customHeight="1">
      <c r="A71" s="122" t="s">
        <v>185</v>
      </c>
      <c r="B71" s="123"/>
      <c r="C71" s="123"/>
      <c r="D71" s="40">
        <f>SUM(D64:D70)</f>
        <v>375841037</v>
      </c>
      <c r="E71" s="123"/>
      <c r="F71" s="40">
        <f>SUM(F64:F70)</f>
        <v>216164531</v>
      </c>
      <c r="G71" s="123"/>
      <c r="H71" s="40">
        <f>SUM(H64:H70)</f>
        <v>209237974</v>
      </c>
      <c r="J71" s="40">
        <f>SUM(J64:J70)</f>
        <v>-61212775</v>
      </c>
    </row>
    <row r="72" spans="1:21" ht="16.5" customHeight="1">
      <c r="A72" s="97"/>
      <c r="B72" s="117"/>
      <c r="C72" s="117"/>
      <c r="E72" s="117"/>
      <c r="F72" s="100"/>
      <c r="G72" s="117"/>
      <c r="J72" s="43"/>
    </row>
    <row r="73" spans="1:21" ht="19.5" customHeight="1">
      <c r="A73" s="122" t="s">
        <v>182</v>
      </c>
      <c r="B73" s="123"/>
      <c r="C73" s="123"/>
      <c r="D73" s="42">
        <f>D71+D61+D40</f>
        <v>57003765</v>
      </c>
      <c r="E73" s="123"/>
      <c r="F73" s="42">
        <f>F71+F61+F40</f>
        <v>-101790307</v>
      </c>
      <c r="G73" s="123"/>
      <c r="H73" s="42">
        <f>H71+H61+H40</f>
        <v>46284406.970000029</v>
      </c>
      <c r="J73" s="42">
        <f>J71+J61+J40</f>
        <v>-84623179</v>
      </c>
    </row>
    <row r="74" spans="1:21" ht="19.5" customHeight="1">
      <c r="A74" s="124" t="s">
        <v>66</v>
      </c>
      <c r="B74" s="117"/>
      <c r="C74" s="117"/>
      <c r="D74" s="100">
        <f>BS!F11</f>
        <v>48029212</v>
      </c>
      <c r="E74" s="117"/>
      <c r="F74" s="36">
        <v>134854582</v>
      </c>
      <c r="G74" s="117"/>
      <c r="H74" s="36">
        <f>BS!J11</f>
        <v>42985136</v>
      </c>
      <c r="J74" s="36">
        <v>110727713</v>
      </c>
      <c r="M74" s="22"/>
    </row>
    <row r="75" spans="1:21" ht="19.5" hidden="1" customHeight="1">
      <c r="A75" s="124" t="s">
        <v>79</v>
      </c>
      <c r="B75" s="117"/>
      <c r="C75" s="117"/>
      <c r="E75" s="117"/>
      <c r="F75" s="100"/>
      <c r="G75" s="117"/>
      <c r="J75" s="36"/>
    </row>
    <row r="76" spans="1:21" ht="19.5" hidden="1" customHeight="1">
      <c r="A76" s="124"/>
      <c r="B76" s="117"/>
      <c r="C76" s="117"/>
      <c r="E76" s="117"/>
      <c r="F76" s="100"/>
      <c r="G76" s="117"/>
      <c r="H76" s="36">
        <v>0</v>
      </c>
      <c r="J76" s="36">
        <v>0</v>
      </c>
    </row>
    <row r="77" spans="1:21" ht="19.5" customHeight="1" thickBot="1">
      <c r="A77" s="122" t="s">
        <v>160</v>
      </c>
      <c r="B77" s="123"/>
      <c r="C77" s="123"/>
      <c r="D77" s="44">
        <f>SUM(D73:D74)</f>
        <v>105032977</v>
      </c>
      <c r="E77" s="123"/>
      <c r="F77" s="44">
        <f>SUM(F73:F74)</f>
        <v>33064275</v>
      </c>
      <c r="G77" s="123"/>
      <c r="H77" s="44">
        <f>SUM(H73:H76)</f>
        <v>89269542.970000029</v>
      </c>
      <c r="J77" s="44">
        <f>SUM(J73:J76)</f>
        <v>26104534</v>
      </c>
    </row>
    <row r="78" spans="1:21" ht="13.5" customHeight="1" thickTop="1">
      <c r="F78" s="100"/>
      <c r="J78" s="43"/>
      <c r="M78" s="22"/>
    </row>
    <row r="79" spans="1:21" ht="19.5" customHeight="1">
      <c r="A79" s="125" t="s">
        <v>67</v>
      </c>
      <c r="F79" s="100"/>
      <c r="J79" s="36"/>
      <c r="M79" s="22"/>
    </row>
    <row r="80" spans="1:21" ht="19.5" customHeight="1">
      <c r="A80" s="109" t="s">
        <v>68</v>
      </c>
      <c r="B80" s="111"/>
      <c r="D80" s="36">
        <v>0</v>
      </c>
      <c r="F80" s="36">
        <v>1719814</v>
      </c>
      <c r="H80" s="36">
        <v>0</v>
      </c>
      <c r="J80" s="36">
        <v>1719814</v>
      </c>
      <c r="M80" s="22"/>
    </row>
    <row r="81" spans="1:13" ht="19.5" customHeight="1">
      <c r="A81" s="109" t="s">
        <v>183</v>
      </c>
      <c r="D81" s="127">
        <v>20937866</v>
      </c>
      <c r="E81" s="128"/>
      <c r="F81" s="129">
        <v>9651608</v>
      </c>
      <c r="G81" s="128"/>
      <c r="H81" s="127">
        <v>20937866</v>
      </c>
      <c r="I81" s="128"/>
      <c r="J81" s="129">
        <v>9651608</v>
      </c>
      <c r="M81" s="113"/>
    </row>
    <row r="82" spans="1:13" ht="19.5" customHeight="1">
      <c r="M82" s="113"/>
    </row>
    <row r="83" spans="1:13" ht="19.5" customHeight="1">
      <c r="A83" s="109" t="s">
        <v>177</v>
      </c>
    </row>
    <row r="84" spans="1:13" ht="19.5" customHeight="1">
      <c r="F84" s="29"/>
      <c r="M84" s="22"/>
    </row>
    <row r="85" spans="1:13" ht="19.5" hidden="1" customHeight="1">
      <c r="D85" s="100">
        <f>D77-BS!D11</f>
        <v>0</v>
      </c>
      <c r="F85" s="29">
        <v>33064275</v>
      </c>
      <c r="H85" s="36">
        <f>H77-BS!H11</f>
        <v>-2.9999971389770508E-2</v>
      </c>
      <c r="I85" s="45"/>
      <c r="J85" s="45"/>
      <c r="M85" s="22"/>
    </row>
    <row r="86" spans="1:13" ht="19.5" customHeight="1">
      <c r="F86" s="29"/>
    </row>
    <row r="89" spans="1:13" ht="19.5" customHeight="1">
      <c r="F89" s="29">
        <f>F85-F77</f>
        <v>0</v>
      </c>
    </row>
  </sheetData>
  <mergeCells count="11">
    <mergeCell ref="D51:J51"/>
    <mergeCell ref="H3:J3"/>
    <mergeCell ref="D5:F5"/>
    <mergeCell ref="H5:J5"/>
    <mergeCell ref="H46:J46"/>
    <mergeCell ref="D48:F48"/>
    <mergeCell ref="H48:J48"/>
    <mergeCell ref="H6:J6"/>
    <mergeCell ref="H49:J49"/>
    <mergeCell ref="D6:F6"/>
    <mergeCell ref="D49:F49"/>
  </mergeCells>
  <pageMargins left="0.65" right="0.39370078740157499" top="0.6" bottom="0.39370078740157499" header="0.511811023622047" footer="0.511811023622047"/>
  <pageSetup paperSize="9" scale="80" firstPageNumber="10" fitToHeight="0" orientation="portrait" useFirstPageNumber="1" r:id="rId1"/>
  <headerFooter>
    <oddFooter>&amp;C&amp;17&amp;P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 3M'!Print_Area</vt:lpstr>
      <vt:lpstr>'PL 9M'!Print_Area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Bangkok Online</cp:lastModifiedBy>
  <cp:revision/>
  <cp:lastPrinted>2024-11-14T07:16:40Z</cp:lastPrinted>
  <dcterms:created xsi:type="dcterms:W3CDTF">2004-12-24T02:11:22Z</dcterms:created>
  <dcterms:modified xsi:type="dcterms:W3CDTF">2024-11-14T08:45:56Z</dcterms:modified>
</cp:coreProperties>
</file>