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3\Home\Corporate\Corporate Team\09_Softfile FS PwC\2024 Q3\"/>
    </mc:Choice>
  </mc:AlternateContent>
  <xr:revisionPtr revIDLastSave="0" documentId="13_ncr:1_{C8B11B5B-DE33-41B6-9481-F7ABE78DD1C3}" xr6:coauthVersionLast="47" xr6:coauthVersionMax="47" xr10:uidLastSave="{00000000-0000-0000-0000-000000000000}"/>
  <bookViews>
    <workbookView xWindow="20520" yWindow="-4410" windowWidth="14295" windowHeight="15105" tabRatio="721" firstSheet="3" activeTab="7" xr2:uid="{F2E3BBBE-937A-4D05-8671-3556EE7F03F5}"/>
  </bookViews>
  <sheets>
    <sheet name="2-4" sheetId="2" r:id="rId1"/>
    <sheet name="Pl5-5-6 (3m)" sheetId="3" r:id="rId2"/>
    <sheet name="Pl5-7-8 (9m)" sheetId="20" r:id="rId3"/>
    <sheet name="EQ conso 9" sheetId="6" r:id="rId4"/>
    <sheet name="EQ conso 10" sheetId="18" r:id="rId5"/>
    <sheet name="EQ Sep 11" sheetId="8" r:id="rId6"/>
    <sheet name="EQ Sep 12" sheetId="19" r:id="rId7"/>
    <sheet name="CF 13-14" sheetId="9" r:id="rId8"/>
  </sheets>
  <definedNames>
    <definedName name="_xlnm.Print_Area" localSheetId="0">'2-4'!$A$1:$J$142</definedName>
    <definedName name="_xlnm.Print_Area" localSheetId="7">'CF 13-14'!$A$1:$L$94</definedName>
    <definedName name="_xlnm.Print_Area" localSheetId="4">'EQ conso 10'!$A$1:$AB$34</definedName>
    <definedName name="_xlnm.Print_Area" localSheetId="3">'EQ conso 9'!$A$1:$AA$33</definedName>
    <definedName name="_xlnm.Print_Area" localSheetId="5">'EQ Sep 11'!$A$1:$S$26</definedName>
    <definedName name="_xlnm.Print_Area" localSheetId="6">'EQ Sep 12'!$A$1:$T$26</definedName>
    <definedName name="_xlnm.Print_Area" localSheetId="1">'Pl5-5-6 (3m)'!$A$1:$L$85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4" i="9" l="1"/>
  <c r="F79" i="20" l="1"/>
  <c r="F79" i="3"/>
  <c r="U18" i="6" l="1"/>
  <c r="H80" i="2" l="1"/>
  <c r="D80" i="2"/>
  <c r="H71" i="2"/>
  <c r="D71" i="2"/>
  <c r="D35" i="2"/>
  <c r="H35" i="2"/>
  <c r="H21" i="2"/>
  <c r="D21" i="2"/>
  <c r="Q15" i="8"/>
  <c r="J22" i="20"/>
  <c r="F22" i="20"/>
  <c r="J14" i="20"/>
  <c r="F14" i="20"/>
  <c r="H82" i="2" l="1"/>
  <c r="D82" i="2"/>
  <c r="J21" i="2"/>
  <c r="F21" i="2"/>
  <c r="J22" i="3" l="1"/>
  <c r="J14" i="3"/>
  <c r="F22" i="3"/>
  <c r="J25" i="3" l="1"/>
  <c r="F14" i="3"/>
  <c r="F25" i="3" s="1"/>
  <c r="H37" i="2" l="1"/>
  <c r="D37" i="2"/>
  <c r="F58" i="3" l="1"/>
  <c r="F61" i="3" s="1"/>
  <c r="V18" i="18" l="1"/>
  <c r="V17" i="18" l="1"/>
  <c r="X17" i="18" s="1"/>
  <c r="AB17" i="18" s="1"/>
  <c r="R15" i="19"/>
  <c r="T15" i="19" s="1"/>
  <c r="F21" i="18"/>
  <c r="E21" i="6"/>
  <c r="A50" i="9"/>
  <c r="A3" i="9"/>
  <c r="A3" i="19"/>
  <c r="S15" i="8"/>
  <c r="A3" i="8"/>
  <c r="A3" i="18"/>
  <c r="A3" i="6"/>
  <c r="U17" i="6"/>
  <c r="W17" i="6" s="1"/>
  <c r="AA17" i="6" s="1"/>
  <c r="H75" i="20"/>
  <c r="H69" i="20"/>
  <c r="H58" i="20"/>
  <c r="H61" i="20" s="1"/>
  <c r="L75" i="20"/>
  <c r="L69" i="20"/>
  <c r="L58" i="20"/>
  <c r="L61" i="20" s="1"/>
  <c r="H22" i="20"/>
  <c r="H14" i="20"/>
  <c r="L22" i="20"/>
  <c r="L14" i="20"/>
  <c r="A85" i="20"/>
  <c r="F75" i="20"/>
  <c r="F69" i="20"/>
  <c r="J58" i="20"/>
  <c r="J61" i="20" s="1"/>
  <c r="F58" i="20"/>
  <c r="F61" i="20" s="1"/>
  <c r="A45" i="20"/>
  <c r="A44" i="20"/>
  <c r="A43" i="20"/>
  <c r="H25" i="20" l="1"/>
  <c r="H30" i="20" s="1"/>
  <c r="H33" i="20" s="1"/>
  <c r="H63" i="20" s="1"/>
  <c r="L25" i="20"/>
  <c r="L30" i="20" s="1"/>
  <c r="L33" i="20" s="1"/>
  <c r="L63" i="20" s="1"/>
  <c r="F25" i="20"/>
  <c r="F30" i="20" s="1"/>
  <c r="J25" i="20"/>
  <c r="J30" i="20" s="1"/>
  <c r="J33" i="20" l="1"/>
  <c r="J63" i="20" s="1"/>
  <c r="F33" i="20"/>
  <c r="F63" i="20" s="1"/>
  <c r="V16" i="18"/>
  <c r="X16" i="18" s="1"/>
  <c r="AB16" i="18" s="1"/>
  <c r="R14" i="19"/>
  <c r="T14" i="19" s="1"/>
  <c r="J79" i="20" l="1"/>
  <c r="L74" i="9"/>
  <c r="H74" i="9"/>
  <c r="H64" i="9"/>
  <c r="P19" i="19"/>
  <c r="N19" i="19"/>
  <c r="J19" i="19"/>
  <c r="H19" i="19"/>
  <c r="F19" i="19"/>
  <c r="R16" i="19"/>
  <c r="T21" i="18"/>
  <c r="R21" i="18"/>
  <c r="P21" i="18"/>
  <c r="N21" i="18"/>
  <c r="J21" i="18"/>
  <c r="H21" i="18"/>
  <c r="X18" i="18"/>
  <c r="L58" i="3"/>
  <c r="L61" i="3" s="1"/>
  <c r="L22" i="3"/>
  <c r="L14" i="3"/>
  <c r="H75" i="3"/>
  <c r="H69" i="3"/>
  <c r="H58" i="3"/>
  <c r="H61" i="3" s="1"/>
  <c r="H22" i="3"/>
  <c r="H14" i="3"/>
  <c r="J69" i="20" l="1"/>
  <c r="J75" i="20" s="1"/>
  <c r="L25" i="3"/>
  <c r="L30" i="3" s="1"/>
  <c r="L33" i="3" s="1"/>
  <c r="L63" i="3" s="1"/>
  <c r="L75" i="3" s="1"/>
  <c r="H25" i="3"/>
  <c r="H30" i="3" s="1"/>
  <c r="H33" i="3" s="1"/>
  <c r="H63" i="3" s="1"/>
  <c r="R19" i="19"/>
  <c r="V21" i="18"/>
  <c r="L29" i="9" l="1"/>
  <c r="L38" i="9" s="1"/>
  <c r="H29" i="9"/>
  <c r="H38" i="9" s="1"/>
  <c r="L69" i="3"/>
  <c r="J128" i="2"/>
  <c r="J131" i="2" s="1"/>
  <c r="F128" i="2"/>
  <c r="J80" i="2"/>
  <c r="F80" i="2"/>
  <c r="J71" i="2"/>
  <c r="F71" i="2"/>
  <c r="J35" i="2"/>
  <c r="J37" i="2" s="1"/>
  <c r="F35" i="2"/>
  <c r="H41" i="9" l="1"/>
  <c r="L41" i="9"/>
  <c r="F82" i="2"/>
  <c r="J82" i="2"/>
  <c r="J133" i="2" s="1"/>
  <c r="F37" i="2"/>
  <c r="L76" i="9" l="1"/>
  <c r="H76" i="9"/>
  <c r="G21" i="6"/>
  <c r="G19" i="8"/>
  <c r="H81" i="9" l="1"/>
  <c r="L81" i="9"/>
  <c r="Q16" i="8"/>
  <c r="S16" i="8" s="1"/>
  <c r="O19" i="8" l="1"/>
  <c r="M19" i="8"/>
  <c r="I19" i="8"/>
  <c r="E19" i="8"/>
  <c r="Q14" i="8"/>
  <c r="Q21" i="6"/>
  <c r="O21" i="6"/>
  <c r="M21" i="6"/>
  <c r="I21" i="6"/>
  <c r="U16" i="6"/>
  <c r="A98" i="2"/>
  <c r="A97" i="2"/>
  <c r="A96" i="2"/>
  <c r="A95" i="2"/>
  <c r="A142" i="2" s="1"/>
  <c r="A51" i="2"/>
  <c r="A50" i="2"/>
  <c r="A49" i="2"/>
  <c r="S14" i="8" l="1"/>
  <c r="W16" i="6"/>
  <c r="AA16" i="6" s="1"/>
  <c r="F131" i="2"/>
  <c r="F133" i="2" s="1"/>
  <c r="Q19" i="8"/>
  <c r="S21" i="6" l="1"/>
  <c r="U21" i="6" l="1"/>
  <c r="J74" i="9" l="1"/>
  <c r="F74" i="9" l="1"/>
  <c r="J64" i="9" l="1"/>
  <c r="K19" i="8" l="1"/>
  <c r="S19" i="8" l="1"/>
  <c r="F64" i="9"/>
  <c r="Y21" i="6" l="1"/>
  <c r="K21" i="6" l="1"/>
  <c r="W18" i="6"/>
  <c r="AA18" i="6" l="1"/>
  <c r="W21" i="6"/>
  <c r="AA21" i="6" l="1"/>
  <c r="J58" i="3" l="1"/>
  <c r="J61" i="3" s="1"/>
  <c r="J30" i="3" l="1"/>
  <c r="J33" i="3" s="1"/>
  <c r="J63" i="3" l="1"/>
  <c r="J79" i="3" s="1"/>
  <c r="J29" i="9"/>
  <c r="J38" i="9" l="1"/>
  <c r="J41" i="9" s="1"/>
  <c r="J76" i="9" s="1"/>
  <c r="J81" i="9" s="1"/>
  <c r="J69" i="3"/>
  <c r="J75" i="3" l="1"/>
  <c r="H128" i="2"/>
  <c r="H131" i="2" s="1"/>
  <c r="L19" i="19"/>
  <c r="T16" i="19"/>
  <c r="T19" i="19" s="1"/>
  <c r="H133" i="2" l="1"/>
  <c r="Z21" i="18"/>
  <c r="F30" i="3" l="1"/>
  <c r="F33" i="3" s="1"/>
  <c r="F29" i="9" l="1"/>
  <c r="F38" i="9" l="1"/>
  <c r="F41" i="9" s="1"/>
  <c r="F76" i="9" s="1"/>
  <c r="F81" i="9" s="1"/>
  <c r="F63" i="3"/>
  <c r="D128" i="2"/>
  <c r="D131" i="2" s="1"/>
  <c r="D133" i="2" s="1"/>
  <c r="F69" i="3" l="1"/>
  <c r="F75" i="3"/>
  <c r="L21" i="18" l="1"/>
  <c r="AB18" i="18" l="1"/>
  <c r="X21" i="18"/>
  <c r="AB21" i="18" l="1"/>
</calcChain>
</file>

<file path=xl/sharedStrings.xml><?xml version="1.0" encoding="utf-8"?>
<sst xmlns="http://schemas.openxmlformats.org/spreadsheetml/2006/main" count="533" uniqueCount="202">
  <si>
    <t>บริษัท ศรีนานาพร มาร์เก็ตติ้ง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</si>
  <si>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</si>
  <si>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</si>
  <si>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</si>
  <si>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</si>
  <si>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</si>
  <si>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</si>
  <si>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</si>
  <si>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</si>
  <si>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</si>
  <si>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</si>
  <si>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</si>
  <si>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</si>
  <si>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</si>
  <si>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</si>
  <si>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</si>
  <si>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</si>
  <si>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</si>
  <si>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</si>
  <si>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</si>
  <si>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</si>
  <si>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</si>
  <si>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</si>
  <si>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</si>
  <si>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</si>
  <si>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</si>
  <si>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</si>
  <si>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</si>
  <si>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</si>
  <si>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</si>
  <si>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</si>
  <si>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</si>
  <si>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</si>
  <si>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</si>
  <si>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</si>
  <si>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</si>
  <si>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</si>
  <si>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</si>
  <si>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</si>
  <si>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</si>
  <si>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</si>
  <si>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</si>
  <si>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</si>
  <si>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</si>
  <si>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</si>
  <si>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</si>
  <si>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</si>
  <si>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</si>
  <si>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</si>
  <si>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</si>
  <si>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</si>
  <si>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</si>
  <si>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</si>
  <si>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</si>
  <si>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</si>
  <si>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</si>
  <si>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</si>
  <si>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</si>
  <si>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</si>
  <si>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</si>
  <si>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</si>
  <si>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</si>
  <si>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</si>
  <si>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</si>
  <si>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</si>
  <si>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</si>
  <si>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</si>
  <si>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</si>
  <si>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</si>
  <si>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</si>
  <si>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</si>
  <si>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</si>
  <si>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</si>
  <si>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</si>
  <si>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</si>
  <si>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</si>
  <si>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</si>
  <si>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</si>
  <si>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</si>
  <si>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</si>
  <si>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</si>
  <si>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</si>
  <si>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</si>
  <si>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</si>
  <si>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</si>
  <si>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</si>
  <si>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</si>
  <si>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</si>
  <si>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</si>
  <si>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</si>
  <si>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</si>
  <si>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</si>
  <si>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</si>
  <si>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</si>
  <si>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</si>
  <si>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สัดส่วนการถือหุ้น</t>
  </si>
  <si>
    <t>ของส่วนของ</t>
  </si>
  <si>
    <t>ที่ไม่มีอำนาจ</t>
  </si>
  <si>
    <t>ในบริษัทย่อย</t>
  </si>
  <si>
    <t>เจ้าของ</t>
  </si>
  <si>
    <t>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</si>
  <si>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</si>
  <si>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</si>
  <si>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</si>
  <si>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</si>
  <si>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</si>
  <si>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</si>
  <si>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การปรับปรุงรายการระหว่างกันกับการร่วมค้าสำหรับ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</si>
  <si>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</si>
  <si>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</si>
  <si>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</si>
  <si>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</si>
  <si>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</si>
  <si>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</si>
  <si>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เงินสดได้มาจากการดำเนินงาน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</si>
  <si>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</si>
  <si>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</si>
  <si>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</si>
  <si>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</si>
  <si>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</si>
  <si>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</si>
  <si>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</si>
  <si>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</si>
  <si>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</si>
  <si>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</si>
  <si>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รายการเทียบเท่าเงินสด</t>
  </si>
  <si>
    <t>การซื้อที่ดิน อาคารและอุปกรณ์ด้วยสินเชื่อ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</si>
  <si>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</si>
  <si>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</si>
  <si>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</si>
  <si>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การได้มาซึ่งสินทรัพย์สิทธิการใช้ภายใต้สัญญาเช่า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</si>
  <si>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</si>
  <si>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</si>
  <si>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</si>
  <si>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</si>
  <si>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</si>
  <si>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</si>
  <si>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</si>
  <si>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เงินปันผลจ่าย</t>
  </si>
  <si>
    <t>เงินปันผลค้างจ่าย</t>
  </si>
  <si>
    <t>สำหรับลูกหนี้การค้าและหนี้สูญ</t>
  </si>
  <si>
    <t>ผลต่าง</t>
  </si>
  <si>
    <t>พ.ศ. 2566</t>
  </si>
  <si>
    <t>เงินให้กู้ยืมแก่กิจการที่เกี่ยวข้องกัน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</si>
  <si>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</si>
  <si>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</si>
  <si>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</si>
  <si>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เงินสดจ่ายเพื่อซื้อสินทรัพย์ไม่มีตัวตน</t>
  </si>
  <si>
    <t>เงินสดจ่ายได้มาซึ่งสิทธิการใช้สินทรัพย์ภายใต้สัญญาเช่า</t>
  </si>
  <si>
    <t>รายการที่ไม่ใช่เงินสดที่มีสาระสำคัญ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</si>
  <si>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</si>
  <si>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- ผลต่างจากการแปลงค่าข้อมูลทางการเงิน</t>
  </si>
  <si>
    <t>พ.ศ. 2567</t>
  </si>
  <si>
    <t>งบฐานะการเงิน</t>
  </si>
  <si>
    <t>งบการเปลี่ยนแปลงส่วนของเจ้าของ (ยังไม่ได้ตรวจสอบ)</t>
  </si>
  <si>
    <t>กำไรสำหรับรอบระยะเวลา</t>
  </si>
  <si>
    <t>กำไรเบ็ดเสร็จรวมสำหรับรอบระยะเวลา</t>
  </si>
  <si>
    <t>สำหรับรอบระยะเวลา - สุทธิจากภาษี</t>
  </si>
  <si>
    <t>ภาระผูกพันผลประโยชน์พนักงาน</t>
  </si>
  <si>
    <t>ภาษีเงินได้นิติบุคคลค้างจ่าย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</si>
  <si>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</si>
  <si>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</si>
  <si>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กำไรในสินค้าคงเหลือสิ้นรอบระยะเวลา</t>
  </si>
  <si>
    <t>ยอดคงเหลือต้นรอบระยะเวลา</t>
  </si>
  <si>
    <t>ณ วันที่ 1 มกราคม พ.ศ. 2566</t>
  </si>
  <si>
    <t>ยอดคงเหลือสิ้นรอบระยะเวลา</t>
  </si>
  <si>
    <t>ณ วันที่ 1 มกราคม พ.ศ. 2567</t>
  </si>
  <si>
    <t xml:space="preserve">   ณ วันที่ 1 มกราคม พ.ศ. 2566</t>
  </si>
  <si>
    <t xml:space="preserve">   ณ วันที่ 1 มกราคม พ.ศ. 2567</t>
  </si>
  <si>
    <t>เงินสดจ่ายคืนเงินกู้ยืมระยะยาวจากสถาบันการเงิน</t>
  </si>
  <si>
    <t>หนี้สินภาษีเงินได้รอการตัดบัญชี</t>
  </si>
  <si>
    <t>เดียวกัน สุทธิ</t>
  </si>
  <si>
    <t>ภายใต้การควบคุม</t>
  </si>
  <si>
    <t>ค่าเผื่อ (การกลับรายการ) ผลขาดทุนที่คาดว่าจะเกิดขึ้น</t>
  </si>
  <si>
    <t>เงินสดสุทธิรับจากเงินกู้ยืมระยะสั้นจากสถาบันการเงิน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</si>
  <si>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</si>
  <si>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</si>
  <si>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</si>
  <si>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</si>
  <si>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</si>
  <si>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ณ วันที่ 30 กันยายน พ.ศ. 2566</t>
  </si>
  <si>
    <t xml:space="preserve">   ณ วันที่ 30 กันยายน พ.ศ. 2566</t>
  </si>
  <si>
    <t xml:space="preserve">   ณ วันที่ 30 กันยายน พ.ศ. 2567</t>
  </si>
  <si>
    <t>ลูกหนี้การค้าและลูกหนี้อื่น สุทธิ</t>
  </si>
  <si>
    <t>ส่วนแบ่งขาดทุนจากเงินลงทุนในการร่วมค้าตามวิธีส่วนได้เสีย</t>
  </si>
  <si>
    <t>จ่ายผลประโยชน์พนักงาน</t>
  </si>
  <si>
    <t>ตามวิธีส่วนได้เสีย</t>
  </si>
  <si>
    <t>ส่วนแบ่งขาดทุนจากเงินลงทุนในการร่วมค้า</t>
  </si>
  <si>
    <t>กำไรก่อนภาษีเงินได้</t>
  </si>
  <si>
    <t>เงินสดสุทธิได้มาจากกิจกรรมดำเนินงาน</t>
  </si>
  <si>
    <t>กำไรจากการยกเลิกสินทรัพย์สิทธิการใช้</t>
  </si>
  <si>
    <t>การแบ่งปันกำไร (ขาดทุน) เบ็ดเสร็จรวม</t>
  </si>
  <si>
    <t>ค่าเผื่อการลดลงของมูลค่าสินค้าคงเหลือ</t>
  </si>
  <si>
    <t>เงินสดสุทธิใช้ไปในกิจกรรมจัดหาเงิน</t>
  </si>
  <si>
    <t>ค่าใช้จ่ายในการขายและจัดจำหน่าย</t>
  </si>
  <si>
    <t>เงินสดรับจากเงินให้กู้ยืมระยะสั้นกิจการที่เกี่ยวข้องกัน</t>
  </si>
  <si>
    <t>กำไร (ขาดทุน) เบ็ดเสร็จรวมสำหรับรอบระยะเวลา</t>
  </si>
  <si>
    <t>กำไร (ขาดทุน) จากอัตราแลกเปลี่ยนของเงินสดและ</t>
  </si>
  <si>
    <t>กำไรสุทธิจากการตัดจำหน่ายและจำหน่ายที่ดิน อาคารและอุปกรณ์</t>
  </si>
  <si>
    <t>เงินให้กู้ยืมระยะสั้นแก่กิจการที่เกี่ยวข้องกัน</t>
  </si>
  <si>
    <t>(กำไร) ขาดทุนที่ยังไม่เกิดขึ้นจากอัตราแลกเปลี่ยน</t>
  </si>
  <si>
    <t>(กำไร) ขาดทุนจากการวัดมูลค่ายุติธรรมของอนุพันธ์ทางการเงิน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</si>
</sst>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47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3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3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7" fillId="3" borderId="5" applyNumberFormat="0" applyAlignment="0" applyProtection="0">
      <alignment horizontal="left" vertical="center" indent="1"/>
    </xf>
    <xf numFmtId="172" fontId="18" fillId="0" borderId="6" applyNumberFormat="0" applyProtection="0">
      <alignment horizontal="right" vertical="center"/>
    </xf>
    <xf numFmtId="172" fontId="17" fillId="0" borderId="7" applyNumberFormat="0" applyProtection="0">
      <alignment horizontal="right" vertical="center"/>
    </xf>
    <xf numFmtId="0" fontId="19" fillId="4" borderId="7" applyNumberFormat="0" applyAlignment="0" applyProtection="0">
      <alignment horizontal="left" vertical="center" indent="1"/>
    </xf>
    <xf numFmtId="0" fontId="19" fillId="5" borderId="7" applyNumberFormat="0" applyAlignment="0" applyProtection="0">
      <alignment horizontal="left" vertical="center" indent="1"/>
    </xf>
    <xf numFmtId="172" fontId="18" fillId="6" borderId="6" applyNumberFormat="0" applyBorder="0" applyProtection="0">
      <alignment horizontal="right" vertical="center"/>
    </xf>
    <xf numFmtId="0" fontId="19" fillId="4" borderId="7" applyNumberFormat="0" applyAlignment="0" applyProtection="0">
      <alignment horizontal="left" vertical="center" indent="1"/>
    </xf>
    <xf numFmtId="172" fontId="17" fillId="5" borderId="7" applyNumberFormat="0" applyProtection="0">
      <alignment horizontal="right" vertical="center"/>
    </xf>
    <xf numFmtId="172" fontId="17" fillId="6" borderId="7" applyNumberFormat="0" applyBorder="0" applyProtection="0">
      <alignment horizontal="right" vertical="center"/>
    </xf>
    <xf numFmtId="172" fontId="20" fillId="7" borderId="8" applyNumberFormat="0" applyBorder="0" applyAlignment="0" applyProtection="0">
      <alignment horizontal="right" vertical="center" indent="1"/>
    </xf>
    <xf numFmtId="172" fontId="21" fillId="8" borderId="8" applyNumberFormat="0" applyBorder="0" applyAlignment="0" applyProtection="0">
      <alignment horizontal="right" vertical="center" indent="1"/>
    </xf>
    <xf numFmtId="172" fontId="21" fillId="9" borderId="8" applyNumberFormat="0" applyBorder="0" applyAlignment="0" applyProtection="0">
      <alignment horizontal="right" vertical="center" indent="1"/>
    </xf>
    <xf numFmtId="172" fontId="22" fillId="10" borderId="8" applyNumberFormat="0" applyBorder="0" applyAlignment="0" applyProtection="0">
      <alignment horizontal="right" vertical="center" indent="1"/>
    </xf>
    <xf numFmtId="172" fontId="22" fillId="11" borderId="8" applyNumberFormat="0" applyBorder="0" applyAlignment="0" applyProtection="0">
      <alignment horizontal="right" vertical="center" indent="1"/>
    </xf>
    <xf numFmtId="172" fontId="22" fillId="12" borderId="8" applyNumberFormat="0" applyBorder="0" applyAlignment="0" applyProtection="0">
      <alignment horizontal="right" vertical="center" indent="1"/>
    </xf>
    <xf numFmtId="172" fontId="23" fillId="13" borderId="8" applyNumberFormat="0" applyBorder="0" applyAlignment="0" applyProtection="0">
      <alignment horizontal="right" vertical="center" indent="1"/>
    </xf>
    <xf numFmtId="172" fontId="23" fillId="14" borderId="8" applyNumberFormat="0" applyBorder="0" applyAlignment="0" applyProtection="0">
      <alignment horizontal="right" vertical="center" indent="1"/>
    </xf>
    <xf numFmtId="172" fontId="23" fillId="15" borderId="8" applyNumberFormat="0" applyBorder="0" applyAlignment="0" applyProtection="0">
      <alignment horizontal="right" vertical="center" indent="1"/>
    </xf>
    <xf numFmtId="0" fontId="24" fillId="0" borderId="5" applyNumberFormat="0" applyFont="0" applyFill="0" applyAlignment="0" applyProtection="0"/>
    <xf numFmtId="172" fontId="18" fillId="16" borderId="5" applyNumberFormat="0" applyAlignment="0" applyProtection="0">
      <alignment horizontal="left" vertical="center" indent="1"/>
    </xf>
    <xf numFmtId="0" fontId="17" fillId="3" borderId="7" applyNumberFormat="0" applyAlignment="0" applyProtection="0">
      <alignment horizontal="left" vertical="center" indent="1"/>
    </xf>
    <xf numFmtId="0" fontId="19" fillId="17" borderId="5" applyNumberFormat="0" applyAlignment="0" applyProtection="0">
      <alignment horizontal="left" vertical="center" indent="1"/>
    </xf>
    <xf numFmtId="0" fontId="19" fillId="18" borderId="5" applyNumberFormat="0" applyAlignment="0" applyProtection="0">
      <alignment horizontal="left" vertical="center" indent="1"/>
    </xf>
    <xf numFmtId="0" fontId="19" fillId="19" borderId="5" applyNumberFormat="0" applyAlignment="0" applyProtection="0">
      <alignment horizontal="left" vertical="center" indent="1"/>
    </xf>
    <xf numFmtId="0" fontId="19" fillId="6" borderId="5" applyNumberFormat="0" applyAlignment="0" applyProtection="0">
      <alignment horizontal="left" vertical="center" indent="1"/>
    </xf>
    <xf numFmtId="0" fontId="19" fillId="5" borderId="7" applyNumberFormat="0" applyAlignment="0" applyProtection="0">
      <alignment horizontal="left" vertical="center" indent="1"/>
    </xf>
    <xf numFmtId="0" fontId="25" fillId="0" borderId="9" applyNumberFormat="0" applyFill="0" applyBorder="0" applyAlignment="0" applyProtection="0"/>
    <xf numFmtId="0" fontId="26" fillId="0" borderId="9" applyNumberFormat="0" applyBorder="0" applyAlignment="0" applyProtection="0"/>
    <xf numFmtId="0" fontId="25" fillId="4" borderId="7" applyNumberFormat="0" applyAlignment="0" applyProtection="0">
      <alignment horizontal="left" vertical="center" indent="1"/>
    </xf>
    <xf numFmtId="0" fontId="25" fillId="4" borderId="7" applyNumberFormat="0" applyAlignment="0" applyProtection="0">
      <alignment horizontal="left" vertical="center" indent="1"/>
    </xf>
    <xf numFmtId="0" fontId="25" fillId="5" borderId="7" applyNumberFormat="0" applyAlignment="0" applyProtection="0">
      <alignment horizontal="left" vertical="center" indent="1"/>
    </xf>
    <xf numFmtId="172" fontId="27" fillId="5" borderId="7" applyNumberFormat="0" applyProtection="0">
      <alignment horizontal="right" vertical="center"/>
    </xf>
    <xf numFmtId="172" fontId="28" fillId="6" borderId="6" applyNumberFormat="0" applyBorder="0" applyProtection="0">
      <alignment horizontal="right" vertical="center"/>
    </xf>
    <xf numFmtId="172" fontId="27" fillId="6" borderId="7" applyNumberFormat="0" applyBorder="0" applyProtection="0">
      <alignment horizontal="right" vertical="center"/>
    </xf>
    <xf numFmtId="172" fontId="18" fillId="0" borderId="6" applyNumberFormat="0" applyFill="0" applyBorder="0" applyAlignment="0" applyProtection="0">
      <alignment horizontal="right" vertical="center"/>
    </xf>
    <xf numFmtId="172" fontId="18" fillId="0" borderId="6" applyNumberFormat="0" applyFill="0" applyBorder="0" applyAlignment="0" applyProtection="0">
      <alignment horizontal="right" vertical="center"/>
    </xf>
    <xf numFmtId="9" fontId="11" fillId="0" borderId="0" applyFont="0" applyFill="0" applyBorder="0" applyAlignment="0" applyProtection="0"/>
    <xf numFmtId="172" fontId="18" fillId="16" borderId="5" applyNumberFormat="0" applyAlignmen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19" fillId="4" borderId="7" applyNumberFormat="0" applyAlignment="0">
      <alignment horizontal="left" vertical="center" indent="1"/>
      <protection locked="0"/>
    </xf>
    <xf numFmtId="172" fontId="18" fillId="6" borderId="6" applyNumberFormat="0" applyBorder="0">
      <alignment horizontal="right" vertical="center"/>
      <protection locked="0"/>
    </xf>
    <xf numFmtId="0" fontId="19" fillId="4" borderId="7" applyNumberFormat="0" applyAlignment="0">
      <alignment horizontal="left" vertical="center" indent="1"/>
      <protection locked="0"/>
    </xf>
    <xf numFmtId="172" fontId="17" fillId="6" borderId="7" applyNumberFormat="0" applyBorder="0">
      <alignment horizontal="right" vertical="center"/>
      <protection locked="0"/>
    </xf>
    <xf numFmtId="0" fontId="11" fillId="0" borderId="0"/>
    <xf numFmtId="0" fontId="25" fillId="4" borderId="7" applyNumberFormat="0" applyAlignment="0">
      <alignment horizontal="left" vertical="center" indent="1"/>
      <protection locked="0"/>
    </xf>
    <xf numFmtId="0" fontId="25" fillId="4" borderId="7" applyNumberFormat="0" applyAlignment="0">
      <alignment horizontal="left" vertical="center" indent="1"/>
      <protection locked="0"/>
    </xf>
    <xf numFmtId="172" fontId="28" fillId="6" borderId="6" applyNumberFormat="0" applyBorder="0">
      <alignment horizontal="right" vertical="center"/>
      <protection locked="0"/>
    </xf>
    <xf numFmtId="172" fontId="27" fillId="6" borderId="7" applyNumberFormat="0" applyBorder="0">
      <alignment horizontal="right" vertical="center"/>
      <protection locked="0"/>
    </xf>
    <xf numFmtId="0" fontId="24" fillId="0" borderId="10" applyNumberFormat="0" applyFont="0" applyFill="0" applyAlignment="0" applyProtection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82">
    <xf numFmtId="0" fontId="0" fillId="0" borderId="0" xfId="0"/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6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2" xfId="0" applyNumberFormat="1" applyFont="1" applyFill="1" applyBorder="1" applyAlignment="1">
      <alignment vertical="center" wrapText="1"/>
    </xf>
    <xf numFmtId="166" fontId="3" fillId="2" borderId="0" xfId="0" applyNumberFormat="1" applyFont="1" applyFill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6" fontId="3" fillId="2" borderId="1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2" borderId="0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5" fillId="0" borderId="0" xfId="1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2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justify" vertical="center" wrapText="1"/>
    </xf>
    <xf numFmtId="165" fontId="5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justify" vertical="center"/>
    </xf>
    <xf numFmtId="165" fontId="10" fillId="0" borderId="0" xfId="0" applyNumberFormat="1" applyFont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 wrapText="1"/>
    </xf>
    <xf numFmtId="166" fontId="10" fillId="2" borderId="0" xfId="1" applyNumberFormat="1" applyFont="1" applyFill="1" applyBorder="1" applyAlignment="1">
      <alignment horizontal="right" vertical="center" wrapText="1"/>
    </xf>
    <xf numFmtId="166" fontId="10" fillId="0" borderId="0" xfId="1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10" fillId="2" borderId="0" xfId="0" applyNumberFormat="1" applyFont="1" applyFill="1" applyAlignment="1">
      <alignment horizontal="justify" vertical="center"/>
    </xf>
    <xf numFmtId="165" fontId="10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vertical="center" wrapText="1"/>
    </xf>
    <xf numFmtId="166" fontId="10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3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justify" vertical="center" wrapText="1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/>
    </xf>
  </cellXfs>
  <cellStyles count="147">
    <cellStyle name="Comma" xfId="1" builtinId="3"/>
    <cellStyle name="Comma 10" xfId="30" xr:uid="{346DDA62-F102-4A37-9DB1-AAF80EB60933}"/>
    <cellStyle name="Comma 11 2 3" xfId="9" xr:uid="{71B73EC6-8C6C-4B50-99F9-0C68859C650F}"/>
    <cellStyle name="Comma 11 2 3 2" xfId="104" xr:uid="{5AED1579-C6A7-4CE9-A30C-CEAD3FFA34C0}"/>
    <cellStyle name="Comma 11 3 2" xfId="100" xr:uid="{B8367025-FADC-49C0-B01C-9B06BE8D431D}"/>
    <cellStyle name="Comma 11 3 2 2" xfId="126" xr:uid="{C45EC2ED-B2D0-430B-96CE-67BE8ADAE3B4}"/>
    <cellStyle name="Comma 14 2" xfId="29" xr:uid="{7ED2DE41-EBBF-4D55-B79E-93068548938F}"/>
    <cellStyle name="Comma 2" xfId="4" xr:uid="{BCCC747C-1FB5-47EE-B6FA-656A2BFD3AA8}"/>
    <cellStyle name="Comma 2 17" xfId="28" xr:uid="{5E9463FC-B783-4603-9A72-7B00AB0D6999}"/>
    <cellStyle name="Comma 2 17 2" xfId="112" xr:uid="{6104B953-C191-44EC-A7B6-67153C041D58}"/>
    <cellStyle name="Comma 2 19" xfId="15" xr:uid="{B5E85464-C368-4AF8-86D8-96E2F6BA0287}"/>
    <cellStyle name="Comma 2 19 10" xfId="146" xr:uid="{96E1D502-A020-451C-8160-DA2AAA4E565F}"/>
    <cellStyle name="Comma 2 19 2" xfId="99" xr:uid="{01B436CA-BB87-433C-B591-2F76EA86DDA7}"/>
    <cellStyle name="Comma 2 19 2 2" xfId="125" xr:uid="{D52E65AE-B46D-4EA6-9B82-B42650501722}"/>
    <cellStyle name="Comma 2 19 2 3" xfId="129" xr:uid="{F4E5EDE3-5831-4E74-9C82-68EE0FE8BCBC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3" xfId="92" xr:uid="{5535D724-9EA8-4597-829E-6544C14915EB}"/>
    <cellStyle name="Comma 2 2 3 2" xfId="120" xr:uid="{4C305007-6977-4476-9AE0-0C338581B183}"/>
    <cellStyle name="Comma 2 2 4" xfId="106" xr:uid="{9013A9E3-BD68-4DE9-94AC-E0104319F8C0}"/>
    <cellStyle name="Comma 2 3" xfId="97" xr:uid="{1B8A72B0-CD1B-47E0-88AA-519F1BBA79C3}"/>
    <cellStyle name="Comma 2 3 2" xfId="123" xr:uid="{00A81D54-BAEE-46F2-9046-5D9E6292BB2B}"/>
    <cellStyle name="Comma 2 3 3" xfId="137" xr:uid="{9406AB05-BB8D-4042-A6C7-FFFAFECC282C}"/>
    <cellStyle name="Comma 2 4" xfId="95" xr:uid="{76992876-2DAF-4B21-9F59-1BF99A045E92}"/>
    <cellStyle name="Comma 2 4 2" xfId="122" xr:uid="{F78E4396-FBD3-4197-A3DA-06F1EE2164FD}"/>
    <cellStyle name="Comma 2 5" xfId="105" xr:uid="{F623745F-F8AA-4CD4-821E-F124CF9084B7}"/>
    <cellStyle name="Comma 2 6" xfId="135" xr:uid="{27CC0072-AFE0-4911-983E-22DEDB0CD53C}"/>
    <cellStyle name="Comma 2 7" xfId="141" xr:uid="{CBB30BB5-B644-45FB-A8BA-4F9A6FEDF3BD}"/>
    <cellStyle name="Comma 2 8" xfId="10" xr:uid="{D7A2B04C-ED96-4F90-9F9F-08C43F8EF86A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3" xfId="108" xr:uid="{7D22A6BA-404E-4FC2-939A-40C5F9BD8E6B}"/>
    <cellStyle name="Comma 3 4" xfId="139" xr:uid="{C89C1F5A-CF9F-4D11-8DC3-3D774CBB822B}"/>
    <cellStyle name="Comma 31 7 2" xfId="102" xr:uid="{3B034008-3C99-4208-8A8F-D16E7DB442CC}"/>
    <cellStyle name="Comma 31 7 2 2" xfId="128" xr:uid="{D61A1E52-4322-4C21-BBF7-CC3C0880C387}"/>
    <cellStyle name="Comma 31 7 2 3" xfId="130" xr:uid="{57F7F0DD-CC4F-443D-9607-E957FBFEE660}"/>
    <cellStyle name="Comma 4" xfId="32" xr:uid="{CE8A51CE-5152-4D27-8475-084EC49B3EDB}"/>
    <cellStyle name="Comma 4 2" xfId="113" xr:uid="{4BE12810-58A0-496B-BCFF-E59B6F9F2479}"/>
    <cellStyle name="Comma 4 3" xfId="136" xr:uid="{636F219F-8DA9-44AE-A831-9102AEAE8E7E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3" xfId="93" xr:uid="{8F2D53CA-081A-44E5-91C7-932EB2864CAC}"/>
    <cellStyle name="Comma 5 3 2" xfId="121" xr:uid="{4F332073-1CED-4E65-BA96-B8700C697B9B}"/>
    <cellStyle name="Comma 5 4" xfId="101" xr:uid="{7C511991-FE7A-4F75-8C27-FBC8ADBC170E}"/>
    <cellStyle name="Comma 5 4 2" xfId="127" xr:uid="{D28FA6DD-483B-4F74-965F-63084933F1C2}"/>
    <cellStyle name="Comma 5 5" xfId="114" xr:uid="{0B06FEC9-9959-4A4E-A12B-5FA68F2E2487}"/>
    <cellStyle name="Comma 5 6" xfId="34" xr:uid="{A4D2FA6B-A183-4619-A377-A20E44BF896E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3" xfId="116" xr:uid="{83ED219F-7657-45CE-B544-518222A6CA2D}"/>
    <cellStyle name="Comma 7" xfId="87" xr:uid="{F5C84BD4-14D8-4FF3-901E-DCB72854F13F}"/>
    <cellStyle name="Comma 7 2" xfId="117" xr:uid="{8A047D63-1874-4C25-A6EE-20A5D9F376CD}"/>
    <cellStyle name="Comma 71 2" xfId="26" xr:uid="{34B8563B-D587-42BF-9F06-0554F941C379}"/>
    <cellStyle name="Comma 71 2 10" xfId="145" xr:uid="{F689DFEF-F745-4F6B-96AD-F43F1AAD1DBA}"/>
    <cellStyle name="Comma 71 2 2" xfId="110" xr:uid="{BF2BD83E-9978-44D8-8B6A-33D6E64BB746}"/>
    <cellStyle name="Comma 8" xfId="133" xr:uid="{1A6D8DA3-5C96-4525-AB0F-6D28EAECDBB1}"/>
    <cellStyle name="Comma 9" xfId="138" xr:uid="{70D99E4F-9729-4472-BFD0-8A02BC82F92C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CCFF66"/>
      <color rgb="FF66FFFF"/>
      <color rgb="FFFAFAFA"/>
      <color rgb="FFFF99FF"/>
      <color rgb="FF00FF00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4" tint="-0.499984740745262"/>
  </sheetPr>
  <dimension ref="A1:J142"/>
  <sheetViews>
    <sheetView view="pageBreakPreview" topLeftCell="A136" zoomScale="120" zoomScaleNormal="145" zoomScaleSheetLayoutView="120" workbookViewId="0">
      <selection activeCell="H131" sqref="H131"/>
    </sheetView>
  </sheetViews>
  <sheetFormatPr defaultColWidth="9.140625" defaultRowHeight="21.75" customHeight="1"/>
  <cols>
    <col min="1" max="1" width="32.28515625" style="14" customWidth="1"/>
    <col min="2" max="2" width="7.5703125" style="148" customWidth="1"/>
    <col min="3" max="3" width="0.85546875" style="148" customWidth="1"/>
    <col min="4" max="4" width="14.42578125" style="1" customWidth="1"/>
    <col min="5" max="5" width="0.85546875" style="1" customWidth="1"/>
    <col min="6" max="6" width="13.5703125" style="1" customWidth="1"/>
    <col min="7" max="7" width="0.85546875" style="1" customWidth="1"/>
    <col min="8" max="8" width="14.7109375" style="1" customWidth="1"/>
    <col min="9" max="9" width="0.85546875" style="1" customWidth="1"/>
    <col min="10" max="10" width="13.5703125" style="1" customWidth="1"/>
    <col min="11" max="16384" width="9.140625" style="148"/>
  </cols>
  <sheetData>
    <row r="1" spans="1:10" ht="21.75" customHeight="1">
      <c r="A1" s="117" t="s">
        <v>0</v>
      </c>
    </row>
    <row r="2" spans="1:10" ht="21.75" customHeight="1">
      <c r="A2" s="117" t="s">
        <v>153</v>
      </c>
    </row>
    <row r="3" spans="1:10" ht="21.75" customHeight="1">
      <c r="A3" s="134" t="s">
        <v>176</v>
      </c>
      <c r="B3" s="2"/>
      <c r="C3" s="2"/>
      <c r="D3" s="3"/>
      <c r="E3" s="3"/>
      <c r="F3" s="3"/>
      <c r="G3" s="3"/>
      <c r="H3" s="3"/>
      <c r="I3" s="3"/>
      <c r="J3" s="3"/>
    </row>
    <row r="4" spans="1:10" ht="21.75" customHeight="1">
      <c r="A4" s="117"/>
    </row>
    <row r="5" spans="1:10" ht="20.65" customHeight="1">
      <c r="A5" s="117"/>
      <c r="B5" s="4"/>
      <c r="C5" s="5"/>
      <c r="D5" s="175" t="s">
        <v>1</v>
      </c>
      <c r="E5" s="175"/>
      <c r="F5" s="175"/>
      <c r="G5" s="6"/>
      <c r="H5" s="175" t="s">
        <v>2</v>
      </c>
      <c r="I5" s="175"/>
      <c r="J5" s="175"/>
    </row>
    <row r="6" spans="1:10" ht="20.65" customHeight="1">
      <c r="A6" s="117"/>
      <c r="B6" s="130"/>
      <c r="C6" s="5"/>
      <c r="D6" s="7" t="s">
        <v>3</v>
      </c>
      <c r="E6" s="8"/>
      <c r="F6" s="7" t="s">
        <v>4</v>
      </c>
      <c r="G6" s="8"/>
      <c r="H6" s="7" t="s">
        <v>3</v>
      </c>
      <c r="I6" s="8"/>
      <c r="J6" s="7" t="s">
        <v>4</v>
      </c>
    </row>
    <row r="7" spans="1:10" ht="20.65" customHeight="1">
      <c r="A7" s="117"/>
      <c r="B7" s="130"/>
      <c r="C7" s="5"/>
      <c r="D7" s="9" t="s">
        <v>177</v>
      </c>
      <c r="E7" s="10"/>
      <c r="F7" s="9" t="s">
        <v>5</v>
      </c>
      <c r="G7" s="10"/>
      <c r="H7" s="9" t="s">
        <v>177</v>
      </c>
      <c r="I7" s="10"/>
      <c r="J7" s="9" t="s">
        <v>5</v>
      </c>
    </row>
    <row r="8" spans="1:10" ht="20.65" customHeight="1">
      <c r="A8" s="117"/>
      <c r="B8" s="130"/>
      <c r="C8" s="5"/>
      <c r="D8" s="9" t="s">
        <v>152</v>
      </c>
      <c r="E8" s="10"/>
      <c r="F8" s="9" t="s">
        <v>142</v>
      </c>
      <c r="G8" s="10"/>
      <c r="H8" s="9" t="s">
        <v>152</v>
      </c>
      <c r="I8" s="10"/>
      <c r="J8" s="9" t="s">
        <v>142</v>
      </c>
    </row>
    <row r="9" spans="1:10" ht="20.65" customHeight="1">
      <c r="A9" s="117"/>
      <c r="B9" s="125" t="s">
        <v>6</v>
      </c>
      <c r="C9" s="5"/>
      <c r="D9" s="145" t="s">
        <v>7</v>
      </c>
      <c r="E9" s="10"/>
      <c r="F9" s="145" t="s">
        <v>7</v>
      </c>
      <c r="G9" s="10"/>
      <c r="H9" s="145" t="s">
        <v>7</v>
      </c>
      <c r="I9" s="10"/>
      <c r="J9" s="145" t="s">
        <v>7</v>
      </c>
    </row>
    <row r="10" spans="1:10" ht="6" customHeight="1">
      <c r="A10" s="117"/>
      <c r="B10" s="11"/>
      <c r="D10" s="12"/>
      <c r="F10" s="13"/>
      <c r="H10" s="12"/>
      <c r="J10" s="13"/>
    </row>
    <row r="11" spans="1:10" ht="20.65" customHeight="1">
      <c r="A11" s="117" t="s">
        <v>8</v>
      </c>
      <c r="B11" s="11"/>
      <c r="D11" s="12"/>
      <c r="F11" s="13"/>
      <c r="H11" s="12"/>
      <c r="J11" s="13"/>
    </row>
    <row r="12" spans="1:10" ht="6" customHeight="1">
      <c r="A12" s="117"/>
      <c r="B12" s="11"/>
      <c r="D12" s="12"/>
      <c r="F12" s="13"/>
      <c r="H12" s="12"/>
      <c r="J12" s="13"/>
    </row>
    <row r="13" spans="1:10" ht="20.65" customHeight="1">
      <c r="A13" s="117" t="s">
        <v>9</v>
      </c>
      <c r="B13" s="11"/>
      <c r="D13" s="12"/>
      <c r="F13" s="13"/>
      <c r="H13" s="12"/>
      <c r="J13" s="13"/>
    </row>
    <row r="14" spans="1:10" ht="6" customHeight="1">
      <c r="B14" s="118"/>
      <c r="D14" s="12"/>
      <c r="F14" s="13"/>
      <c r="H14" s="12"/>
      <c r="J14" s="13"/>
    </row>
    <row r="15" spans="1:10" ht="20.65" customHeight="1">
      <c r="A15" s="14" t="s">
        <v>10</v>
      </c>
      <c r="B15" s="118"/>
      <c r="D15" s="12">
        <v>127250557</v>
      </c>
      <c r="F15" s="13">
        <v>71895900</v>
      </c>
      <c r="H15" s="12">
        <v>66848069</v>
      </c>
      <c r="J15" s="13">
        <v>34100164</v>
      </c>
    </row>
    <row r="16" spans="1:10" ht="20.65" customHeight="1">
      <c r="A16" s="14" t="s">
        <v>183</v>
      </c>
      <c r="B16" s="118">
        <v>8</v>
      </c>
      <c r="D16" s="12">
        <v>1957119092</v>
      </c>
      <c r="F16" s="13">
        <v>1893733192</v>
      </c>
      <c r="H16" s="12">
        <v>1758819638</v>
      </c>
      <c r="J16" s="13">
        <v>1769035547</v>
      </c>
    </row>
    <row r="17" spans="1:10" ht="20.65" customHeight="1">
      <c r="A17" s="14" t="s">
        <v>11</v>
      </c>
      <c r="B17" s="118"/>
      <c r="D17" s="12">
        <v>781305854</v>
      </c>
      <c r="F17" s="13">
        <v>601576109</v>
      </c>
      <c r="H17" s="12">
        <v>666173766</v>
      </c>
      <c r="J17" s="13">
        <v>545102361</v>
      </c>
    </row>
    <row r="18" spans="1:10" ht="20.65" customHeight="1">
      <c r="A18" s="14" t="s">
        <v>143</v>
      </c>
      <c r="B18" s="118">
        <v>18.5</v>
      </c>
      <c r="D18" s="12">
        <v>0</v>
      </c>
      <c r="F18" s="13">
        <v>0</v>
      </c>
      <c r="H18" s="12">
        <v>262539200</v>
      </c>
      <c r="J18" s="13">
        <v>166539200</v>
      </c>
    </row>
    <row r="19" spans="1:10" ht="20.65" customHeight="1">
      <c r="A19" s="14" t="s">
        <v>12</v>
      </c>
      <c r="B19" s="118"/>
      <c r="D19" s="18">
        <v>11983570</v>
      </c>
      <c r="F19" s="17">
        <v>7659189</v>
      </c>
      <c r="H19" s="18">
        <v>2264823</v>
      </c>
      <c r="J19" s="17">
        <v>6283501</v>
      </c>
    </row>
    <row r="20" spans="1:10" ht="6" customHeight="1">
      <c r="A20" s="117"/>
      <c r="B20" s="118"/>
      <c r="D20" s="15"/>
      <c r="F20" s="13"/>
      <c r="H20" s="15"/>
      <c r="J20" s="13"/>
    </row>
    <row r="21" spans="1:10" ht="20.65" customHeight="1">
      <c r="A21" s="117" t="s">
        <v>13</v>
      </c>
      <c r="B21" s="118"/>
      <c r="D21" s="18">
        <f>SUM(D15:D19)</f>
        <v>2877659073</v>
      </c>
      <c r="F21" s="164">
        <f>SUM(F15:F19)</f>
        <v>2574864390</v>
      </c>
      <c r="H21" s="18">
        <f>SUM(H15:H19)</f>
        <v>2756645496</v>
      </c>
      <c r="J21" s="164">
        <f>SUM(J15:J19)</f>
        <v>2521060773</v>
      </c>
    </row>
    <row r="22" spans="1:10" s="157" customFormat="1" ht="20.65" customHeight="1">
      <c r="A22" s="155"/>
      <c r="B22" s="156"/>
      <c r="D22" s="165"/>
      <c r="E22" s="163"/>
      <c r="F22" s="158"/>
      <c r="G22" s="163"/>
      <c r="H22" s="165"/>
      <c r="I22" s="163"/>
      <c r="J22" s="158"/>
    </row>
    <row r="23" spans="1:10" ht="20.65" customHeight="1">
      <c r="A23" s="117" t="s">
        <v>14</v>
      </c>
      <c r="B23" s="11"/>
      <c r="D23" s="12"/>
      <c r="F23" s="13"/>
      <c r="H23" s="12"/>
      <c r="J23" s="13"/>
    </row>
    <row r="24" spans="1:10" ht="6" customHeight="1">
      <c r="B24" s="118"/>
      <c r="D24" s="12"/>
      <c r="F24" s="13"/>
      <c r="H24" s="12"/>
      <c r="J24" s="13"/>
    </row>
    <row r="25" spans="1:10" ht="20.65" customHeight="1">
      <c r="A25" s="14" t="s">
        <v>15</v>
      </c>
      <c r="B25" s="118">
        <v>9</v>
      </c>
      <c r="D25" s="12">
        <v>0</v>
      </c>
      <c r="F25" s="13">
        <v>0</v>
      </c>
      <c r="H25" s="12">
        <v>544925409</v>
      </c>
      <c r="J25" s="13">
        <v>544925409</v>
      </c>
    </row>
    <row r="26" spans="1:10" ht="20.65" customHeight="1">
      <c r="A26" s="14" t="s">
        <v>16</v>
      </c>
      <c r="B26" s="118">
        <v>10</v>
      </c>
      <c r="D26" s="12">
        <v>52033583</v>
      </c>
      <c r="F26" s="13">
        <v>76513406</v>
      </c>
      <c r="H26" s="12">
        <v>0</v>
      </c>
      <c r="J26" s="13">
        <v>0</v>
      </c>
    </row>
    <row r="27" spans="1:10" ht="20.65" customHeight="1">
      <c r="A27" s="14" t="s">
        <v>17</v>
      </c>
      <c r="B27" s="118">
        <v>11.1</v>
      </c>
      <c r="D27" s="12">
        <v>1893333945</v>
      </c>
      <c r="F27" s="13">
        <v>1999343579</v>
      </c>
      <c r="H27" s="12">
        <v>902776496</v>
      </c>
      <c r="J27" s="13">
        <v>947027846</v>
      </c>
    </row>
    <row r="28" spans="1:10" ht="20.65" customHeight="1">
      <c r="A28" s="14" t="s">
        <v>144</v>
      </c>
      <c r="B28" s="118"/>
      <c r="D28" s="15">
        <v>165180000</v>
      </c>
      <c r="F28" s="13">
        <v>165180000</v>
      </c>
      <c r="H28" s="15">
        <v>165180000</v>
      </c>
      <c r="J28" s="13">
        <v>165180000</v>
      </c>
    </row>
    <row r="29" spans="1:10" ht="20.65" customHeight="1">
      <c r="A29" s="14" t="s">
        <v>18</v>
      </c>
      <c r="B29" s="118">
        <v>11.2</v>
      </c>
      <c r="D29" s="15">
        <v>350315721</v>
      </c>
      <c r="F29" s="13">
        <v>339976166</v>
      </c>
      <c r="H29" s="15">
        <v>321152926</v>
      </c>
      <c r="J29" s="13">
        <v>307173413</v>
      </c>
    </row>
    <row r="30" spans="1:10" ht="20.65" customHeight="1">
      <c r="A30" s="14" t="s">
        <v>19</v>
      </c>
      <c r="B30" s="118"/>
      <c r="D30" s="15">
        <v>14325433</v>
      </c>
      <c r="F30" s="13">
        <v>15209766</v>
      </c>
      <c r="H30" s="15">
        <v>13680132</v>
      </c>
      <c r="J30" s="13">
        <v>14509065</v>
      </c>
    </row>
    <row r="31" spans="1:10" ht="20.65" customHeight="1">
      <c r="A31" s="14" t="s">
        <v>20</v>
      </c>
      <c r="B31" s="118"/>
      <c r="D31" s="15">
        <v>3201936</v>
      </c>
      <c r="F31" s="13">
        <v>3201936</v>
      </c>
      <c r="H31" s="15">
        <v>0</v>
      </c>
      <c r="J31" s="13">
        <v>0</v>
      </c>
    </row>
    <row r="32" spans="1:10" ht="20.65" customHeight="1">
      <c r="A32" s="14" t="s">
        <v>21</v>
      </c>
      <c r="B32" s="118"/>
      <c r="D32" s="12">
        <v>28481202</v>
      </c>
      <c r="F32" s="13">
        <v>27905404</v>
      </c>
      <c r="H32" s="12">
        <v>26721517</v>
      </c>
      <c r="J32" s="13">
        <v>26281590</v>
      </c>
    </row>
    <row r="33" spans="1:10" ht="20.65" customHeight="1">
      <c r="A33" s="14" t="s">
        <v>22</v>
      </c>
      <c r="B33" s="118"/>
      <c r="D33" s="16">
        <v>12586009</v>
      </c>
      <c r="F33" s="17">
        <v>23025124</v>
      </c>
      <c r="H33" s="16">
        <v>8966363</v>
      </c>
      <c r="J33" s="17">
        <v>12535378</v>
      </c>
    </row>
    <row r="34" spans="1:10" ht="6" customHeight="1">
      <c r="A34" s="117"/>
      <c r="B34" s="118"/>
      <c r="D34" s="12"/>
      <c r="F34" s="13"/>
      <c r="H34" s="12"/>
      <c r="J34" s="13"/>
    </row>
    <row r="35" spans="1:10" ht="20.65" customHeight="1">
      <c r="A35" s="117" t="s">
        <v>23</v>
      </c>
      <c r="B35" s="118"/>
      <c r="D35" s="16">
        <f>SUM(D25:D33)</f>
        <v>2519457829</v>
      </c>
      <c r="F35" s="17">
        <f>SUM(F25:F33)</f>
        <v>2650355381</v>
      </c>
      <c r="H35" s="16">
        <f>SUM(H25:H33)</f>
        <v>1983402843</v>
      </c>
      <c r="J35" s="17">
        <f>SUM(J25:J33)</f>
        <v>2017632701</v>
      </c>
    </row>
    <row r="36" spans="1:10" ht="6" customHeight="1">
      <c r="A36" s="117"/>
      <c r="B36" s="11"/>
      <c r="D36" s="166"/>
      <c r="F36" s="13"/>
      <c r="H36" s="166"/>
      <c r="J36" s="13"/>
    </row>
    <row r="37" spans="1:10" ht="20.65" customHeight="1" thickBot="1">
      <c r="A37" s="117" t="s">
        <v>24</v>
      </c>
      <c r="B37" s="11"/>
      <c r="D37" s="19">
        <f>SUM(D21,D35)</f>
        <v>5397116902</v>
      </c>
      <c r="F37" s="146">
        <f>SUM(F21,F35)</f>
        <v>5225219771</v>
      </c>
      <c r="H37" s="19">
        <f>SUM(H21,H35)</f>
        <v>4740048339</v>
      </c>
      <c r="J37" s="146">
        <f>SUM(J21,J35)</f>
        <v>4538693474</v>
      </c>
    </row>
    <row r="38" spans="1:10" ht="20.85" customHeight="1" thickTop="1">
      <c r="D38" s="163"/>
      <c r="H38" s="163"/>
    </row>
    <row r="39" spans="1:10" ht="20.65" customHeight="1"/>
    <row r="40" spans="1:10" ht="20.65" customHeight="1"/>
    <row r="41" spans="1:10" ht="20.65" customHeight="1"/>
    <row r="42" spans="1:10" ht="20.65" customHeight="1"/>
    <row r="43" spans="1:10" ht="12.75" customHeight="1"/>
    <row r="44" spans="1:10" ht="20.65" customHeight="1">
      <c r="A44" s="176" t="s">
        <v>150</v>
      </c>
      <c r="B44" s="176"/>
      <c r="C44" s="176"/>
      <c r="D44" s="176"/>
      <c r="E44" s="176"/>
      <c r="F44" s="176"/>
      <c r="G44" s="176"/>
      <c r="H44" s="176"/>
      <c r="I44" s="176"/>
      <c r="J44" s="176"/>
    </row>
    <row r="45" spans="1:10" ht="20.65" customHeight="1">
      <c r="A45" s="148"/>
      <c r="D45" s="148"/>
      <c r="E45" s="148"/>
      <c r="F45" s="148"/>
      <c r="G45" s="148"/>
      <c r="H45" s="148"/>
      <c r="I45" s="148"/>
      <c r="J45" s="148"/>
    </row>
    <row r="46" spans="1:10" ht="20.85" customHeight="1">
      <c r="A46" s="148"/>
      <c r="D46" s="148"/>
      <c r="E46" s="148"/>
      <c r="F46" s="148"/>
      <c r="G46" s="148"/>
      <c r="H46" s="148"/>
      <c r="I46" s="148"/>
      <c r="J46" s="148"/>
    </row>
    <row r="47" spans="1:10" ht="17.25" customHeigh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</row>
    <row r="48" spans="1:10" ht="21.95" customHeight="1">
      <c r="A48" s="119" t="s">
        <v>25</v>
      </c>
      <c r="B48" s="2"/>
      <c r="C48" s="2"/>
      <c r="D48" s="3"/>
      <c r="E48" s="3"/>
      <c r="F48" s="3"/>
      <c r="G48" s="3"/>
      <c r="H48" s="3"/>
      <c r="I48" s="3"/>
      <c r="J48" s="3"/>
    </row>
    <row r="49" spans="1:10" ht="21.75" customHeight="1">
      <c r="A49" s="117" t="str">
        <f>A1</f>
        <v>บริษัท ศรีนานาพร มาร์เก็ตติ้ง จำกัด (มหาชน)</v>
      </c>
      <c r="B49" s="20"/>
      <c r="C49" s="20"/>
      <c r="D49" s="21"/>
      <c r="E49" s="21"/>
      <c r="F49" s="21"/>
      <c r="G49" s="21"/>
      <c r="H49" s="21"/>
      <c r="I49" s="21"/>
      <c r="J49" s="21"/>
    </row>
    <row r="50" spans="1:10" ht="21.75" customHeight="1">
      <c r="A50" s="117" t="str">
        <f>A2</f>
        <v>งบฐานะการเงิน</v>
      </c>
      <c r="B50" s="20"/>
      <c r="C50" s="20"/>
      <c r="D50" s="21"/>
      <c r="E50" s="21"/>
      <c r="F50" s="21"/>
      <c r="G50" s="21"/>
      <c r="H50" s="21"/>
      <c r="I50" s="21"/>
      <c r="J50" s="21"/>
    </row>
    <row r="51" spans="1:10" ht="21.75" customHeight="1">
      <c r="A51" s="120" t="str">
        <f>A3</f>
        <v>ณ วันที่ 30 กันยายน พ.ศ. 2567</v>
      </c>
      <c r="B51" s="22"/>
      <c r="C51" s="22"/>
      <c r="D51" s="23"/>
      <c r="E51" s="23"/>
      <c r="F51" s="23"/>
      <c r="G51" s="23"/>
      <c r="H51" s="23"/>
      <c r="I51" s="23"/>
      <c r="J51" s="23"/>
    </row>
    <row r="53" spans="1:10" ht="21.75" customHeight="1">
      <c r="A53" s="117"/>
      <c r="B53" s="4"/>
      <c r="C53" s="5"/>
      <c r="D53" s="175" t="s">
        <v>1</v>
      </c>
      <c r="E53" s="175"/>
      <c r="F53" s="175"/>
      <c r="G53" s="6"/>
      <c r="H53" s="175" t="s">
        <v>2</v>
      </c>
      <c r="I53" s="175"/>
      <c r="J53" s="175"/>
    </row>
    <row r="54" spans="1:10" ht="21.75" customHeight="1">
      <c r="A54" s="117"/>
      <c r="B54" s="130"/>
      <c r="C54" s="5"/>
      <c r="D54" s="7" t="s">
        <v>3</v>
      </c>
      <c r="E54" s="8"/>
      <c r="F54" s="7" t="s">
        <v>4</v>
      </c>
      <c r="G54" s="10"/>
      <c r="H54" s="7" t="s">
        <v>3</v>
      </c>
      <c r="I54" s="8"/>
      <c r="J54" s="7" t="s">
        <v>4</v>
      </c>
    </row>
    <row r="55" spans="1:10" ht="21.75" customHeight="1">
      <c r="A55" s="117"/>
      <c r="B55" s="130"/>
      <c r="C55" s="5"/>
      <c r="D55" s="9" t="s">
        <v>177</v>
      </c>
      <c r="E55" s="10"/>
      <c r="F55" s="9" t="s">
        <v>5</v>
      </c>
      <c r="G55" s="10"/>
      <c r="H55" s="9" t="s">
        <v>177</v>
      </c>
      <c r="I55" s="10"/>
      <c r="J55" s="9" t="s">
        <v>5</v>
      </c>
    </row>
    <row r="56" spans="1:10" ht="21.75" customHeight="1">
      <c r="A56" s="117"/>
      <c r="B56" s="130"/>
      <c r="C56" s="5"/>
      <c r="D56" s="9" t="s">
        <v>152</v>
      </c>
      <c r="E56" s="10"/>
      <c r="F56" s="9" t="s">
        <v>142</v>
      </c>
      <c r="G56" s="10"/>
      <c r="H56" s="9" t="s">
        <v>152</v>
      </c>
      <c r="I56" s="10"/>
      <c r="J56" s="9" t="s">
        <v>142</v>
      </c>
    </row>
    <row r="57" spans="1:10" ht="21.75" customHeight="1">
      <c r="A57" s="117"/>
      <c r="B57" s="125" t="s">
        <v>6</v>
      </c>
      <c r="C57" s="5"/>
      <c r="D57" s="145" t="s">
        <v>7</v>
      </c>
      <c r="E57" s="10"/>
      <c r="F57" s="145" t="s">
        <v>7</v>
      </c>
      <c r="G57" s="10"/>
      <c r="H57" s="145" t="s">
        <v>7</v>
      </c>
      <c r="I57" s="10"/>
      <c r="J57" s="145" t="s">
        <v>7</v>
      </c>
    </row>
    <row r="58" spans="1:10" ht="6" customHeight="1">
      <c r="B58" s="11"/>
      <c r="D58" s="12"/>
      <c r="F58" s="13"/>
      <c r="H58" s="12"/>
      <c r="J58" s="13"/>
    </row>
    <row r="59" spans="1:10" ht="21.75" customHeight="1">
      <c r="A59" s="117" t="s">
        <v>26</v>
      </c>
      <c r="B59" s="11"/>
      <c r="D59" s="12"/>
      <c r="F59" s="13"/>
      <c r="H59" s="12"/>
      <c r="J59" s="13"/>
    </row>
    <row r="60" spans="1:10" ht="6" customHeight="1">
      <c r="B60" s="11"/>
      <c r="D60" s="12"/>
      <c r="F60" s="13"/>
      <c r="H60" s="12"/>
      <c r="J60" s="13"/>
    </row>
    <row r="61" spans="1:10" ht="21.75" customHeight="1">
      <c r="A61" s="117" t="s">
        <v>27</v>
      </c>
      <c r="B61" s="11"/>
      <c r="D61" s="12"/>
      <c r="F61" s="13"/>
      <c r="H61" s="12"/>
      <c r="J61" s="13"/>
    </row>
    <row r="62" spans="1:10" ht="6" customHeight="1">
      <c r="B62" s="118"/>
      <c r="D62" s="12"/>
      <c r="F62" s="13"/>
      <c r="H62" s="12"/>
      <c r="J62" s="13"/>
    </row>
    <row r="63" spans="1:10" ht="21.75" customHeight="1">
      <c r="A63" s="14" t="s">
        <v>28</v>
      </c>
      <c r="B63" s="118">
        <v>12</v>
      </c>
      <c r="D63" s="12">
        <v>513662984</v>
      </c>
      <c r="F63" s="13">
        <v>141812985</v>
      </c>
      <c r="H63" s="12">
        <v>478000000</v>
      </c>
      <c r="J63" s="13">
        <v>99000000</v>
      </c>
    </row>
    <row r="64" spans="1:10" ht="21.75" customHeight="1">
      <c r="A64" s="14" t="s">
        <v>29</v>
      </c>
      <c r="B64" s="118"/>
      <c r="D64" s="12">
        <v>1049814232</v>
      </c>
      <c r="F64" s="13">
        <v>1069826596</v>
      </c>
      <c r="H64" s="12">
        <v>985917957</v>
      </c>
      <c r="J64" s="13">
        <v>1066265171</v>
      </c>
    </row>
    <row r="65" spans="1:10" ht="21.75" customHeight="1">
      <c r="A65" s="14" t="s">
        <v>30</v>
      </c>
      <c r="D65" s="12"/>
      <c r="E65" s="148"/>
      <c r="F65" s="148"/>
      <c r="G65" s="148"/>
      <c r="H65" s="12"/>
      <c r="I65" s="148"/>
      <c r="J65" s="148"/>
    </row>
    <row r="66" spans="1:10" ht="21.75" customHeight="1">
      <c r="A66" s="14" t="s">
        <v>31</v>
      </c>
      <c r="B66" s="118"/>
      <c r="D66" s="12">
        <v>14357321</v>
      </c>
      <c r="F66" s="13">
        <v>10020051</v>
      </c>
      <c r="H66" s="12">
        <v>14090133</v>
      </c>
      <c r="J66" s="13">
        <v>9321524</v>
      </c>
    </row>
    <row r="67" spans="1:10" ht="21.75" customHeight="1">
      <c r="A67" s="14" t="s">
        <v>145</v>
      </c>
      <c r="D67" s="12"/>
      <c r="F67" s="13"/>
      <c r="H67" s="12"/>
      <c r="J67" s="13"/>
    </row>
    <row r="68" spans="1:10" ht="21.75" customHeight="1">
      <c r="A68" s="14" t="s">
        <v>31</v>
      </c>
      <c r="B68" s="118">
        <v>13</v>
      </c>
      <c r="D68" s="12">
        <v>88453443</v>
      </c>
      <c r="F68" s="13">
        <v>79903580</v>
      </c>
      <c r="H68" s="12">
        <v>22224000</v>
      </c>
      <c r="J68" s="13">
        <v>22224000</v>
      </c>
    </row>
    <row r="69" spans="1:10" ht="21.75" customHeight="1">
      <c r="A69" s="14" t="s">
        <v>159</v>
      </c>
      <c r="B69" s="118"/>
      <c r="D69" s="16">
        <v>26778738</v>
      </c>
      <c r="F69" s="13">
        <v>68780112</v>
      </c>
      <c r="H69" s="16">
        <v>26576571</v>
      </c>
      <c r="J69" s="13">
        <v>68383164</v>
      </c>
    </row>
    <row r="70" spans="1:10" ht="6" customHeight="1">
      <c r="B70" s="11"/>
      <c r="D70" s="24"/>
      <c r="F70" s="147"/>
      <c r="H70" s="24"/>
      <c r="J70" s="147"/>
    </row>
    <row r="71" spans="1:10" ht="21.75" customHeight="1">
      <c r="A71" s="117" t="s">
        <v>32</v>
      </c>
      <c r="B71" s="118"/>
      <c r="D71" s="16">
        <f>SUM(D63:D69)</f>
        <v>1693066718</v>
      </c>
      <c r="F71" s="17">
        <f>SUM(F63:F69)</f>
        <v>1370343324</v>
      </c>
      <c r="H71" s="16">
        <f>SUM(H63:H69)</f>
        <v>1526808661</v>
      </c>
      <c r="J71" s="17">
        <f>SUM(J63:J69)</f>
        <v>1265193859</v>
      </c>
    </row>
    <row r="72" spans="1:10" ht="21.75" customHeight="1">
      <c r="B72" s="118"/>
      <c r="D72" s="166"/>
      <c r="E72" s="163"/>
      <c r="F72" s="159"/>
      <c r="G72" s="163"/>
      <c r="H72" s="166"/>
      <c r="J72" s="13"/>
    </row>
    <row r="73" spans="1:10" ht="21.75" customHeight="1">
      <c r="A73" s="117" t="s">
        <v>33</v>
      </c>
      <c r="B73" s="11"/>
      <c r="D73" s="12"/>
      <c r="F73" s="13"/>
      <c r="H73" s="12"/>
      <c r="J73" s="13"/>
    </row>
    <row r="74" spans="1:10" ht="6" customHeight="1">
      <c r="B74" s="118"/>
      <c r="D74" s="12"/>
      <c r="F74" s="13"/>
      <c r="H74" s="12"/>
      <c r="J74" s="13"/>
    </row>
    <row r="75" spans="1:10" ht="21.75" customHeight="1">
      <c r="A75" s="14" t="s">
        <v>34</v>
      </c>
      <c r="B75" s="118"/>
      <c r="D75" s="12">
        <v>48683202</v>
      </c>
      <c r="F75" s="13">
        <v>30691418</v>
      </c>
      <c r="H75" s="12">
        <v>48430279</v>
      </c>
      <c r="J75" s="13">
        <v>29918716</v>
      </c>
    </row>
    <row r="76" spans="1:10" ht="21.75" customHeight="1">
      <c r="A76" s="14" t="s">
        <v>146</v>
      </c>
      <c r="B76" s="118">
        <v>13</v>
      </c>
      <c r="D76" s="12">
        <v>156763860</v>
      </c>
      <c r="F76" s="13">
        <v>233691383</v>
      </c>
      <c r="H76" s="12">
        <v>24440000</v>
      </c>
      <c r="J76" s="13">
        <v>41108000</v>
      </c>
    </row>
    <row r="77" spans="1:10" ht="21.75" customHeight="1">
      <c r="A77" s="14" t="s">
        <v>158</v>
      </c>
      <c r="B77" s="118"/>
      <c r="D77" s="12">
        <v>45262880</v>
      </c>
      <c r="F77" s="13">
        <v>57436733</v>
      </c>
      <c r="H77" s="12">
        <v>44787719</v>
      </c>
      <c r="J77" s="13">
        <v>57002577</v>
      </c>
    </row>
    <row r="78" spans="1:10" ht="21.75" customHeight="1">
      <c r="A78" s="14" t="s">
        <v>170</v>
      </c>
      <c r="B78" s="118"/>
      <c r="D78" s="12">
        <v>67040691</v>
      </c>
      <c r="E78" s="148"/>
      <c r="F78" s="13">
        <v>70349279</v>
      </c>
      <c r="G78" s="13"/>
      <c r="H78" s="12">
        <v>0</v>
      </c>
      <c r="I78" s="13"/>
      <c r="J78" s="13">
        <v>0</v>
      </c>
    </row>
    <row r="79" spans="1:10" ht="6" customHeight="1">
      <c r="B79" s="11"/>
      <c r="D79" s="24"/>
      <c r="F79" s="147"/>
      <c r="H79" s="24"/>
      <c r="J79" s="147"/>
    </row>
    <row r="80" spans="1:10" ht="21.75" customHeight="1">
      <c r="A80" s="117" t="s">
        <v>35</v>
      </c>
      <c r="B80" s="11"/>
      <c r="D80" s="16">
        <f>SUM(D75:D78)</f>
        <v>317750633</v>
      </c>
      <c r="F80" s="17">
        <f>SUM(F75:F78)</f>
        <v>392168813</v>
      </c>
      <c r="H80" s="16">
        <f>SUM(H75:H78)</f>
        <v>117657998</v>
      </c>
      <c r="J80" s="17">
        <f>SUM(J75:J78)</f>
        <v>128029293</v>
      </c>
    </row>
    <row r="81" spans="1:10" ht="6" customHeight="1">
      <c r="B81" s="11"/>
      <c r="D81" s="166"/>
      <c r="F81" s="13"/>
      <c r="H81" s="166"/>
      <c r="J81" s="13"/>
    </row>
    <row r="82" spans="1:10" ht="21.75" customHeight="1">
      <c r="A82" s="117" t="s">
        <v>36</v>
      </c>
      <c r="B82" s="11"/>
      <c r="D82" s="16">
        <f>SUM(D71,D80)</f>
        <v>2010817351</v>
      </c>
      <c r="F82" s="17">
        <f>SUM(F71,F80)</f>
        <v>1762512137</v>
      </c>
      <c r="H82" s="16">
        <f>SUM(H71,H80)</f>
        <v>1644466659</v>
      </c>
      <c r="J82" s="17">
        <f>SUM(J71,J80)</f>
        <v>1393223152</v>
      </c>
    </row>
    <row r="83" spans="1:10" ht="21.75" customHeight="1">
      <c r="A83" s="117"/>
      <c r="B83" s="11"/>
      <c r="D83" s="159"/>
      <c r="F83" s="13"/>
      <c r="H83" s="159"/>
      <c r="J83" s="13"/>
    </row>
    <row r="84" spans="1:10" ht="21.75" customHeight="1">
      <c r="A84" s="117"/>
      <c r="B84" s="11"/>
      <c r="D84" s="13"/>
      <c r="F84" s="13"/>
      <c r="H84" s="13"/>
      <c r="J84" s="13"/>
    </row>
    <row r="85" spans="1:10" ht="21.75" customHeight="1">
      <c r="A85" s="117"/>
      <c r="B85" s="11"/>
      <c r="D85" s="13"/>
      <c r="F85" s="13"/>
      <c r="H85" s="13"/>
      <c r="J85" s="13"/>
    </row>
    <row r="86" spans="1:10" ht="21.75" customHeight="1">
      <c r="A86" s="117"/>
      <c r="B86" s="11"/>
      <c r="D86" s="13"/>
      <c r="F86" s="13"/>
      <c r="H86" s="13"/>
      <c r="J86" s="13"/>
    </row>
    <row r="87" spans="1:10" ht="21.75" customHeight="1">
      <c r="A87" s="117"/>
      <c r="B87" s="11"/>
      <c r="D87" s="13"/>
      <c r="F87" s="13"/>
      <c r="H87" s="13"/>
      <c r="J87" s="13"/>
    </row>
    <row r="88" spans="1:10" ht="21.75" customHeight="1">
      <c r="A88" s="117"/>
      <c r="B88" s="11"/>
      <c r="D88" s="13"/>
      <c r="F88" s="13"/>
      <c r="H88" s="13"/>
      <c r="J88" s="13"/>
    </row>
    <row r="89" spans="1:10" ht="21.75" customHeight="1">
      <c r="A89" s="117"/>
      <c r="B89" s="11"/>
      <c r="D89" s="13"/>
      <c r="F89" s="13"/>
      <c r="H89" s="13"/>
      <c r="J89" s="13"/>
    </row>
    <row r="90" spans="1:10" ht="21.75" customHeight="1">
      <c r="A90" s="117"/>
      <c r="B90" s="11"/>
      <c r="D90" s="13"/>
      <c r="F90" s="13"/>
      <c r="H90" s="13"/>
      <c r="J90" s="13"/>
    </row>
    <row r="91" spans="1:10" ht="18.75" customHeight="1">
      <c r="A91" s="117"/>
      <c r="B91" s="11"/>
      <c r="D91" s="13"/>
      <c r="F91" s="13"/>
      <c r="H91" s="13"/>
      <c r="J91" s="13"/>
    </row>
    <row r="92" spans="1:10" ht="18" customHeight="1">
      <c r="A92" s="117"/>
      <c r="B92" s="11"/>
      <c r="D92" s="13"/>
      <c r="F92" s="13"/>
      <c r="H92" s="13"/>
      <c r="J92" s="13"/>
    </row>
    <row r="93" spans="1:10" ht="17.25" customHeight="1">
      <c r="A93" s="117"/>
      <c r="B93" s="11"/>
      <c r="D93" s="13"/>
      <c r="F93" s="13"/>
      <c r="H93" s="13"/>
      <c r="J93" s="13"/>
    </row>
    <row r="94" spans="1:10" ht="3.75" customHeight="1">
      <c r="A94" s="117"/>
      <c r="B94" s="11"/>
      <c r="D94" s="13"/>
      <c r="F94" s="13"/>
      <c r="H94" s="13"/>
      <c r="J94" s="13"/>
    </row>
    <row r="95" spans="1:10" ht="21.95" customHeight="1">
      <c r="A95" s="25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21.75" customHeight="1">
      <c r="A96" s="117" t="str">
        <f>A1</f>
        <v>บริษัท ศรีนานาพร มาร์เก็ตติ้ง จำกัด (มหาชน)</v>
      </c>
      <c r="B96" s="20"/>
      <c r="C96" s="20"/>
      <c r="D96" s="21"/>
      <c r="E96" s="21"/>
      <c r="F96" s="21"/>
      <c r="G96" s="21"/>
      <c r="H96" s="21"/>
      <c r="I96" s="21"/>
      <c r="J96" s="21"/>
    </row>
    <row r="97" spans="1:10" ht="21.75" customHeight="1">
      <c r="A97" s="117" t="str">
        <f>A2</f>
        <v>งบฐานะการเงิน</v>
      </c>
      <c r="B97" s="20"/>
      <c r="C97" s="20"/>
      <c r="D97" s="21"/>
      <c r="E97" s="21"/>
      <c r="F97" s="21"/>
      <c r="G97" s="21"/>
      <c r="H97" s="21"/>
      <c r="I97" s="21"/>
      <c r="J97" s="21"/>
    </row>
    <row r="98" spans="1:10" ht="21.75" customHeight="1">
      <c r="A98" s="120" t="str">
        <f>A3</f>
        <v>ณ วันที่ 30 กันยายน พ.ศ. 2567</v>
      </c>
      <c r="B98" s="22"/>
      <c r="C98" s="22"/>
      <c r="D98" s="23"/>
      <c r="E98" s="23"/>
      <c r="F98" s="23"/>
      <c r="G98" s="23"/>
      <c r="H98" s="23"/>
      <c r="I98" s="23"/>
      <c r="J98" s="23"/>
    </row>
    <row r="99" spans="1:10" ht="21" customHeight="1"/>
    <row r="100" spans="1:10" ht="21" customHeight="1">
      <c r="A100" s="117"/>
      <c r="B100" s="4"/>
      <c r="C100" s="5"/>
      <c r="D100" s="175" t="s">
        <v>1</v>
      </c>
      <c r="E100" s="175"/>
      <c r="F100" s="175"/>
      <c r="G100" s="6"/>
      <c r="H100" s="175" t="s">
        <v>2</v>
      </c>
      <c r="I100" s="175"/>
      <c r="J100" s="175"/>
    </row>
    <row r="101" spans="1:10" ht="21" customHeight="1">
      <c r="A101" s="117"/>
      <c r="B101" s="4"/>
      <c r="C101" s="5"/>
      <c r="D101" s="7" t="s">
        <v>3</v>
      </c>
      <c r="E101" s="8"/>
      <c r="F101" s="7" t="s">
        <v>4</v>
      </c>
      <c r="G101" s="10"/>
      <c r="H101" s="7" t="s">
        <v>3</v>
      </c>
      <c r="I101" s="8"/>
      <c r="J101" s="7" t="s">
        <v>4</v>
      </c>
    </row>
    <row r="102" spans="1:10" ht="21" customHeight="1">
      <c r="A102" s="117"/>
      <c r="B102" s="4"/>
      <c r="C102" s="5"/>
      <c r="D102" s="9" t="s">
        <v>177</v>
      </c>
      <c r="E102" s="10"/>
      <c r="F102" s="9" t="s">
        <v>5</v>
      </c>
      <c r="G102" s="10"/>
      <c r="H102" s="9" t="s">
        <v>177</v>
      </c>
      <c r="I102" s="10"/>
      <c r="J102" s="9" t="s">
        <v>5</v>
      </c>
    </row>
    <row r="103" spans="1:10" ht="21" customHeight="1">
      <c r="A103" s="117"/>
      <c r="B103" s="4"/>
      <c r="C103" s="5"/>
      <c r="D103" s="9" t="s">
        <v>152</v>
      </c>
      <c r="E103" s="10"/>
      <c r="F103" s="9" t="s">
        <v>142</v>
      </c>
      <c r="G103" s="10"/>
      <c r="H103" s="9" t="s">
        <v>152</v>
      </c>
      <c r="I103" s="10"/>
      <c r="J103" s="9" t="s">
        <v>142</v>
      </c>
    </row>
    <row r="104" spans="1:10" ht="21" customHeight="1">
      <c r="A104" s="117"/>
      <c r="B104" s="4"/>
      <c r="C104" s="5"/>
      <c r="D104" s="145" t="s">
        <v>7</v>
      </c>
      <c r="E104" s="10"/>
      <c r="F104" s="145" t="s">
        <v>7</v>
      </c>
      <c r="G104" s="10"/>
      <c r="H104" s="145" t="s">
        <v>7</v>
      </c>
      <c r="I104" s="10"/>
      <c r="J104" s="145" t="s">
        <v>7</v>
      </c>
    </row>
    <row r="105" spans="1:10" ht="6" customHeight="1">
      <c r="A105" s="117"/>
      <c r="B105" s="4"/>
      <c r="D105" s="26"/>
      <c r="F105" s="27"/>
      <c r="H105" s="26"/>
      <c r="J105" s="27"/>
    </row>
    <row r="106" spans="1:10" ht="18.75">
      <c r="A106" s="117" t="s">
        <v>137</v>
      </c>
      <c r="B106" s="11"/>
      <c r="D106" s="12"/>
      <c r="F106" s="13"/>
      <c r="H106" s="12"/>
      <c r="J106" s="13"/>
    </row>
    <row r="107" spans="1:10" ht="6" customHeight="1">
      <c r="A107" s="117"/>
      <c r="B107" s="11"/>
      <c r="D107" s="12"/>
      <c r="F107" s="13"/>
      <c r="H107" s="12"/>
      <c r="J107" s="13"/>
    </row>
    <row r="108" spans="1:10" ht="21" customHeight="1">
      <c r="A108" s="117" t="s">
        <v>37</v>
      </c>
      <c r="B108" s="11"/>
      <c r="D108" s="12"/>
      <c r="F108" s="13"/>
      <c r="H108" s="12"/>
      <c r="J108" s="13"/>
    </row>
    <row r="109" spans="1:10" ht="6" customHeight="1">
      <c r="B109" s="118"/>
      <c r="D109" s="12"/>
      <c r="F109" s="13"/>
      <c r="H109" s="12"/>
      <c r="J109" s="13"/>
    </row>
    <row r="110" spans="1:10" ht="21" customHeight="1">
      <c r="A110" s="14" t="s">
        <v>38</v>
      </c>
      <c r="B110" s="118"/>
      <c r="D110" s="12"/>
      <c r="F110" s="13"/>
      <c r="H110" s="12"/>
      <c r="J110" s="13"/>
    </row>
    <row r="111" spans="1:10" ht="21" customHeight="1">
      <c r="A111" s="14" t="s">
        <v>39</v>
      </c>
      <c r="B111" s="118"/>
      <c r="D111" s="12"/>
      <c r="F111" s="13"/>
      <c r="H111" s="12"/>
      <c r="J111" s="13"/>
    </row>
    <row r="112" spans="1:10" ht="21" customHeight="1">
      <c r="A112" s="14" t="s">
        <v>40</v>
      </c>
      <c r="B112" s="118"/>
      <c r="D112" s="12"/>
      <c r="F112" s="13"/>
      <c r="H112" s="12"/>
      <c r="J112" s="13"/>
    </row>
    <row r="113" spans="1:10" ht="21" customHeight="1" thickBot="1">
      <c r="A113" s="14" t="s">
        <v>41</v>
      </c>
      <c r="B113" s="118"/>
      <c r="D113" s="19">
        <v>480000000</v>
      </c>
      <c r="F113" s="146">
        <v>480000000</v>
      </c>
      <c r="H113" s="19">
        <v>480000000</v>
      </c>
      <c r="J113" s="146">
        <v>480000000</v>
      </c>
    </row>
    <row r="114" spans="1:10" ht="6" customHeight="1" thickTop="1">
      <c r="B114" s="118"/>
      <c r="D114" s="12"/>
      <c r="F114" s="13"/>
      <c r="H114" s="12"/>
      <c r="J114" s="13"/>
    </row>
    <row r="115" spans="1:10" ht="21" customHeight="1">
      <c r="A115" s="14" t="s">
        <v>42</v>
      </c>
      <c r="B115" s="118"/>
      <c r="D115" s="12"/>
      <c r="F115" s="13"/>
      <c r="H115" s="12"/>
      <c r="J115" s="13"/>
    </row>
    <row r="116" spans="1:10" ht="21" customHeight="1">
      <c r="A116" s="14" t="s">
        <v>40</v>
      </c>
      <c r="B116" s="118"/>
      <c r="D116" s="12"/>
      <c r="F116" s="13"/>
      <c r="H116" s="28"/>
      <c r="J116" s="13"/>
    </row>
    <row r="117" spans="1:10" ht="21" customHeight="1">
      <c r="A117" s="14" t="s">
        <v>43</v>
      </c>
      <c r="B117" s="118"/>
      <c r="D117" s="12">
        <v>480000000</v>
      </c>
      <c r="F117" s="13">
        <v>480000000</v>
      </c>
      <c r="H117" s="12">
        <v>480000000</v>
      </c>
      <c r="J117" s="13">
        <v>480000000</v>
      </c>
    </row>
    <row r="118" spans="1:10" ht="21" customHeight="1">
      <c r="A118" s="14" t="s">
        <v>134</v>
      </c>
      <c r="B118" s="118"/>
      <c r="D118" s="12">
        <v>2018140406</v>
      </c>
      <c r="F118" s="13">
        <v>2018140406</v>
      </c>
      <c r="H118" s="12">
        <v>2018140406</v>
      </c>
      <c r="J118" s="13">
        <v>2018140406</v>
      </c>
    </row>
    <row r="119" spans="1:10" ht="21" customHeight="1">
      <c r="A119" s="14" t="s">
        <v>44</v>
      </c>
      <c r="D119" s="12"/>
      <c r="F119" s="13"/>
      <c r="H119" s="12"/>
      <c r="J119" s="13"/>
    </row>
    <row r="120" spans="1:10" ht="21" customHeight="1">
      <c r="A120" s="14" t="s">
        <v>45</v>
      </c>
      <c r="B120" s="118"/>
      <c r="D120" s="12">
        <v>-412488709</v>
      </c>
      <c r="F120" s="13">
        <v>-412488709</v>
      </c>
      <c r="H120" s="12">
        <v>-412488709</v>
      </c>
      <c r="J120" s="13">
        <v>-412488709</v>
      </c>
    </row>
    <row r="121" spans="1:10" ht="21" customHeight="1">
      <c r="A121" s="14" t="s">
        <v>46</v>
      </c>
      <c r="B121" s="118"/>
      <c r="D121" s="12"/>
      <c r="F121" s="13"/>
      <c r="H121" s="12"/>
      <c r="J121" s="13"/>
    </row>
    <row r="122" spans="1:10" ht="21" customHeight="1">
      <c r="A122" s="14" t="s">
        <v>47</v>
      </c>
      <c r="B122" s="118"/>
      <c r="D122" s="12">
        <v>-829580</v>
      </c>
      <c r="F122" s="13">
        <v>-829580</v>
      </c>
      <c r="H122" s="12">
        <v>0</v>
      </c>
      <c r="J122" s="13">
        <v>0</v>
      </c>
    </row>
    <row r="123" spans="1:10" ht="21" customHeight="1">
      <c r="A123" s="14" t="s">
        <v>48</v>
      </c>
      <c r="B123" s="118"/>
      <c r="D123" s="12"/>
      <c r="F123" s="13"/>
      <c r="H123" s="12"/>
      <c r="J123" s="13"/>
    </row>
    <row r="124" spans="1:10" ht="21" customHeight="1">
      <c r="A124" s="14" t="s">
        <v>49</v>
      </c>
      <c r="B124" s="118"/>
      <c r="D124" s="12">
        <v>48000000</v>
      </c>
      <c r="F124" s="13">
        <v>48000000</v>
      </c>
      <c r="H124" s="12">
        <v>48000000</v>
      </c>
      <c r="J124" s="13">
        <v>48000000</v>
      </c>
    </row>
    <row r="125" spans="1:10" ht="21" customHeight="1">
      <c r="A125" s="14" t="s">
        <v>50</v>
      </c>
      <c r="B125" s="118"/>
      <c r="D125" s="12">
        <v>855580092</v>
      </c>
      <c r="F125" s="13">
        <v>852431264</v>
      </c>
      <c r="H125" s="12">
        <v>857091542</v>
      </c>
      <c r="J125" s="13">
        <v>906980184</v>
      </c>
    </row>
    <row r="126" spans="1:10" ht="21" customHeight="1">
      <c r="A126" s="14" t="s">
        <v>51</v>
      </c>
      <c r="B126" s="118"/>
      <c r="D126" s="16">
        <v>172675958</v>
      </c>
      <c r="F126" s="17">
        <v>233100244</v>
      </c>
      <c r="H126" s="16">
        <v>104838441</v>
      </c>
      <c r="J126" s="17">
        <v>104838441</v>
      </c>
    </row>
    <row r="127" spans="1:10" ht="6" customHeight="1">
      <c r="A127" s="117"/>
      <c r="B127" s="11"/>
      <c r="D127" s="12"/>
      <c r="F127" s="13"/>
      <c r="H127" s="12"/>
      <c r="J127" s="13"/>
    </row>
    <row r="128" spans="1:10" ht="21" customHeight="1">
      <c r="A128" s="117" t="s">
        <v>133</v>
      </c>
      <c r="B128" s="11"/>
      <c r="D128" s="12">
        <f>SUM(D117:D126)</f>
        <v>3161078167</v>
      </c>
      <c r="F128" s="13">
        <f>SUM(F117:F126)</f>
        <v>3218353625</v>
      </c>
      <c r="H128" s="12">
        <f>SUM(H117:H126)</f>
        <v>3095581680</v>
      </c>
      <c r="J128" s="13">
        <f>SUM(J117:J126)</f>
        <v>3145470322</v>
      </c>
    </row>
    <row r="129" spans="1:10" ht="21" customHeight="1">
      <c r="A129" s="14" t="s">
        <v>52</v>
      </c>
      <c r="B129" s="118"/>
      <c r="D129" s="16">
        <v>225221384</v>
      </c>
      <c r="F129" s="17">
        <v>244354009</v>
      </c>
      <c r="H129" s="16">
        <v>0</v>
      </c>
      <c r="J129" s="17">
        <v>0</v>
      </c>
    </row>
    <row r="130" spans="1:10" ht="6" customHeight="1">
      <c r="A130" s="117"/>
      <c r="B130" s="11"/>
      <c r="D130" s="12"/>
      <c r="F130" s="13"/>
      <c r="H130" s="12"/>
      <c r="J130" s="13"/>
    </row>
    <row r="131" spans="1:10" ht="21" customHeight="1">
      <c r="A131" s="117" t="s">
        <v>53</v>
      </c>
      <c r="B131" s="11"/>
      <c r="D131" s="16">
        <f>SUM(D128:D129)</f>
        <v>3386299551</v>
      </c>
      <c r="F131" s="17">
        <f>SUM(F128:F129)</f>
        <v>3462707634</v>
      </c>
      <c r="H131" s="16">
        <f>SUM(H128:H129)</f>
        <v>3095581680</v>
      </c>
      <c r="J131" s="17">
        <f>SUM(J128:J129)</f>
        <v>3145470322</v>
      </c>
    </row>
    <row r="132" spans="1:10" ht="6" customHeight="1">
      <c r="B132" s="11"/>
      <c r="D132" s="166"/>
      <c r="F132" s="13"/>
      <c r="H132" s="166"/>
      <c r="J132" s="13"/>
    </row>
    <row r="133" spans="1:10" ht="21" customHeight="1" thickBot="1">
      <c r="A133" s="117" t="s">
        <v>54</v>
      </c>
      <c r="B133" s="11"/>
      <c r="D133" s="19">
        <f>SUM(D82,D131)</f>
        <v>5397116902</v>
      </c>
      <c r="F133" s="146">
        <f>SUM(F82,F131)</f>
        <v>5225219771</v>
      </c>
      <c r="H133" s="19">
        <f>SUM(H82,H131)</f>
        <v>4740048339</v>
      </c>
      <c r="J133" s="146">
        <f>SUM(J82,J131)</f>
        <v>4538693474</v>
      </c>
    </row>
    <row r="134" spans="1:10" ht="21" customHeight="1" thickTop="1">
      <c r="A134" s="117"/>
      <c r="B134" s="11"/>
      <c r="D134" s="159"/>
      <c r="F134" s="159"/>
      <c r="H134" s="159"/>
      <c r="J134" s="159"/>
    </row>
    <row r="135" spans="1:10" ht="21" customHeight="1">
      <c r="A135" s="117"/>
      <c r="B135" s="11"/>
      <c r="D135" s="13"/>
      <c r="F135" s="13"/>
      <c r="H135" s="13"/>
      <c r="J135" s="13"/>
    </row>
    <row r="136" spans="1:10" ht="21" customHeight="1">
      <c r="A136" s="117"/>
      <c r="B136" s="11"/>
      <c r="D136" s="13"/>
      <c r="F136" s="13"/>
      <c r="H136" s="13"/>
      <c r="J136" s="13"/>
    </row>
    <row r="137" spans="1:10" ht="21" customHeight="1">
      <c r="A137" s="117"/>
      <c r="B137" s="11"/>
      <c r="D137" s="13"/>
      <c r="F137" s="148"/>
      <c r="H137" s="13"/>
      <c r="J137" s="13"/>
    </row>
    <row r="138" spans="1:10" ht="21" customHeight="1">
      <c r="A138" s="117"/>
      <c r="B138" s="11"/>
      <c r="D138" s="13"/>
      <c r="F138" s="148"/>
      <c r="H138" s="13"/>
      <c r="J138" s="13"/>
    </row>
    <row r="139" spans="1:10" ht="21" customHeight="1">
      <c r="A139" s="117"/>
      <c r="B139" s="11"/>
      <c r="D139" s="13"/>
      <c r="F139" s="148"/>
      <c r="H139" s="13"/>
      <c r="J139" s="13"/>
    </row>
    <row r="140" spans="1:10" ht="21" customHeight="1">
      <c r="A140" s="117"/>
      <c r="B140" s="11"/>
      <c r="D140" s="13"/>
      <c r="F140" s="148"/>
      <c r="H140" s="13"/>
      <c r="J140" s="13"/>
    </row>
    <row r="141" spans="1:10" ht="18.75" customHeight="1">
      <c r="A141" s="117"/>
      <c r="B141" s="11"/>
      <c r="D141" s="13"/>
      <c r="F141" s="148"/>
      <c r="H141" s="13"/>
      <c r="J141" s="13"/>
    </row>
    <row r="142" spans="1:10" ht="21.95" customHeight="1">
      <c r="A142" s="25" t="str">
        <f>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2"/>
      <c r="C142" s="2"/>
      <c r="D142" s="3"/>
      <c r="E142" s="3"/>
      <c r="F142" s="3"/>
      <c r="G142" s="3"/>
      <c r="H142" s="3"/>
      <c r="I142" s="3"/>
      <c r="J142" s="3"/>
    </row>
  </sheetData>
  <mergeCells count="7">
    <mergeCell ref="D100:F100"/>
    <mergeCell ref="H100:J100"/>
    <mergeCell ref="D5:F5"/>
    <mergeCell ref="H5:J5"/>
    <mergeCell ref="A44:J44"/>
    <mergeCell ref="D53:F53"/>
    <mergeCell ref="H53:J53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theme="4" tint="-0.499984740745262"/>
  </sheetPr>
  <dimension ref="A1:L85"/>
  <sheetViews>
    <sheetView view="pageBreakPreview" topLeftCell="A71" zoomScale="130" zoomScaleNormal="115" zoomScaleSheetLayoutView="130" zoomScalePageLayoutView="115" workbookViewId="0">
      <selection activeCell="D70" sqref="D70"/>
    </sheetView>
  </sheetViews>
  <sheetFormatPr defaultColWidth="7.28515625" defaultRowHeight="21.75" customHeight="1"/>
  <cols>
    <col min="1" max="2" width="1.7109375" style="5" customWidth="1"/>
    <col min="3" max="3" width="28" style="5" customWidth="1"/>
    <col min="4" max="4" width="8" style="30" customWidth="1"/>
    <col min="5" max="5" width="0.85546875" style="5" customWidth="1"/>
    <col min="6" max="6" width="11.7109375" style="31" customWidth="1"/>
    <col min="7" max="7" width="0.85546875" style="10" customWidth="1"/>
    <col min="8" max="8" width="11.7109375" style="31" customWidth="1"/>
    <col min="9" max="9" width="0.85546875" style="10" customWidth="1"/>
    <col min="10" max="10" width="11.7109375" style="31" customWidth="1"/>
    <col min="11" max="11" width="0.85546875" style="10" customWidth="1"/>
    <col min="12" max="12" width="11.7109375" style="31" customWidth="1"/>
    <col min="13" max="16384" width="7.28515625" style="5"/>
  </cols>
  <sheetData>
    <row r="1" spans="1:12" ht="21.75" customHeight="1">
      <c r="A1" s="29" t="s">
        <v>0</v>
      </c>
      <c r="K1" s="6"/>
    </row>
    <row r="2" spans="1:12" ht="21.75" customHeight="1">
      <c r="A2" s="123" t="s">
        <v>55</v>
      </c>
    </row>
    <row r="3" spans="1:12" ht="21.75" customHeight="1">
      <c r="A3" s="134" t="s">
        <v>178</v>
      </c>
      <c r="B3" s="32"/>
      <c r="C3" s="32"/>
      <c r="D3" s="124"/>
      <c r="E3" s="32"/>
      <c r="F3" s="33"/>
      <c r="G3" s="34"/>
      <c r="H3" s="33"/>
      <c r="I3" s="34"/>
      <c r="J3" s="33"/>
      <c r="K3" s="34"/>
      <c r="L3" s="33"/>
    </row>
    <row r="5" spans="1:12" ht="21.75" customHeight="1">
      <c r="A5" s="148"/>
      <c r="B5" s="148"/>
      <c r="C5" s="148"/>
      <c r="D5" s="118"/>
      <c r="E5" s="148"/>
      <c r="F5" s="177" t="s">
        <v>1</v>
      </c>
      <c r="G5" s="177"/>
      <c r="H5" s="177"/>
      <c r="I5" s="27"/>
      <c r="J5" s="177" t="s">
        <v>2</v>
      </c>
      <c r="K5" s="177"/>
      <c r="L5" s="177"/>
    </row>
    <row r="6" spans="1:12" ht="21.75" customHeight="1">
      <c r="A6" s="20"/>
      <c r="B6" s="20"/>
      <c r="C6" s="20"/>
      <c r="D6" s="11"/>
      <c r="E6" s="20"/>
      <c r="F6" s="9" t="s">
        <v>152</v>
      </c>
      <c r="H6" s="9" t="s">
        <v>142</v>
      </c>
      <c r="J6" s="9" t="s">
        <v>152</v>
      </c>
      <c r="L6" s="9" t="s">
        <v>142</v>
      </c>
    </row>
    <row r="7" spans="1:12" ht="21.75" customHeight="1">
      <c r="A7" s="20"/>
      <c r="B7" s="20"/>
      <c r="C7" s="20"/>
      <c r="D7" s="125" t="s">
        <v>6</v>
      </c>
      <c r="E7" s="20"/>
      <c r="F7" s="36" t="s">
        <v>7</v>
      </c>
      <c r="G7" s="27"/>
      <c r="H7" s="36" t="s">
        <v>7</v>
      </c>
      <c r="I7" s="27"/>
      <c r="J7" s="36" t="s">
        <v>7</v>
      </c>
      <c r="K7" s="27"/>
      <c r="L7" s="36" t="s">
        <v>7</v>
      </c>
    </row>
    <row r="8" spans="1:12" ht="6" customHeight="1">
      <c r="A8" s="20"/>
      <c r="B8" s="20"/>
      <c r="C8" s="20"/>
      <c r="D8" s="4"/>
      <c r="E8" s="4"/>
      <c r="F8" s="37"/>
      <c r="G8" s="9"/>
      <c r="H8" s="135"/>
      <c r="I8" s="9"/>
      <c r="J8" s="37"/>
      <c r="K8" s="9"/>
      <c r="L8" s="135"/>
    </row>
    <row r="9" spans="1:12" ht="21.75" customHeight="1">
      <c r="A9" s="20" t="s">
        <v>56</v>
      </c>
      <c r="B9" s="20"/>
      <c r="C9" s="20"/>
      <c r="D9" s="38"/>
      <c r="E9" s="126"/>
      <c r="F9" s="39"/>
      <c r="G9" s="40"/>
      <c r="H9" s="136"/>
      <c r="I9" s="40"/>
      <c r="J9" s="39"/>
      <c r="K9" s="40"/>
      <c r="L9" s="136"/>
    </row>
    <row r="10" spans="1:12" ht="6" customHeight="1">
      <c r="A10" s="20"/>
      <c r="B10" s="20"/>
      <c r="C10" s="20"/>
      <c r="D10" s="4"/>
      <c r="E10" s="4"/>
      <c r="F10" s="37"/>
      <c r="G10" s="9"/>
      <c r="H10" s="135"/>
      <c r="I10" s="9"/>
      <c r="J10" s="37"/>
      <c r="K10" s="9"/>
      <c r="L10" s="135"/>
    </row>
    <row r="11" spans="1:12" ht="21.75" customHeight="1">
      <c r="A11" s="148" t="s">
        <v>57</v>
      </c>
      <c r="B11" s="148"/>
      <c r="C11" s="148"/>
      <c r="D11" s="38">
        <v>6</v>
      </c>
      <c r="E11" s="126"/>
      <c r="F11" s="41">
        <v>1389539780</v>
      </c>
      <c r="G11" s="42"/>
      <c r="H11" s="43">
        <v>1485899694</v>
      </c>
      <c r="I11" s="42"/>
      <c r="J11" s="41">
        <v>1350396607</v>
      </c>
      <c r="K11" s="42"/>
      <c r="L11" s="43">
        <v>1425558800</v>
      </c>
    </row>
    <row r="12" spans="1:12" ht="21.75" customHeight="1">
      <c r="A12" s="5" t="s">
        <v>58</v>
      </c>
      <c r="D12" s="38"/>
      <c r="E12" s="126"/>
      <c r="F12" s="55">
        <v>7792200</v>
      </c>
      <c r="G12" s="45"/>
      <c r="H12" s="153">
        <v>11839152</v>
      </c>
      <c r="I12" s="152"/>
      <c r="J12" s="55">
        <v>13655242</v>
      </c>
      <c r="K12" s="154"/>
      <c r="L12" s="153">
        <v>15579448</v>
      </c>
    </row>
    <row r="13" spans="1:12" ht="6" customHeight="1">
      <c r="A13" s="29"/>
      <c r="B13" s="29"/>
      <c r="C13" s="29"/>
      <c r="D13" s="4"/>
      <c r="E13" s="4"/>
      <c r="F13" s="48"/>
      <c r="G13" s="49"/>
      <c r="H13" s="50"/>
      <c r="I13" s="49"/>
      <c r="J13" s="48"/>
      <c r="K13" s="49"/>
      <c r="L13" s="50"/>
    </row>
    <row r="14" spans="1:12" ht="21.75" customHeight="1">
      <c r="A14" s="29" t="s">
        <v>59</v>
      </c>
      <c r="B14" s="29"/>
      <c r="C14" s="29"/>
      <c r="D14" s="38"/>
      <c r="E14" s="126"/>
      <c r="F14" s="44">
        <f>SUM(F11:F12)</f>
        <v>1397331980</v>
      </c>
      <c r="G14" s="45"/>
      <c r="H14" s="46">
        <f>SUM(H11:H12)</f>
        <v>1497738846</v>
      </c>
      <c r="I14" s="47"/>
      <c r="J14" s="44">
        <f>SUM(J11:J12)</f>
        <v>1364051849</v>
      </c>
      <c r="K14" s="45"/>
      <c r="L14" s="46">
        <f>SUM(L11:L12)</f>
        <v>1441138248</v>
      </c>
    </row>
    <row r="15" spans="1:12" ht="21.75" customHeight="1">
      <c r="A15" s="29"/>
      <c r="B15" s="29"/>
      <c r="C15" s="29"/>
      <c r="D15" s="38"/>
      <c r="E15" s="126"/>
      <c r="F15" s="160"/>
      <c r="G15" s="42"/>
      <c r="H15" s="43"/>
      <c r="I15" s="42"/>
      <c r="J15" s="160"/>
      <c r="K15" s="42"/>
      <c r="L15" s="43"/>
    </row>
    <row r="16" spans="1:12" ht="21.75" customHeight="1">
      <c r="A16" s="29" t="s">
        <v>60</v>
      </c>
      <c r="B16" s="29"/>
      <c r="C16" s="29"/>
      <c r="D16" s="38"/>
      <c r="E16" s="126"/>
      <c r="F16" s="41"/>
      <c r="G16" s="42"/>
      <c r="H16" s="43"/>
      <c r="I16" s="42"/>
      <c r="J16" s="41"/>
      <c r="K16" s="42"/>
      <c r="L16" s="43"/>
    </row>
    <row r="17" spans="1:12" ht="6" customHeight="1">
      <c r="A17" s="29"/>
      <c r="B17" s="29"/>
      <c r="C17" s="29"/>
      <c r="D17" s="4"/>
      <c r="E17" s="4"/>
      <c r="F17" s="48"/>
      <c r="G17" s="49"/>
      <c r="H17" s="50"/>
      <c r="I17" s="49"/>
      <c r="J17" s="48"/>
      <c r="K17" s="49"/>
      <c r="L17" s="50"/>
    </row>
    <row r="18" spans="1:12" ht="21.75" customHeight="1">
      <c r="A18" s="5" t="s">
        <v>61</v>
      </c>
      <c r="D18" s="38"/>
      <c r="E18" s="126"/>
      <c r="F18" s="41">
        <v>972463309</v>
      </c>
      <c r="G18" s="42"/>
      <c r="H18" s="43">
        <v>1057594364</v>
      </c>
      <c r="I18" s="42"/>
      <c r="J18" s="41">
        <v>963612943</v>
      </c>
      <c r="K18" s="42"/>
      <c r="L18" s="43">
        <v>1019122193</v>
      </c>
    </row>
    <row r="19" spans="1:12" ht="21.75" customHeight="1">
      <c r="A19" s="5" t="s">
        <v>194</v>
      </c>
      <c r="D19" s="38"/>
      <c r="E19" s="126"/>
      <c r="F19" s="41">
        <v>173649633</v>
      </c>
      <c r="G19" s="42"/>
      <c r="H19" s="43">
        <v>180714298</v>
      </c>
      <c r="I19" s="42"/>
      <c r="J19" s="41">
        <v>174980075</v>
      </c>
      <c r="K19" s="42"/>
      <c r="L19" s="43">
        <v>178608368</v>
      </c>
    </row>
    <row r="20" spans="1:12" ht="21.75" customHeight="1">
      <c r="A20" s="5" t="s">
        <v>62</v>
      </c>
      <c r="D20" s="38"/>
      <c r="E20" s="126"/>
      <c r="F20" s="55">
        <v>46503477</v>
      </c>
      <c r="G20" s="45"/>
      <c r="H20" s="153">
        <v>51060788</v>
      </c>
      <c r="I20" s="152"/>
      <c r="J20" s="55">
        <v>45667883</v>
      </c>
      <c r="K20" s="152"/>
      <c r="L20" s="153">
        <v>54221987</v>
      </c>
    </row>
    <row r="21" spans="1:12" ht="6.75" customHeight="1">
      <c r="A21" s="29"/>
      <c r="B21" s="29"/>
      <c r="C21" s="29"/>
      <c r="D21" s="4"/>
      <c r="E21" s="4"/>
      <c r="F21" s="48"/>
      <c r="G21" s="49"/>
      <c r="H21" s="50"/>
      <c r="I21" s="49"/>
      <c r="J21" s="48"/>
      <c r="K21" s="49"/>
      <c r="L21" s="50"/>
    </row>
    <row r="22" spans="1:12" ht="21.75" customHeight="1">
      <c r="A22" s="29" t="s">
        <v>63</v>
      </c>
      <c r="B22" s="29"/>
      <c r="C22" s="29"/>
      <c r="D22" s="38"/>
      <c r="E22" s="126"/>
      <c r="F22" s="44">
        <f>SUM(F18:F20)</f>
        <v>1192616419</v>
      </c>
      <c r="G22" s="45"/>
      <c r="H22" s="46">
        <f>SUM(H18:H20)</f>
        <v>1289369450</v>
      </c>
      <c r="I22" s="47"/>
      <c r="J22" s="44">
        <f>SUM(J18:J20)</f>
        <v>1184260901</v>
      </c>
      <c r="K22" s="45"/>
      <c r="L22" s="46">
        <f>SUM(L18:L20)</f>
        <v>1251952548</v>
      </c>
    </row>
    <row r="23" spans="1:12" ht="21.75" customHeight="1">
      <c r="A23" s="29"/>
      <c r="B23" s="29"/>
      <c r="C23" s="29"/>
      <c r="D23" s="38"/>
      <c r="E23" s="126"/>
      <c r="F23" s="161"/>
      <c r="G23" s="42"/>
      <c r="H23" s="52"/>
      <c r="I23" s="42"/>
      <c r="J23" s="161"/>
      <c r="K23" s="42"/>
      <c r="L23" s="52"/>
    </row>
    <row r="24" spans="1:12" ht="21.75" customHeight="1">
      <c r="A24" s="29" t="s">
        <v>64</v>
      </c>
      <c r="C24" s="29"/>
      <c r="D24" s="38"/>
      <c r="E24" s="126"/>
      <c r="F24" s="51"/>
      <c r="G24" s="53"/>
      <c r="H24" s="52"/>
      <c r="I24" s="53"/>
      <c r="J24" s="51"/>
      <c r="K24" s="53"/>
      <c r="L24" s="52"/>
    </row>
    <row r="25" spans="1:12" ht="21.75" customHeight="1">
      <c r="A25" s="29"/>
      <c r="B25" s="29" t="s">
        <v>65</v>
      </c>
      <c r="C25" s="29"/>
      <c r="D25" s="38"/>
      <c r="E25" s="126"/>
      <c r="F25" s="41">
        <f>F14-F22</f>
        <v>204715561</v>
      </c>
      <c r="G25" s="42"/>
      <c r="H25" s="43">
        <f>H14-H22</f>
        <v>208369396</v>
      </c>
      <c r="I25" s="42"/>
      <c r="J25" s="41">
        <f>J14-J22</f>
        <v>179790948</v>
      </c>
      <c r="K25" s="42"/>
      <c r="L25" s="43">
        <f>L14-L22</f>
        <v>189185700</v>
      </c>
    </row>
    <row r="26" spans="1:12" ht="21.75" customHeight="1">
      <c r="A26" s="5" t="s">
        <v>66</v>
      </c>
      <c r="C26" s="121"/>
      <c r="D26" s="38"/>
      <c r="E26" s="126"/>
      <c r="F26" s="51">
        <v>-4455507</v>
      </c>
      <c r="G26" s="54"/>
      <c r="H26" s="52">
        <v>-2254339</v>
      </c>
      <c r="I26" s="54"/>
      <c r="J26" s="51">
        <v>-3728963</v>
      </c>
      <c r="K26" s="54"/>
      <c r="L26" s="52">
        <v>-1681447</v>
      </c>
    </row>
    <row r="27" spans="1:12" ht="21.75" customHeight="1">
      <c r="A27" s="5" t="s">
        <v>187</v>
      </c>
      <c r="C27" s="121"/>
      <c r="D27" s="38"/>
      <c r="E27" s="126"/>
      <c r="F27" s="51"/>
      <c r="G27" s="54"/>
      <c r="H27" s="52"/>
      <c r="I27" s="54"/>
      <c r="J27" s="51"/>
      <c r="K27" s="54"/>
      <c r="L27" s="52"/>
    </row>
    <row r="28" spans="1:12" ht="21.75" customHeight="1">
      <c r="B28" s="5" t="s">
        <v>186</v>
      </c>
      <c r="C28" s="29"/>
      <c r="D28" s="38"/>
      <c r="E28" s="126"/>
      <c r="F28" s="55">
        <v>-5502249</v>
      </c>
      <c r="G28" s="42"/>
      <c r="H28" s="56">
        <v>-9043182</v>
      </c>
      <c r="I28" s="42"/>
      <c r="J28" s="55">
        <v>0</v>
      </c>
      <c r="K28" s="42"/>
      <c r="L28" s="56">
        <v>0</v>
      </c>
    </row>
    <row r="29" spans="1:12" ht="6" customHeight="1">
      <c r="A29" s="29"/>
      <c r="B29" s="29"/>
      <c r="C29" s="122"/>
      <c r="D29" s="38"/>
      <c r="E29" s="126"/>
      <c r="F29" s="41"/>
      <c r="G29" s="42"/>
      <c r="H29" s="43"/>
      <c r="I29" s="42"/>
      <c r="J29" s="41"/>
      <c r="K29" s="42"/>
      <c r="L29" s="43"/>
    </row>
    <row r="30" spans="1:12" ht="21.75" customHeight="1">
      <c r="A30" s="20" t="s">
        <v>188</v>
      </c>
      <c r="B30" s="20"/>
      <c r="C30" s="117"/>
      <c r="D30" s="38"/>
      <c r="E30" s="126"/>
      <c r="F30" s="41">
        <f>SUM(F25:F28)</f>
        <v>194757805</v>
      </c>
      <c r="G30" s="42"/>
      <c r="H30" s="43">
        <f>SUM(H25:H28)</f>
        <v>197071875</v>
      </c>
      <c r="I30" s="42"/>
      <c r="J30" s="41">
        <f>SUM(J25:J28)</f>
        <v>176061985</v>
      </c>
      <c r="K30" s="42"/>
      <c r="L30" s="43">
        <f>SUM(L25:L28)</f>
        <v>187504253</v>
      </c>
    </row>
    <row r="31" spans="1:12" ht="21.75" customHeight="1">
      <c r="A31" s="148" t="s">
        <v>127</v>
      </c>
      <c r="B31" s="148"/>
      <c r="C31" s="14"/>
      <c r="D31" s="38">
        <v>14</v>
      </c>
      <c r="E31" s="126"/>
      <c r="F31" s="44">
        <v>-29086812</v>
      </c>
      <c r="G31" s="45"/>
      <c r="H31" s="153">
        <v>-37915409</v>
      </c>
      <c r="I31" s="152"/>
      <c r="J31" s="44">
        <v>-28611281</v>
      </c>
      <c r="K31" s="152"/>
      <c r="L31" s="153">
        <v>-37784485</v>
      </c>
    </row>
    <row r="32" spans="1:12" ht="6" customHeight="1">
      <c r="A32" s="14"/>
      <c r="B32" s="14"/>
      <c r="C32" s="14"/>
      <c r="D32" s="38"/>
      <c r="E32" s="126"/>
      <c r="F32" s="48"/>
      <c r="G32" s="49"/>
      <c r="H32" s="50"/>
      <c r="I32" s="49"/>
      <c r="J32" s="48"/>
      <c r="K32" s="49"/>
      <c r="L32" s="50"/>
    </row>
    <row r="33" spans="1:12" ht="21.75" customHeight="1">
      <c r="A33" s="122" t="s">
        <v>155</v>
      </c>
      <c r="B33" s="121"/>
      <c r="C33" s="121"/>
      <c r="F33" s="44">
        <f>SUM(F30:F31)</f>
        <v>165670993</v>
      </c>
      <c r="G33" s="45"/>
      <c r="H33" s="46">
        <f>SUM(H30:H31)</f>
        <v>159156466</v>
      </c>
      <c r="I33" s="47"/>
      <c r="J33" s="44">
        <f>SUM(J30:J31)</f>
        <v>147450704</v>
      </c>
      <c r="K33" s="45"/>
      <c r="L33" s="46">
        <f>SUM(L30:L31)</f>
        <v>149719768</v>
      </c>
    </row>
    <row r="34" spans="1:12" ht="21.75" customHeight="1">
      <c r="F34" s="162"/>
      <c r="G34" s="53"/>
      <c r="H34" s="57"/>
      <c r="I34" s="53"/>
      <c r="J34" s="162"/>
      <c r="K34" s="53"/>
      <c r="L34" s="57"/>
    </row>
    <row r="35" spans="1:12" ht="21.75" customHeight="1">
      <c r="F35" s="57"/>
      <c r="G35" s="53"/>
      <c r="H35" s="57"/>
      <c r="I35" s="53"/>
      <c r="J35" s="57"/>
      <c r="K35" s="53"/>
      <c r="L35" s="57"/>
    </row>
    <row r="36" spans="1:12" ht="21.75" customHeight="1">
      <c r="F36" s="57"/>
      <c r="G36" s="53"/>
      <c r="H36" s="57"/>
      <c r="I36" s="53"/>
      <c r="J36" s="57"/>
      <c r="K36" s="53"/>
      <c r="L36" s="57"/>
    </row>
    <row r="37" spans="1:12" ht="21.75" customHeight="1">
      <c r="F37" s="57"/>
      <c r="G37" s="53"/>
      <c r="H37" s="57"/>
      <c r="I37" s="53"/>
      <c r="J37" s="57"/>
      <c r="K37" s="53"/>
      <c r="L37" s="57"/>
    </row>
    <row r="38" spans="1:12" ht="21.75" customHeight="1">
      <c r="F38" s="57"/>
      <c r="G38" s="53"/>
      <c r="H38" s="57"/>
      <c r="I38" s="53"/>
      <c r="J38" s="57"/>
      <c r="K38" s="53"/>
      <c r="L38" s="57"/>
    </row>
    <row r="39" spans="1:12" ht="21.75" customHeight="1">
      <c r="F39" s="57"/>
      <c r="G39" s="53"/>
      <c r="H39" s="57"/>
      <c r="I39" s="53"/>
      <c r="J39" s="57"/>
      <c r="K39" s="53"/>
      <c r="L39" s="57"/>
    </row>
    <row r="40" spans="1:12" ht="21.75" customHeight="1">
      <c r="F40" s="57"/>
      <c r="G40" s="53"/>
      <c r="H40" s="57"/>
      <c r="I40" s="53"/>
      <c r="J40" s="57"/>
      <c r="K40" s="53"/>
      <c r="L40" s="57"/>
    </row>
    <row r="41" spans="1:12" ht="11.25" customHeight="1">
      <c r="F41" s="57"/>
      <c r="G41" s="53"/>
      <c r="H41" s="57"/>
      <c r="I41" s="53"/>
      <c r="J41" s="57"/>
      <c r="K41" s="53"/>
      <c r="L41" s="57"/>
    </row>
    <row r="42" spans="1:12" ht="21.95" customHeight="1">
      <c r="A42" s="2" t="s">
        <v>25</v>
      </c>
      <c r="B42" s="22"/>
      <c r="C42" s="22"/>
      <c r="D42" s="127"/>
      <c r="E42" s="127"/>
      <c r="F42" s="58"/>
      <c r="G42" s="17"/>
      <c r="H42" s="58"/>
      <c r="I42" s="17"/>
      <c r="J42" s="58"/>
      <c r="K42" s="17"/>
      <c r="L42" s="58"/>
    </row>
    <row r="43" spans="1:12" ht="21.75" customHeight="1">
      <c r="A43" s="20" t="s">
        <v>0</v>
      </c>
      <c r="B43" s="20"/>
      <c r="C43" s="20"/>
      <c r="D43" s="118"/>
      <c r="E43" s="118"/>
      <c r="F43" s="59"/>
      <c r="G43" s="13"/>
      <c r="H43" s="59"/>
      <c r="I43" s="13"/>
      <c r="J43" s="59"/>
      <c r="K43" s="13"/>
      <c r="L43" s="59"/>
    </row>
    <row r="44" spans="1:12" ht="21.75" customHeight="1">
      <c r="A44" s="20" t="s">
        <v>55</v>
      </c>
      <c r="B44" s="20"/>
      <c r="C44" s="20"/>
      <c r="D44" s="118"/>
      <c r="E44" s="118"/>
      <c r="F44" s="59"/>
      <c r="G44" s="13"/>
      <c r="H44" s="59"/>
      <c r="I44" s="13"/>
      <c r="J44" s="59"/>
      <c r="K44" s="13"/>
      <c r="L44" s="59"/>
    </row>
    <row r="45" spans="1:12" ht="21.75" customHeight="1">
      <c r="A45" s="134" t="s">
        <v>178</v>
      </c>
      <c r="B45" s="32"/>
      <c r="C45" s="32"/>
      <c r="D45" s="124"/>
      <c r="E45" s="32"/>
      <c r="F45" s="33"/>
      <c r="G45" s="17"/>
      <c r="H45" s="58"/>
      <c r="I45" s="17"/>
      <c r="J45" s="58"/>
      <c r="K45" s="17"/>
      <c r="L45" s="58"/>
    </row>
    <row r="46" spans="1:12" ht="21.75" customHeight="1">
      <c r="A46" s="20"/>
      <c r="B46" s="20"/>
      <c r="C46" s="20"/>
      <c r="D46" s="118"/>
      <c r="E46" s="118"/>
      <c r="F46" s="59"/>
      <c r="G46" s="13"/>
      <c r="H46" s="59"/>
      <c r="I46" s="13"/>
      <c r="J46" s="59"/>
      <c r="K46" s="13"/>
      <c r="L46" s="59"/>
    </row>
    <row r="47" spans="1:12" ht="21.75" customHeight="1">
      <c r="A47" s="148"/>
      <c r="B47" s="148"/>
      <c r="C47" s="148"/>
      <c r="D47" s="118"/>
      <c r="E47" s="148"/>
      <c r="F47" s="177" t="s">
        <v>1</v>
      </c>
      <c r="G47" s="177"/>
      <c r="H47" s="177"/>
      <c r="I47" s="60"/>
      <c r="J47" s="177" t="s">
        <v>2</v>
      </c>
      <c r="K47" s="177"/>
      <c r="L47" s="177"/>
    </row>
    <row r="48" spans="1:12" ht="21.75" customHeight="1">
      <c r="A48" s="20"/>
      <c r="B48" s="20"/>
      <c r="C48" s="20"/>
      <c r="D48" s="11"/>
      <c r="E48" s="20"/>
      <c r="F48" s="9" t="s">
        <v>152</v>
      </c>
      <c r="H48" s="9" t="s">
        <v>142</v>
      </c>
      <c r="J48" s="9" t="s">
        <v>152</v>
      </c>
      <c r="L48" s="9" t="s">
        <v>142</v>
      </c>
    </row>
    <row r="49" spans="1:12" ht="21.75" customHeight="1">
      <c r="A49" s="20"/>
      <c r="B49" s="20"/>
      <c r="C49" s="20"/>
      <c r="D49" s="125" t="s">
        <v>6</v>
      </c>
      <c r="E49" s="20"/>
      <c r="F49" s="36" t="s">
        <v>7</v>
      </c>
      <c r="G49" s="27"/>
      <c r="H49" s="36" t="s">
        <v>7</v>
      </c>
      <c r="I49" s="27"/>
      <c r="J49" s="36" t="s">
        <v>7</v>
      </c>
      <c r="K49" s="27"/>
      <c r="L49" s="36" t="s">
        <v>7</v>
      </c>
    </row>
    <row r="50" spans="1:12" ht="6" customHeight="1">
      <c r="A50" s="20"/>
      <c r="B50" s="20"/>
      <c r="C50" s="20"/>
      <c r="D50" s="11"/>
      <c r="E50" s="20"/>
      <c r="F50" s="61"/>
      <c r="G50" s="27"/>
      <c r="H50" s="35"/>
      <c r="I50" s="27"/>
      <c r="J50" s="61"/>
      <c r="K50" s="27"/>
      <c r="L50" s="35"/>
    </row>
    <row r="51" spans="1:12" ht="21.75" customHeight="1">
      <c r="A51" s="20" t="s">
        <v>74</v>
      </c>
      <c r="B51" s="20"/>
      <c r="C51" s="20"/>
      <c r="D51" s="11"/>
      <c r="E51" s="126"/>
      <c r="F51" s="39"/>
      <c r="G51" s="40"/>
      <c r="H51" s="136"/>
      <c r="I51" s="40"/>
      <c r="J51" s="39"/>
      <c r="K51" s="40"/>
      <c r="L51" s="136"/>
    </row>
    <row r="52" spans="1:12" ht="6" customHeight="1">
      <c r="A52" s="148"/>
      <c r="C52" s="148"/>
      <c r="D52" s="118"/>
      <c r="E52" s="118"/>
      <c r="F52" s="39"/>
      <c r="G52" s="13"/>
      <c r="H52" s="136"/>
      <c r="I52" s="13"/>
      <c r="J52" s="39"/>
      <c r="K52" s="13"/>
      <c r="L52" s="136"/>
    </row>
    <row r="53" spans="1:12" ht="21.75" customHeight="1">
      <c r="A53" s="148" t="s">
        <v>67</v>
      </c>
      <c r="B53" s="148"/>
      <c r="C53" s="148"/>
      <c r="D53" s="118"/>
      <c r="E53" s="118"/>
      <c r="F53" s="39"/>
      <c r="G53" s="13"/>
      <c r="H53" s="136"/>
      <c r="I53" s="13"/>
      <c r="J53" s="39"/>
      <c r="K53" s="13"/>
      <c r="L53" s="136"/>
    </row>
    <row r="54" spans="1:12" ht="21.75" customHeight="1">
      <c r="B54" s="148" t="s">
        <v>68</v>
      </c>
      <c r="C54" s="148"/>
      <c r="D54" s="118"/>
      <c r="E54" s="118"/>
      <c r="F54" s="39"/>
      <c r="G54" s="13"/>
      <c r="H54" s="136"/>
      <c r="I54" s="13"/>
      <c r="J54" s="39"/>
      <c r="K54" s="13"/>
      <c r="L54" s="136"/>
    </row>
    <row r="55" spans="1:12" ht="21.75" customHeight="1">
      <c r="B55" s="128" t="s">
        <v>151</v>
      </c>
      <c r="C55" s="148"/>
      <c r="D55" s="118"/>
      <c r="E55" s="118"/>
      <c r="F55" s="55">
        <v>-129309166</v>
      </c>
      <c r="G55" s="42"/>
      <c r="H55" s="56">
        <v>11526038</v>
      </c>
      <c r="I55" s="42"/>
      <c r="J55" s="55">
        <v>0</v>
      </c>
      <c r="K55" s="42"/>
      <c r="L55" s="56">
        <v>0</v>
      </c>
    </row>
    <row r="56" spans="1:12" ht="6" customHeight="1">
      <c r="A56" s="148"/>
      <c r="B56" s="148"/>
      <c r="C56" s="148"/>
      <c r="D56" s="118"/>
      <c r="E56" s="118"/>
      <c r="F56" s="39"/>
      <c r="G56" s="13"/>
      <c r="H56" s="136"/>
      <c r="I56" s="13"/>
      <c r="J56" s="39"/>
      <c r="K56" s="13"/>
      <c r="L56" s="136"/>
    </row>
    <row r="57" spans="1:12" ht="21.75" customHeight="1">
      <c r="A57" s="148" t="s">
        <v>69</v>
      </c>
      <c r="B57" s="148"/>
      <c r="C57" s="148"/>
      <c r="D57" s="118"/>
      <c r="E57" s="118"/>
      <c r="F57" s="39"/>
      <c r="G57" s="13"/>
      <c r="H57" s="136"/>
      <c r="I57" s="13"/>
      <c r="J57" s="39"/>
      <c r="K57" s="13"/>
      <c r="L57" s="136"/>
    </row>
    <row r="58" spans="1:12" ht="21.75" customHeight="1">
      <c r="A58" s="148"/>
      <c r="B58" s="148" t="s">
        <v>68</v>
      </c>
      <c r="C58" s="20"/>
      <c r="D58" s="118"/>
      <c r="E58" s="118"/>
      <c r="F58" s="44">
        <f>SUM(F53:F55)</f>
        <v>-129309166</v>
      </c>
      <c r="G58" s="45"/>
      <c r="H58" s="46">
        <f>SUM(H53:H55)</f>
        <v>11526038</v>
      </c>
      <c r="I58" s="47"/>
      <c r="J58" s="44">
        <f>SUM(J53:J55)</f>
        <v>0</v>
      </c>
      <c r="K58" s="45"/>
      <c r="L58" s="46">
        <f>SUM(L53:L55)</f>
        <v>0</v>
      </c>
    </row>
    <row r="59" spans="1:12" ht="6" customHeight="1">
      <c r="A59" s="148"/>
      <c r="B59" s="20"/>
      <c r="C59" s="20"/>
      <c r="D59" s="118"/>
      <c r="E59" s="118"/>
      <c r="F59" s="39"/>
      <c r="G59" s="13"/>
      <c r="H59" s="136"/>
      <c r="I59" s="13"/>
      <c r="J59" s="39"/>
      <c r="K59" s="13"/>
      <c r="L59" s="136"/>
    </row>
    <row r="60" spans="1:12" ht="21.75" customHeight="1">
      <c r="A60" s="20" t="s">
        <v>74</v>
      </c>
      <c r="B60" s="20"/>
      <c r="C60" s="20"/>
      <c r="D60" s="118"/>
      <c r="E60" s="118"/>
      <c r="F60" s="39"/>
      <c r="G60" s="13"/>
      <c r="H60" s="136"/>
      <c r="I60" s="13"/>
      <c r="J60" s="39"/>
      <c r="K60" s="13"/>
      <c r="L60" s="136"/>
    </row>
    <row r="61" spans="1:12" ht="21.75" customHeight="1">
      <c r="B61" s="20" t="s">
        <v>157</v>
      </c>
      <c r="C61" s="20"/>
      <c r="D61" s="118"/>
      <c r="E61" s="118"/>
      <c r="F61" s="44">
        <f>F58</f>
        <v>-129309166</v>
      </c>
      <c r="G61" s="45"/>
      <c r="H61" s="46">
        <f>H58</f>
        <v>11526038</v>
      </c>
      <c r="I61" s="47"/>
      <c r="J61" s="44">
        <f>J58</f>
        <v>0</v>
      </c>
      <c r="K61" s="45"/>
      <c r="L61" s="46">
        <f>L58</f>
        <v>0</v>
      </c>
    </row>
    <row r="62" spans="1:12" ht="6" customHeight="1">
      <c r="A62" s="20"/>
      <c r="B62" s="20"/>
      <c r="C62" s="20"/>
      <c r="D62" s="118"/>
      <c r="E62" s="118"/>
      <c r="F62" s="39"/>
      <c r="G62" s="13"/>
      <c r="H62" s="136"/>
      <c r="I62" s="13"/>
      <c r="J62" s="39"/>
      <c r="K62" s="13"/>
      <c r="L62" s="136"/>
    </row>
    <row r="63" spans="1:12" ht="21.75" customHeight="1" thickBot="1">
      <c r="A63" s="20" t="s">
        <v>156</v>
      </c>
      <c r="B63" s="20"/>
      <c r="C63" s="20"/>
      <c r="D63" s="118"/>
      <c r="E63" s="118"/>
      <c r="F63" s="62">
        <f>SUM(F33,F61)</f>
        <v>36361827</v>
      </c>
      <c r="G63" s="13"/>
      <c r="H63" s="137">
        <f>SUM(H33,H61)</f>
        <v>170682504</v>
      </c>
      <c r="I63" s="13"/>
      <c r="J63" s="62">
        <f>SUM(J33,J61)</f>
        <v>147450704</v>
      </c>
      <c r="K63" s="13"/>
      <c r="L63" s="137">
        <f>SUM(L33,L61)</f>
        <v>149719768</v>
      </c>
    </row>
    <row r="64" spans="1:12" ht="21.75" customHeight="1" thickTop="1">
      <c r="A64" s="20"/>
      <c r="B64" s="20"/>
      <c r="C64" s="20"/>
      <c r="D64" s="118"/>
      <c r="E64" s="118"/>
      <c r="F64" s="39"/>
      <c r="G64" s="13"/>
      <c r="H64" s="136"/>
      <c r="I64" s="13"/>
      <c r="J64" s="39"/>
      <c r="K64" s="13"/>
      <c r="L64" s="136"/>
    </row>
    <row r="65" spans="1:12" ht="21.75" customHeight="1">
      <c r="A65" s="20" t="s">
        <v>71</v>
      </c>
      <c r="B65" s="20"/>
      <c r="C65" s="20"/>
      <c r="D65" s="118"/>
      <c r="E65" s="118"/>
      <c r="F65" s="39"/>
      <c r="G65" s="13"/>
      <c r="H65" s="136"/>
      <c r="I65" s="13"/>
      <c r="J65" s="39"/>
      <c r="K65" s="13"/>
      <c r="L65" s="136"/>
    </row>
    <row r="66" spans="1:12" ht="21.75" customHeight="1">
      <c r="B66" s="128" t="s">
        <v>129</v>
      </c>
      <c r="C66" s="20"/>
      <c r="D66" s="118"/>
      <c r="E66" s="118"/>
      <c r="F66" s="41">
        <v>163324333</v>
      </c>
      <c r="G66" s="42"/>
      <c r="H66" s="43">
        <v>160067163</v>
      </c>
      <c r="I66" s="42"/>
      <c r="J66" s="41">
        <v>147450704</v>
      </c>
      <c r="K66" s="42"/>
      <c r="L66" s="43">
        <v>149719768</v>
      </c>
    </row>
    <row r="67" spans="1:12" ht="21.75" customHeight="1">
      <c r="B67" s="128" t="s">
        <v>128</v>
      </c>
      <c r="C67" s="20"/>
      <c r="D67" s="118"/>
      <c r="E67" s="118"/>
      <c r="F67" s="44">
        <v>2346660</v>
      </c>
      <c r="G67" s="45"/>
      <c r="H67" s="153">
        <v>-910697</v>
      </c>
      <c r="I67" s="152"/>
      <c r="J67" s="44">
        <v>0</v>
      </c>
      <c r="K67" s="152"/>
      <c r="L67" s="153">
        <v>0</v>
      </c>
    </row>
    <row r="68" spans="1:12" ht="6" customHeight="1">
      <c r="A68" s="148"/>
      <c r="B68" s="148"/>
      <c r="C68" s="148"/>
      <c r="D68" s="118"/>
      <c r="E68" s="118"/>
      <c r="F68" s="39"/>
      <c r="G68" s="13"/>
      <c r="H68" s="136"/>
      <c r="I68" s="13"/>
      <c r="J68" s="39"/>
      <c r="K68" s="13"/>
      <c r="L68" s="136"/>
    </row>
    <row r="69" spans="1:12" ht="21.75" customHeight="1" thickBot="1">
      <c r="A69" s="20" t="s">
        <v>155</v>
      </c>
      <c r="B69" s="148"/>
      <c r="C69" s="148"/>
      <c r="D69" s="118"/>
      <c r="E69" s="118"/>
      <c r="F69" s="62">
        <f>SUM(F66:F67)</f>
        <v>165670993</v>
      </c>
      <c r="G69" s="13"/>
      <c r="H69" s="137">
        <f>SUM(H66:H67)</f>
        <v>159156466</v>
      </c>
      <c r="I69" s="13"/>
      <c r="J69" s="62">
        <f>SUM(J66:J67)</f>
        <v>147450704</v>
      </c>
      <c r="K69" s="13"/>
      <c r="L69" s="137">
        <f>SUM(L66:L67)</f>
        <v>149719768</v>
      </c>
    </row>
    <row r="70" spans="1:12" ht="21.75" customHeight="1" thickTop="1">
      <c r="A70" s="148"/>
      <c r="B70" s="148"/>
      <c r="C70" s="148"/>
      <c r="D70" s="118"/>
      <c r="E70" s="118"/>
      <c r="F70" s="39"/>
      <c r="G70" s="13"/>
      <c r="H70" s="136"/>
      <c r="I70" s="13"/>
      <c r="J70" s="39"/>
      <c r="K70" s="13"/>
      <c r="L70" s="136"/>
    </row>
    <row r="71" spans="1:12" ht="21.75" customHeight="1">
      <c r="A71" s="20" t="s">
        <v>191</v>
      </c>
      <c r="B71" s="20"/>
      <c r="C71" s="20"/>
      <c r="D71" s="118"/>
      <c r="E71" s="118"/>
      <c r="F71" s="39"/>
      <c r="G71" s="13"/>
      <c r="H71" s="136"/>
      <c r="I71" s="13"/>
      <c r="J71" s="39"/>
      <c r="K71" s="13"/>
      <c r="L71" s="136"/>
    </row>
    <row r="72" spans="1:12" ht="21.75" customHeight="1">
      <c r="B72" s="128" t="s">
        <v>129</v>
      </c>
      <c r="C72" s="20"/>
      <c r="D72" s="118"/>
      <c r="E72" s="118"/>
      <c r="F72" s="39">
        <v>73286390</v>
      </c>
      <c r="G72" s="42"/>
      <c r="H72" s="136">
        <v>164362093</v>
      </c>
      <c r="I72" s="42"/>
      <c r="J72" s="39">
        <v>147450704</v>
      </c>
      <c r="K72" s="42"/>
      <c r="L72" s="43">
        <v>149719768</v>
      </c>
    </row>
    <row r="73" spans="1:12" ht="21.75" customHeight="1">
      <c r="B73" s="128" t="s">
        <v>128</v>
      </c>
      <c r="C73" s="20"/>
      <c r="D73" s="118"/>
      <c r="E73" s="129"/>
      <c r="F73" s="44">
        <v>-36924563</v>
      </c>
      <c r="G73" s="45"/>
      <c r="H73" s="153">
        <v>6320411</v>
      </c>
      <c r="I73" s="152"/>
      <c r="J73" s="44">
        <v>0</v>
      </c>
      <c r="K73" s="152"/>
      <c r="L73" s="153">
        <v>0</v>
      </c>
    </row>
    <row r="74" spans="1:12" ht="6" customHeight="1">
      <c r="A74" s="20"/>
      <c r="B74" s="20"/>
      <c r="C74" s="20"/>
      <c r="D74" s="11"/>
      <c r="E74" s="129"/>
      <c r="F74" s="39"/>
      <c r="G74" s="13"/>
      <c r="H74" s="136"/>
      <c r="I74" s="13"/>
      <c r="J74" s="39"/>
      <c r="K74" s="13"/>
      <c r="L74" s="136"/>
    </row>
    <row r="75" spans="1:12" ht="21.75" customHeight="1" thickBot="1">
      <c r="A75" s="20" t="s">
        <v>156</v>
      </c>
      <c r="B75" s="20"/>
      <c r="C75" s="20"/>
      <c r="D75" s="118"/>
      <c r="E75" s="118"/>
      <c r="F75" s="62">
        <f>SUM(F72:F73)</f>
        <v>36361827</v>
      </c>
      <c r="G75" s="13"/>
      <c r="H75" s="137">
        <f>SUM(H72:H73)</f>
        <v>170682504</v>
      </c>
      <c r="I75" s="13"/>
      <c r="J75" s="62">
        <f>SUM(J72:J73)</f>
        <v>147450704</v>
      </c>
      <c r="K75" s="13"/>
      <c r="L75" s="137">
        <f>SUM(L72:L73)</f>
        <v>149719768</v>
      </c>
    </row>
    <row r="76" spans="1:12" ht="21.75" customHeight="1" thickTop="1">
      <c r="B76" s="20"/>
      <c r="C76" s="20"/>
      <c r="D76" s="118"/>
      <c r="E76" s="118"/>
      <c r="F76" s="63"/>
      <c r="G76" s="13"/>
      <c r="H76" s="59"/>
      <c r="I76" s="13"/>
      <c r="J76" s="63"/>
      <c r="K76" s="13"/>
      <c r="L76" s="59"/>
    </row>
    <row r="77" spans="1:12" ht="21.75" customHeight="1">
      <c r="A77" s="20" t="s">
        <v>72</v>
      </c>
      <c r="B77" s="20"/>
      <c r="C77" s="20"/>
      <c r="D77" s="118"/>
      <c r="E77" s="118"/>
      <c r="F77" s="63"/>
      <c r="G77" s="13"/>
      <c r="H77" s="59"/>
      <c r="I77" s="13"/>
      <c r="J77" s="63"/>
      <c r="K77" s="13"/>
      <c r="L77" s="59"/>
    </row>
    <row r="78" spans="1:12" ht="6" customHeight="1">
      <c r="A78" s="20"/>
      <c r="B78" s="20"/>
      <c r="C78" s="20"/>
      <c r="D78" s="118"/>
      <c r="E78" s="118"/>
      <c r="F78" s="63"/>
      <c r="G78" s="13"/>
      <c r="H78" s="59"/>
      <c r="I78" s="13"/>
      <c r="J78" s="63"/>
      <c r="K78" s="13"/>
      <c r="L78" s="59"/>
    </row>
    <row r="79" spans="1:12" ht="21.75" customHeight="1">
      <c r="A79" s="148" t="s">
        <v>73</v>
      </c>
      <c r="B79" s="20"/>
      <c r="C79" s="20"/>
      <c r="D79" s="38">
        <v>15</v>
      </c>
      <c r="E79" s="118"/>
      <c r="F79" s="64">
        <f>ROUND(F66/960000000,2)</f>
        <v>0.17</v>
      </c>
      <c r="G79" s="65"/>
      <c r="H79" s="65">
        <v>0.17</v>
      </c>
      <c r="I79" s="65"/>
      <c r="J79" s="64">
        <f>ROUND(J66/960000000,2)</f>
        <v>0.15</v>
      </c>
      <c r="K79" s="65"/>
      <c r="L79" s="65">
        <v>0.16</v>
      </c>
    </row>
    <row r="80" spans="1:12" ht="21.75" customHeight="1">
      <c r="A80" s="148"/>
      <c r="B80" s="20"/>
      <c r="C80" s="20"/>
      <c r="D80" s="118"/>
      <c r="E80" s="118"/>
      <c r="F80" s="65"/>
      <c r="G80" s="65"/>
      <c r="H80" s="65"/>
      <c r="I80" s="65"/>
      <c r="J80" s="65"/>
      <c r="K80" s="65"/>
      <c r="L80" s="65"/>
    </row>
    <row r="81" spans="1:12" ht="21.75" customHeight="1">
      <c r="A81" s="148"/>
      <c r="B81" s="20"/>
      <c r="C81" s="20"/>
      <c r="D81" s="118"/>
      <c r="E81" s="118"/>
      <c r="F81" s="65"/>
      <c r="G81" s="65"/>
      <c r="H81" s="65"/>
      <c r="I81" s="65"/>
      <c r="J81" s="65"/>
      <c r="K81" s="65"/>
      <c r="L81" s="65"/>
    </row>
    <row r="82" spans="1:12" ht="21.75" customHeight="1">
      <c r="A82" s="148"/>
      <c r="B82" s="20"/>
      <c r="C82" s="20"/>
      <c r="D82" s="118"/>
      <c r="E82" s="118"/>
      <c r="F82" s="65"/>
      <c r="G82" s="65"/>
      <c r="H82" s="65"/>
      <c r="I82" s="65"/>
      <c r="J82" s="65"/>
      <c r="K82" s="65"/>
      <c r="L82" s="65"/>
    </row>
    <row r="83" spans="1:12" ht="17.25" customHeight="1">
      <c r="A83" s="148"/>
      <c r="B83" s="20"/>
      <c r="C83" s="20"/>
      <c r="D83" s="118"/>
      <c r="E83" s="118"/>
      <c r="F83" s="65"/>
      <c r="G83" s="65"/>
      <c r="H83" s="65"/>
      <c r="I83" s="65"/>
      <c r="J83" s="65"/>
      <c r="K83" s="65"/>
      <c r="L83" s="65"/>
    </row>
    <row r="84" spans="1:12" ht="10.5" customHeight="1">
      <c r="A84" s="148"/>
      <c r="B84" s="20"/>
      <c r="C84" s="20"/>
      <c r="D84" s="118"/>
      <c r="E84" s="118"/>
      <c r="F84" s="65"/>
      <c r="G84" s="65"/>
      <c r="H84" s="65"/>
      <c r="I84" s="65"/>
      <c r="J84" s="65"/>
      <c r="K84" s="65"/>
      <c r="L84" s="65"/>
    </row>
    <row r="85" spans="1:12" ht="21.95" customHeight="1">
      <c r="A85" s="119" t="s">
        <v>25</v>
      </c>
      <c r="B85" s="32"/>
      <c r="C85" s="32"/>
      <c r="D85" s="124"/>
      <c r="E85" s="32"/>
      <c r="F85" s="33"/>
      <c r="G85" s="34"/>
      <c r="H85" s="33"/>
      <c r="I85" s="34"/>
      <c r="J85" s="33"/>
      <c r="K85" s="34"/>
      <c r="L85" s="33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580E-B807-477D-B65D-74B4070F39F4}">
  <sheetPr>
    <tabColor theme="4" tint="-0.499984740745262"/>
  </sheetPr>
  <dimension ref="A1:L85"/>
  <sheetViews>
    <sheetView view="pageBreakPreview" topLeftCell="A60" zoomScale="130" zoomScaleNormal="100" zoomScaleSheetLayoutView="130" zoomScalePageLayoutView="115" workbookViewId="0">
      <selection activeCell="H26" sqref="H26"/>
    </sheetView>
  </sheetViews>
  <sheetFormatPr defaultColWidth="7.28515625" defaultRowHeight="21.75" customHeight="1"/>
  <cols>
    <col min="1" max="2" width="1.7109375" style="5" customWidth="1"/>
    <col min="3" max="3" width="28" style="5" customWidth="1"/>
    <col min="4" max="4" width="8" style="30" customWidth="1"/>
    <col min="5" max="5" width="0.85546875" style="5" customWidth="1"/>
    <col min="6" max="6" width="11.7109375" style="31" customWidth="1"/>
    <col min="7" max="7" width="0.85546875" style="10" customWidth="1"/>
    <col min="8" max="8" width="11.7109375" style="31" customWidth="1"/>
    <col min="9" max="9" width="0.85546875" style="10" customWidth="1"/>
    <col min="10" max="10" width="11.7109375" style="31" customWidth="1"/>
    <col min="11" max="11" width="0.85546875" style="10" customWidth="1"/>
    <col min="12" max="12" width="11.7109375" style="31" customWidth="1"/>
    <col min="13" max="16384" width="7.28515625" style="5"/>
  </cols>
  <sheetData>
    <row r="1" spans="1:12" ht="21.75" customHeight="1">
      <c r="A1" s="29" t="s">
        <v>0</v>
      </c>
      <c r="K1" s="6"/>
    </row>
    <row r="2" spans="1:12" ht="21.75" customHeight="1">
      <c r="A2" s="123" t="s">
        <v>55</v>
      </c>
    </row>
    <row r="3" spans="1:12" ht="21.75" customHeight="1">
      <c r="A3" s="134" t="s">
        <v>179</v>
      </c>
      <c r="B3" s="32"/>
      <c r="C3" s="32"/>
      <c r="D3" s="124"/>
      <c r="E3" s="32"/>
      <c r="F3" s="33"/>
      <c r="G3" s="34"/>
      <c r="H3" s="33"/>
      <c r="I3" s="34"/>
      <c r="J3" s="33"/>
      <c r="K3" s="34"/>
      <c r="L3" s="33"/>
    </row>
    <row r="5" spans="1:12" ht="21.75" customHeight="1">
      <c r="A5" s="148"/>
      <c r="B5" s="148"/>
      <c r="C5" s="148"/>
      <c r="D5" s="118"/>
      <c r="E5" s="148"/>
      <c r="F5" s="177" t="s">
        <v>1</v>
      </c>
      <c r="G5" s="177"/>
      <c r="H5" s="177"/>
      <c r="I5" s="27"/>
      <c r="J5" s="177" t="s">
        <v>2</v>
      </c>
      <c r="K5" s="177"/>
      <c r="L5" s="177"/>
    </row>
    <row r="6" spans="1:12" ht="21.75" customHeight="1">
      <c r="A6" s="20"/>
      <c r="B6" s="20"/>
      <c r="C6" s="20"/>
      <c r="D6" s="11"/>
      <c r="E6" s="20"/>
      <c r="F6" s="9" t="s">
        <v>152</v>
      </c>
      <c r="H6" s="9" t="s">
        <v>142</v>
      </c>
      <c r="J6" s="9" t="s">
        <v>152</v>
      </c>
      <c r="L6" s="9" t="s">
        <v>142</v>
      </c>
    </row>
    <row r="7" spans="1:12" ht="21.75" customHeight="1">
      <c r="A7" s="20"/>
      <c r="B7" s="20"/>
      <c r="C7" s="20"/>
      <c r="D7" s="125" t="s">
        <v>6</v>
      </c>
      <c r="E7" s="20"/>
      <c r="F7" s="36" t="s">
        <v>7</v>
      </c>
      <c r="G7" s="27"/>
      <c r="H7" s="36" t="s">
        <v>7</v>
      </c>
      <c r="I7" s="27"/>
      <c r="J7" s="36" t="s">
        <v>7</v>
      </c>
      <c r="K7" s="27"/>
      <c r="L7" s="36" t="s">
        <v>7</v>
      </c>
    </row>
    <row r="8" spans="1:12" ht="6" customHeight="1">
      <c r="A8" s="20"/>
      <c r="B8" s="20"/>
      <c r="C8" s="20"/>
      <c r="D8" s="4"/>
      <c r="E8" s="4"/>
      <c r="F8" s="37"/>
      <c r="G8" s="9"/>
      <c r="H8" s="135"/>
      <c r="I8" s="9"/>
      <c r="J8" s="37"/>
      <c r="K8" s="9"/>
      <c r="L8" s="135"/>
    </row>
    <row r="9" spans="1:12" ht="21.75" customHeight="1">
      <c r="A9" s="20" t="s">
        <v>56</v>
      </c>
      <c r="B9" s="20"/>
      <c r="C9" s="20"/>
      <c r="D9" s="38"/>
      <c r="E9" s="126"/>
      <c r="F9" s="39"/>
      <c r="G9" s="40"/>
      <c r="H9" s="136"/>
      <c r="I9" s="40"/>
      <c r="J9" s="39"/>
      <c r="K9" s="40"/>
      <c r="L9" s="136"/>
    </row>
    <row r="10" spans="1:12" ht="6" customHeight="1">
      <c r="A10" s="20"/>
      <c r="B10" s="20"/>
      <c r="C10" s="20"/>
      <c r="D10" s="4"/>
      <c r="E10" s="4"/>
      <c r="F10" s="37"/>
      <c r="G10" s="9"/>
      <c r="H10" s="135"/>
      <c r="I10" s="9"/>
      <c r="J10" s="37"/>
      <c r="K10" s="9"/>
      <c r="L10" s="135"/>
    </row>
    <row r="11" spans="1:12" ht="21.75" customHeight="1">
      <c r="A11" s="148" t="s">
        <v>57</v>
      </c>
      <c r="B11" s="148"/>
      <c r="C11" s="148"/>
      <c r="D11" s="38">
        <v>6</v>
      </c>
      <c r="E11" s="126"/>
      <c r="F11" s="41">
        <v>4334899017</v>
      </c>
      <c r="G11" s="42"/>
      <c r="H11" s="43">
        <v>4376167602</v>
      </c>
      <c r="I11" s="42"/>
      <c r="J11" s="41">
        <v>4044194763</v>
      </c>
      <c r="K11" s="42"/>
      <c r="L11" s="43">
        <v>4226961656</v>
      </c>
    </row>
    <row r="12" spans="1:12" ht="21.75" customHeight="1">
      <c r="A12" s="5" t="s">
        <v>58</v>
      </c>
      <c r="D12" s="38"/>
      <c r="E12" s="126"/>
      <c r="F12" s="44">
        <v>32589093</v>
      </c>
      <c r="G12" s="45"/>
      <c r="H12" s="46">
        <v>29628803</v>
      </c>
      <c r="I12" s="170"/>
      <c r="J12" s="44">
        <v>52492668</v>
      </c>
      <c r="K12" s="91"/>
      <c r="L12" s="46">
        <v>49535573</v>
      </c>
    </row>
    <row r="13" spans="1:12" ht="6" customHeight="1">
      <c r="A13" s="29"/>
      <c r="B13" s="29"/>
      <c r="C13" s="29"/>
      <c r="D13" s="4"/>
      <c r="E13" s="4"/>
      <c r="F13" s="48"/>
      <c r="G13" s="49"/>
      <c r="H13" s="50"/>
      <c r="I13" s="49"/>
      <c r="J13" s="48"/>
      <c r="K13" s="49"/>
      <c r="L13" s="50"/>
    </row>
    <row r="14" spans="1:12" ht="21.75" customHeight="1">
      <c r="A14" s="29" t="s">
        <v>59</v>
      </c>
      <c r="B14" s="29"/>
      <c r="C14" s="29"/>
      <c r="D14" s="38"/>
      <c r="E14" s="126"/>
      <c r="F14" s="44">
        <f>SUM(F11:F12)</f>
        <v>4367488110</v>
      </c>
      <c r="G14" s="45"/>
      <c r="H14" s="46">
        <f>SUM(H11:H12)</f>
        <v>4405796405</v>
      </c>
      <c r="I14" s="47"/>
      <c r="J14" s="44">
        <f>SUM(J11:J12)</f>
        <v>4096687431</v>
      </c>
      <c r="K14" s="45"/>
      <c r="L14" s="46">
        <f>SUM(L11:L12)</f>
        <v>4276497229</v>
      </c>
    </row>
    <row r="15" spans="1:12" ht="21.75" customHeight="1">
      <c r="A15" s="29"/>
      <c r="B15" s="29"/>
      <c r="C15" s="29"/>
      <c r="D15" s="38"/>
      <c r="E15" s="126"/>
      <c r="F15" s="160"/>
      <c r="G15" s="42"/>
      <c r="H15" s="43"/>
      <c r="I15" s="42"/>
      <c r="J15" s="160"/>
      <c r="K15" s="42"/>
      <c r="L15" s="43"/>
    </row>
    <row r="16" spans="1:12" ht="21.75" customHeight="1">
      <c r="A16" s="29" t="s">
        <v>60</v>
      </c>
      <c r="B16" s="29"/>
      <c r="C16" s="29"/>
      <c r="D16" s="38"/>
      <c r="E16" s="126"/>
      <c r="F16" s="41"/>
      <c r="G16" s="42"/>
      <c r="H16" s="43"/>
      <c r="I16" s="42"/>
      <c r="J16" s="41"/>
      <c r="K16" s="42"/>
      <c r="L16" s="43"/>
    </row>
    <row r="17" spans="1:12" ht="6" customHeight="1">
      <c r="A17" s="29"/>
      <c r="B17" s="29"/>
      <c r="C17" s="29"/>
      <c r="D17" s="4"/>
      <c r="E17" s="4"/>
      <c r="F17" s="48"/>
      <c r="G17" s="49"/>
      <c r="H17" s="50"/>
      <c r="I17" s="49"/>
      <c r="J17" s="48"/>
      <c r="K17" s="49"/>
      <c r="L17" s="50"/>
    </row>
    <row r="18" spans="1:12" ht="21.75" customHeight="1">
      <c r="A18" s="5" t="s">
        <v>61</v>
      </c>
      <c r="D18" s="38"/>
      <c r="E18" s="126"/>
      <c r="F18" s="41">
        <v>3057254452</v>
      </c>
      <c r="G18" s="42"/>
      <c r="H18" s="43">
        <v>3137449771</v>
      </c>
      <c r="I18" s="42"/>
      <c r="J18" s="41">
        <v>2900530542</v>
      </c>
      <c r="K18" s="42"/>
      <c r="L18" s="43">
        <v>3046869314</v>
      </c>
    </row>
    <row r="19" spans="1:12" ht="21.75" customHeight="1">
      <c r="A19" s="5" t="s">
        <v>194</v>
      </c>
      <c r="D19" s="38"/>
      <c r="E19" s="126"/>
      <c r="F19" s="41">
        <v>515800090</v>
      </c>
      <c r="G19" s="42"/>
      <c r="H19" s="43">
        <v>485105302</v>
      </c>
      <c r="I19" s="42"/>
      <c r="J19" s="41">
        <v>493031658</v>
      </c>
      <c r="K19" s="42"/>
      <c r="L19" s="43">
        <v>469422455</v>
      </c>
    </row>
    <row r="20" spans="1:12" ht="21.75" customHeight="1">
      <c r="A20" s="5" t="s">
        <v>62</v>
      </c>
      <c r="D20" s="38"/>
      <c r="E20" s="126"/>
      <c r="F20" s="44">
        <v>178434750</v>
      </c>
      <c r="G20" s="45"/>
      <c r="H20" s="46">
        <v>169082859</v>
      </c>
      <c r="I20" s="45"/>
      <c r="J20" s="44">
        <v>165712457</v>
      </c>
      <c r="K20" s="170"/>
      <c r="L20" s="46">
        <v>171323417</v>
      </c>
    </row>
    <row r="21" spans="1:12" ht="6" customHeight="1">
      <c r="A21" s="29"/>
      <c r="B21" s="29"/>
      <c r="C21" s="29"/>
      <c r="D21" s="4"/>
      <c r="E21" s="4"/>
      <c r="F21" s="48"/>
      <c r="G21" s="49"/>
      <c r="H21" s="50"/>
      <c r="I21" s="49"/>
      <c r="J21" s="48"/>
      <c r="K21" s="49"/>
      <c r="L21" s="50"/>
    </row>
    <row r="22" spans="1:12" ht="21.75" customHeight="1">
      <c r="A22" s="29" t="s">
        <v>63</v>
      </c>
      <c r="B22" s="29"/>
      <c r="C22" s="29"/>
      <c r="D22" s="38"/>
      <c r="E22" s="126"/>
      <c r="F22" s="44">
        <f>SUM(F18:F20)</f>
        <v>3751489292</v>
      </c>
      <c r="G22" s="45"/>
      <c r="H22" s="46">
        <f>SUM(H18:H20)</f>
        <v>3791637932</v>
      </c>
      <c r="I22" s="47"/>
      <c r="J22" s="44">
        <f>SUM(J18:J20)</f>
        <v>3559274657</v>
      </c>
      <c r="K22" s="45"/>
      <c r="L22" s="46">
        <f>SUM(L18:L20)</f>
        <v>3687615186</v>
      </c>
    </row>
    <row r="23" spans="1:12" ht="21.75" customHeight="1">
      <c r="A23" s="29"/>
      <c r="B23" s="29"/>
      <c r="C23" s="29"/>
      <c r="D23" s="38"/>
      <c r="E23" s="126"/>
      <c r="F23" s="161"/>
      <c r="G23" s="42"/>
      <c r="H23" s="52"/>
      <c r="I23" s="42"/>
      <c r="J23" s="161"/>
      <c r="K23" s="42"/>
      <c r="L23" s="52"/>
    </row>
    <row r="24" spans="1:12" ht="21.75" customHeight="1">
      <c r="A24" s="29" t="s">
        <v>64</v>
      </c>
      <c r="C24" s="29"/>
      <c r="D24" s="38"/>
      <c r="E24" s="126"/>
      <c r="F24" s="51"/>
      <c r="G24" s="53"/>
      <c r="H24" s="52"/>
      <c r="I24" s="53"/>
      <c r="J24" s="51"/>
      <c r="K24" s="53"/>
      <c r="L24" s="52"/>
    </row>
    <row r="25" spans="1:12" ht="21.75" customHeight="1">
      <c r="A25" s="29"/>
      <c r="B25" s="29" t="s">
        <v>65</v>
      </c>
      <c r="C25" s="29"/>
      <c r="D25" s="38"/>
      <c r="E25" s="126"/>
      <c r="F25" s="41">
        <f>F14-F22</f>
        <v>615998818</v>
      </c>
      <c r="G25" s="42"/>
      <c r="H25" s="43">
        <f>H14-H22</f>
        <v>614158473</v>
      </c>
      <c r="I25" s="42"/>
      <c r="J25" s="41">
        <f>J14-J22</f>
        <v>537412774</v>
      </c>
      <c r="K25" s="42"/>
      <c r="L25" s="43">
        <f>L14-L22</f>
        <v>588882043</v>
      </c>
    </row>
    <row r="26" spans="1:12" ht="21.75" customHeight="1">
      <c r="A26" s="5" t="s">
        <v>66</v>
      </c>
      <c r="C26" s="121"/>
      <c r="D26" s="38"/>
      <c r="E26" s="126"/>
      <c r="F26" s="51">
        <v>-9582243</v>
      </c>
      <c r="G26" s="54"/>
      <c r="H26" s="52">
        <v>-4630411</v>
      </c>
      <c r="I26" s="54"/>
      <c r="J26" s="51">
        <v>-7154275</v>
      </c>
      <c r="K26" s="54"/>
      <c r="L26" s="52">
        <v>-3900832</v>
      </c>
    </row>
    <row r="27" spans="1:12" ht="21.75" customHeight="1">
      <c r="A27" s="5" t="s">
        <v>187</v>
      </c>
      <c r="C27" s="121"/>
      <c r="D27" s="38"/>
      <c r="E27" s="126"/>
      <c r="F27" s="51"/>
      <c r="G27" s="54"/>
      <c r="H27" s="52"/>
      <c r="I27" s="54"/>
      <c r="J27" s="51"/>
      <c r="K27" s="54"/>
      <c r="L27" s="52"/>
    </row>
    <row r="28" spans="1:12" ht="21.75" customHeight="1">
      <c r="B28" s="5" t="s">
        <v>186</v>
      </c>
      <c r="C28" s="29"/>
      <c r="D28" s="38">
        <v>10.199999999999999</v>
      </c>
      <c r="E28" s="126"/>
      <c r="F28" s="55">
        <v>-22787833</v>
      </c>
      <c r="G28" s="42"/>
      <c r="H28" s="56">
        <v>-24549356</v>
      </c>
      <c r="I28" s="42"/>
      <c r="J28" s="55">
        <v>0</v>
      </c>
      <c r="K28" s="42"/>
      <c r="L28" s="56">
        <v>0</v>
      </c>
    </row>
    <row r="29" spans="1:12" ht="6" customHeight="1">
      <c r="A29" s="29"/>
      <c r="B29" s="29"/>
      <c r="C29" s="122"/>
      <c r="D29" s="38"/>
      <c r="E29" s="126"/>
      <c r="F29" s="41"/>
      <c r="G29" s="42"/>
      <c r="H29" s="43"/>
      <c r="I29" s="42"/>
      <c r="J29" s="41"/>
      <c r="K29" s="42"/>
      <c r="L29" s="43"/>
    </row>
    <row r="30" spans="1:12" ht="21.75" customHeight="1">
      <c r="A30" s="20" t="s">
        <v>188</v>
      </c>
      <c r="B30" s="20"/>
      <c r="C30" s="117"/>
      <c r="D30" s="38"/>
      <c r="E30" s="126"/>
      <c r="F30" s="41">
        <f>SUM(F25:F28)</f>
        <v>583628742</v>
      </c>
      <c r="G30" s="42"/>
      <c r="H30" s="43">
        <f>SUM(H25:H28)</f>
        <v>584978706</v>
      </c>
      <c r="I30" s="42"/>
      <c r="J30" s="41">
        <f>SUM(J25:J28)</f>
        <v>530258499</v>
      </c>
      <c r="K30" s="42"/>
      <c r="L30" s="43">
        <f>SUM(L25:L28)</f>
        <v>584981211</v>
      </c>
    </row>
    <row r="31" spans="1:12" ht="21.75" customHeight="1">
      <c r="A31" s="148" t="s">
        <v>127</v>
      </c>
      <c r="B31" s="148"/>
      <c r="C31" s="14"/>
      <c r="D31" s="38">
        <v>14</v>
      </c>
      <c r="E31" s="126"/>
      <c r="F31" s="55">
        <v>-101466665</v>
      </c>
      <c r="G31" s="45"/>
      <c r="H31" s="46">
        <v>-118551898</v>
      </c>
      <c r="I31" s="45"/>
      <c r="J31" s="44">
        <v>-100172639</v>
      </c>
      <c r="K31" s="170"/>
      <c r="L31" s="46">
        <v>-117742407</v>
      </c>
    </row>
    <row r="32" spans="1:12" ht="6" customHeight="1">
      <c r="A32" s="14"/>
      <c r="B32" s="14"/>
      <c r="C32" s="14"/>
      <c r="D32" s="38"/>
      <c r="E32" s="126"/>
      <c r="F32" s="48"/>
      <c r="G32" s="49"/>
      <c r="H32" s="50"/>
      <c r="I32" s="49"/>
      <c r="J32" s="48"/>
      <c r="K32" s="49"/>
      <c r="L32" s="50"/>
    </row>
    <row r="33" spans="1:12" ht="21.75" customHeight="1">
      <c r="A33" s="122" t="s">
        <v>155</v>
      </c>
      <c r="B33" s="121"/>
      <c r="C33" s="121"/>
      <c r="F33" s="44">
        <f>SUM(F30:F31)</f>
        <v>482162077</v>
      </c>
      <c r="G33" s="45"/>
      <c r="H33" s="46">
        <f>SUM(H30:H31)</f>
        <v>466426808</v>
      </c>
      <c r="I33" s="47"/>
      <c r="J33" s="44">
        <f>SUM(J30:J31)</f>
        <v>430085860</v>
      </c>
      <c r="K33" s="45"/>
      <c r="L33" s="46">
        <f>SUM(L30:L31)</f>
        <v>467238804</v>
      </c>
    </row>
    <row r="34" spans="1:12" ht="21.75" customHeight="1">
      <c r="F34" s="162"/>
      <c r="G34" s="53"/>
      <c r="H34" s="57"/>
      <c r="I34" s="53"/>
      <c r="J34" s="162"/>
      <c r="K34" s="53"/>
      <c r="L34" s="57"/>
    </row>
    <row r="35" spans="1:12" ht="21.75" customHeight="1">
      <c r="F35" s="57"/>
      <c r="G35" s="53"/>
      <c r="H35" s="57"/>
      <c r="I35" s="53"/>
      <c r="J35" s="57"/>
      <c r="K35" s="53"/>
      <c r="L35" s="57"/>
    </row>
    <row r="36" spans="1:12" ht="21.75" customHeight="1">
      <c r="F36" s="57"/>
      <c r="G36" s="53"/>
      <c r="H36" s="57"/>
      <c r="I36" s="53"/>
      <c r="J36" s="57"/>
      <c r="K36" s="53"/>
      <c r="L36" s="57"/>
    </row>
    <row r="37" spans="1:12" ht="21.75" customHeight="1">
      <c r="F37" s="57"/>
      <c r="G37" s="53"/>
      <c r="H37" s="57"/>
      <c r="I37" s="53"/>
      <c r="J37" s="57"/>
      <c r="K37" s="53"/>
      <c r="L37" s="57"/>
    </row>
    <row r="38" spans="1:12" ht="21.75" customHeight="1">
      <c r="F38" s="57"/>
      <c r="G38" s="53"/>
      <c r="H38" s="57"/>
      <c r="I38" s="53"/>
      <c r="J38" s="57"/>
      <c r="K38" s="53"/>
      <c r="L38" s="57"/>
    </row>
    <row r="39" spans="1:12" ht="21.75" customHeight="1">
      <c r="F39" s="57"/>
      <c r="G39" s="53"/>
      <c r="H39" s="57"/>
      <c r="I39" s="53"/>
      <c r="J39" s="57"/>
      <c r="K39" s="53"/>
      <c r="L39" s="57"/>
    </row>
    <row r="40" spans="1:12" ht="19.5" customHeight="1">
      <c r="F40" s="57"/>
      <c r="G40" s="53"/>
      <c r="H40" s="57"/>
      <c r="I40" s="53"/>
      <c r="J40" s="57"/>
      <c r="K40" s="53"/>
      <c r="L40" s="57"/>
    </row>
    <row r="41" spans="1:12" ht="14.25" customHeight="1">
      <c r="F41" s="57"/>
      <c r="G41" s="53"/>
      <c r="H41" s="57"/>
      <c r="I41" s="53"/>
      <c r="J41" s="57"/>
      <c r="K41" s="53"/>
      <c r="L41" s="57"/>
    </row>
    <row r="42" spans="1:12" ht="21.95" customHeight="1">
      <c r="A42" s="2" t="s">
        <v>25</v>
      </c>
      <c r="B42" s="22"/>
      <c r="C42" s="22"/>
      <c r="D42" s="127"/>
      <c r="E42" s="127"/>
      <c r="F42" s="58"/>
      <c r="G42" s="17"/>
      <c r="H42" s="58"/>
      <c r="I42" s="17"/>
      <c r="J42" s="58"/>
      <c r="K42" s="17"/>
      <c r="L42" s="58"/>
    </row>
    <row r="43" spans="1:12" ht="21.75" customHeight="1">
      <c r="A43" s="20" t="str">
        <f>A1</f>
        <v>บริษัท ศรีนานาพร มาร์เก็ตติ้ง จำกัด (มหาชน)</v>
      </c>
      <c r="B43" s="20"/>
      <c r="C43" s="20"/>
      <c r="D43" s="118"/>
      <c r="E43" s="118"/>
      <c r="F43" s="59"/>
      <c r="G43" s="13"/>
      <c r="H43" s="59"/>
      <c r="I43" s="13"/>
      <c r="J43" s="59"/>
      <c r="K43" s="13"/>
      <c r="L43" s="59"/>
    </row>
    <row r="44" spans="1:12" ht="21.75" customHeight="1">
      <c r="A44" s="20" t="str">
        <f>A2</f>
        <v>งบกำไรขาดทุนเบ็ดเสร็จ (ยังไม่ได้ตรวจสอบ)</v>
      </c>
      <c r="B44" s="20"/>
      <c r="C44" s="20"/>
      <c r="D44" s="118"/>
      <c r="E44" s="118"/>
      <c r="F44" s="59"/>
      <c r="G44" s="13"/>
      <c r="H44" s="59"/>
      <c r="I44" s="13"/>
      <c r="J44" s="59"/>
      <c r="K44" s="13"/>
      <c r="L44" s="59"/>
    </row>
    <row r="45" spans="1:12" ht="21.75" customHeight="1">
      <c r="A45" s="22" t="str">
        <f>A3</f>
        <v>สำหรับรอบระยะเวลาเก้าเดือนสิ้นสุดวันที่ 30 กันยายน พ.ศ. 2567</v>
      </c>
      <c r="B45" s="22"/>
      <c r="C45" s="22"/>
      <c r="D45" s="127"/>
      <c r="E45" s="127"/>
      <c r="F45" s="58"/>
      <c r="G45" s="17"/>
      <c r="H45" s="58"/>
      <c r="I45" s="17"/>
      <c r="J45" s="58"/>
      <c r="K45" s="17"/>
      <c r="L45" s="58"/>
    </row>
    <row r="46" spans="1:12" ht="21.75" customHeight="1">
      <c r="A46" s="20"/>
      <c r="B46" s="20"/>
      <c r="C46" s="20"/>
      <c r="D46" s="118"/>
      <c r="E46" s="118"/>
      <c r="F46" s="59"/>
      <c r="G46" s="13"/>
      <c r="H46" s="59"/>
      <c r="I46" s="13"/>
      <c r="J46" s="59"/>
      <c r="K46" s="13"/>
      <c r="L46" s="59"/>
    </row>
    <row r="47" spans="1:12" ht="21.75" customHeight="1">
      <c r="A47" s="148"/>
      <c r="B47" s="148"/>
      <c r="C47" s="148"/>
      <c r="D47" s="118"/>
      <c r="E47" s="148"/>
      <c r="F47" s="177" t="s">
        <v>1</v>
      </c>
      <c r="G47" s="177"/>
      <c r="H47" s="177"/>
      <c r="I47" s="60"/>
      <c r="J47" s="177" t="s">
        <v>2</v>
      </c>
      <c r="K47" s="177"/>
      <c r="L47" s="177"/>
    </row>
    <row r="48" spans="1:12" ht="21.75" customHeight="1">
      <c r="A48" s="20"/>
      <c r="B48" s="20"/>
      <c r="C48" s="20"/>
      <c r="D48" s="11"/>
      <c r="E48" s="20"/>
      <c r="F48" s="9" t="s">
        <v>152</v>
      </c>
      <c r="H48" s="9" t="s">
        <v>142</v>
      </c>
      <c r="J48" s="9" t="s">
        <v>152</v>
      </c>
      <c r="L48" s="9" t="s">
        <v>142</v>
      </c>
    </row>
    <row r="49" spans="1:12" ht="21.75" customHeight="1">
      <c r="A49" s="20"/>
      <c r="B49" s="20"/>
      <c r="C49" s="20"/>
      <c r="D49" s="125" t="s">
        <v>6</v>
      </c>
      <c r="E49" s="20"/>
      <c r="F49" s="36" t="s">
        <v>7</v>
      </c>
      <c r="G49" s="27"/>
      <c r="H49" s="36" t="s">
        <v>7</v>
      </c>
      <c r="I49" s="27"/>
      <c r="J49" s="36" t="s">
        <v>7</v>
      </c>
      <c r="K49" s="27"/>
      <c r="L49" s="36" t="s">
        <v>7</v>
      </c>
    </row>
    <row r="50" spans="1:12" ht="6" customHeight="1">
      <c r="A50" s="20"/>
      <c r="B50" s="20"/>
      <c r="C50" s="20"/>
      <c r="D50" s="11"/>
      <c r="E50" s="20"/>
      <c r="F50" s="61"/>
      <c r="G50" s="27"/>
      <c r="H50" s="35"/>
      <c r="I50" s="27"/>
      <c r="J50" s="61"/>
      <c r="K50" s="27"/>
      <c r="L50" s="35"/>
    </row>
    <row r="51" spans="1:12" ht="21.75" customHeight="1">
      <c r="A51" s="20" t="s">
        <v>74</v>
      </c>
      <c r="B51" s="20"/>
      <c r="C51" s="20"/>
      <c r="D51" s="11"/>
      <c r="E51" s="126"/>
      <c r="F51" s="39"/>
      <c r="G51" s="40"/>
      <c r="H51" s="136"/>
      <c r="I51" s="40"/>
      <c r="J51" s="39"/>
      <c r="K51" s="40"/>
      <c r="L51" s="136"/>
    </row>
    <row r="52" spans="1:12" ht="6" customHeight="1">
      <c r="A52" s="148"/>
      <c r="C52" s="148"/>
      <c r="D52" s="118"/>
      <c r="E52" s="118"/>
      <c r="F52" s="39"/>
      <c r="G52" s="13"/>
      <c r="H52" s="136"/>
      <c r="I52" s="13"/>
      <c r="J52" s="39"/>
      <c r="K52" s="13"/>
      <c r="L52" s="136"/>
    </row>
    <row r="53" spans="1:12" ht="21.75" customHeight="1">
      <c r="A53" s="148" t="s">
        <v>67</v>
      </c>
      <c r="B53" s="148"/>
      <c r="C53" s="148"/>
      <c r="D53" s="118"/>
      <c r="E53" s="118"/>
      <c r="F53" s="39"/>
      <c r="G53" s="13"/>
      <c r="H53" s="136"/>
      <c r="I53" s="13"/>
      <c r="J53" s="39"/>
      <c r="K53" s="13"/>
      <c r="L53" s="136"/>
    </row>
    <row r="54" spans="1:12" ht="21.75" customHeight="1">
      <c r="B54" s="148" t="s">
        <v>68</v>
      </c>
      <c r="C54" s="148"/>
      <c r="D54" s="118"/>
      <c r="E54" s="118"/>
      <c r="F54" s="39"/>
      <c r="G54" s="13"/>
      <c r="H54" s="136"/>
      <c r="I54" s="13"/>
      <c r="J54" s="39"/>
      <c r="K54" s="13"/>
      <c r="L54" s="136"/>
    </row>
    <row r="55" spans="1:12" ht="21.75" customHeight="1">
      <c r="B55" s="128" t="s">
        <v>151</v>
      </c>
      <c r="C55" s="148"/>
      <c r="D55" s="118"/>
      <c r="E55" s="118"/>
      <c r="F55" s="44">
        <v>-78595658</v>
      </c>
      <c r="G55" s="45"/>
      <c r="H55" s="46">
        <v>37279990</v>
      </c>
      <c r="I55" s="53"/>
      <c r="J55" s="44">
        <v>0</v>
      </c>
      <c r="K55" s="171"/>
      <c r="L55" s="46">
        <v>0</v>
      </c>
    </row>
    <row r="56" spans="1:12" ht="6" customHeight="1">
      <c r="A56" s="148"/>
      <c r="B56" s="148"/>
      <c r="C56" s="148"/>
      <c r="D56" s="118"/>
      <c r="E56" s="118"/>
      <c r="F56" s="39"/>
      <c r="G56" s="13"/>
      <c r="H56" s="136"/>
      <c r="I56" s="13"/>
      <c r="J56" s="39"/>
      <c r="K56" s="13"/>
      <c r="L56" s="136"/>
    </row>
    <row r="57" spans="1:12" ht="21.75" customHeight="1">
      <c r="A57" s="148" t="s">
        <v>69</v>
      </c>
      <c r="B57" s="148"/>
      <c r="C57" s="148"/>
      <c r="D57" s="118"/>
      <c r="E57" s="118"/>
      <c r="F57" s="39"/>
      <c r="G57" s="13"/>
      <c r="H57" s="136"/>
      <c r="I57" s="13"/>
      <c r="J57" s="39"/>
      <c r="K57" s="13"/>
      <c r="L57" s="136"/>
    </row>
    <row r="58" spans="1:12" ht="21.75" customHeight="1">
      <c r="A58" s="148"/>
      <c r="B58" s="148" t="s">
        <v>68</v>
      </c>
      <c r="C58" s="20"/>
      <c r="D58" s="118"/>
      <c r="E58" s="118"/>
      <c r="F58" s="44">
        <f>SUM(F53:F55)</f>
        <v>-78595658</v>
      </c>
      <c r="G58" s="45"/>
      <c r="H58" s="46">
        <f>SUM(H53:H55)</f>
        <v>37279990</v>
      </c>
      <c r="I58" s="47"/>
      <c r="J58" s="44">
        <f>SUM(J53:J55)</f>
        <v>0</v>
      </c>
      <c r="K58" s="45"/>
      <c r="L58" s="46">
        <f>SUM(L53:L55)</f>
        <v>0</v>
      </c>
    </row>
    <row r="59" spans="1:12" ht="6" customHeight="1">
      <c r="A59" s="148"/>
      <c r="B59" s="20"/>
      <c r="C59" s="20"/>
      <c r="D59" s="118"/>
      <c r="E59" s="118"/>
      <c r="F59" s="39"/>
      <c r="G59" s="13"/>
      <c r="H59" s="136"/>
      <c r="I59" s="13"/>
      <c r="J59" s="39"/>
      <c r="K59" s="13"/>
      <c r="L59" s="136"/>
    </row>
    <row r="60" spans="1:12" ht="21.75" customHeight="1">
      <c r="A60" s="20" t="s">
        <v>74</v>
      </c>
      <c r="B60" s="20"/>
      <c r="C60" s="20"/>
      <c r="D60" s="118"/>
      <c r="E60" s="118"/>
      <c r="F60" s="39"/>
      <c r="G60" s="13"/>
      <c r="H60" s="136"/>
      <c r="I60" s="13"/>
      <c r="J60" s="39"/>
      <c r="K60" s="13"/>
      <c r="L60" s="136"/>
    </row>
    <row r="61" spans="1:12" ht="21.75" customHeight="1">
      <c r="B61" s="20" t="s">
        <v>157</v>
      </c>
      <c r="C61" s="20"/>
      <c r="D61" s="118"/>
      <c r="E61" s="118"/>
      <c r="F61" s="44">
        <f>F58</f>
        <v>-78595658</v>
      </c>
      <c r="G61" s="45"/>
      <c r="H61" s="46">
        <f>H58</f>
        <v>37279990</v>
      </c>
      <c r="I61" s="47"/>
      <c r="J61" s="44">
        <f>J58</f>
        <v>0</v>
      </c>
      <c r="K61" s="45"/>
      <c r="L61" s="46">
        <f>L58</f>
        <v>0</v>
      </c>
    </row>
    <row r="62" spans="1:12" ht="6" customHeight="1">
      <c r="A62" s="20"/>
      <c r="B62" s="20"/>
      <c r="C62" s="20"/>
      <c r="D62" s="118"/>
      <c r="E62" s="118"/>
      <c r="F62" s="39"/>
      <c r="G62" s="13"/>
      <c r="H62" s="136"/>
      <c r="I62" s="13"/>
      <c r="J62" s="39"/>
      <c r="K62" s="13"/>
      <c r="L62" s="136"/>
    </row>
    <row r="63" spans="1:12" ht="21.75" customHeight="1" thickBot="1">
      <c r="A63" s="20" t="s">
        <v>156</v>
      </c>
      <c r="B63" s="20"/>
      <c r="C63" s="20"/>
      <c r="D63" s="118"/>
      <c r="E63" s="118"/>
      <c r="F63" s="62">
        <f>SUM(F33,F61)</f>
        <v>403566419</v>
      </c>
      <c r="G63" s="13"/>
      <c r="H63" s="137">
        <f>SUM(H33,H61)</f>
        <v>503706798</v>
      </c>
      <c r="I63" s="13"/>
      <c r="J63" s="62">
        <f>SUM(J33,J61)</f>
        <v>430085860</v>
      </c>
      <c r="K63" s="13"/>
      <c r="L63" s="137">
        <f>SUM(L33,L61)</f>
        <v>467238804</v>
      </c>
    </row>
    <row r="64" spans="1:12" ht="21.75" customHeight="1" thickTop="1">
      <c r="A64" s="20"/>
      <c r="B64" s="20"/>
      <c r="C64" s="20"/>
      <c r="D64" s="118"/>
      <c r="E64" s="118"/>
      <c r="F64" s="39"/>
      <c r="G64" s="13"/>
      <c r="H64" s="136"/>
      <c r="I64" s="13"/>
      <c r="J64" s="39"/>
      <c r="K64" s="13"/>
      <c r="L64" s="136"/>
    </row>
    <row r="65" spans="1:12" ht="21.75" customHeight="1">
      <c r="A65" s="20" t="s">
        <v>71</v>
      </c>
      <c r="B65" s="20"/>
      <c r="C65" s="20"/>
      <c r="D65" s="118"/>
      <c r="E65" s="118"/>
      <c r="F65" s="39"/>
      <c r="G65" s="13"/>
      <c r="H65" s="136"/>
      <c r="I65" s="13"/>
      <c r="J65" s="39"/>
      <c r="K65" s="13"/>
      <c r="L65" s="136"/>
    </row>
    <row r="66" spans="1:12" ht="21.75" customHeight="1">
      <c r="B66" s="128" t="s">
        <v>129</v>
      </c>
      <c r="C66" s="20"/>
      <c r="D66" s="118"/>
      <c r="E66" s="118"/>
      <c r="F66" s="41">
        <v>483123330</v>
      </c>
      <c r="G66" s="42"/>
      <c r="H66" s="43">
        <v>470743306</v>
      </c>
      <c r="I66" s="42"/>
      <c r="J66" s="41">
        <v>430085860</v>
      </c>
      <c r="K66" s="42"/>
      <c r="L66" s="43">
        <v>467238804</v>
      </c>
    </row>
    <row r="67" spans="1:12" ht="21.75" customHeight="1">
      <c r="B67" s="128" t="s">
        <v>128</v>
      </c>
      <c r="C67" s="20"/>
      <c r="D67" s="118"/>
      <c r="E67" s="118"/>
      <c r="F67" s="44">
        <v>-961253</v>
      </c>
      <c r="G67" s="45"/>
      <c r="H67" s="46">
        <v>-4316498</v>
      </c>
      <c r="I67" s="45"/>
      <c r="J67" s="44">
        <v>0</v>
      </c>
      <c r="K67" s="170"/>
      <c r="L67" s="46">
        <v>0</v>
      </c>
    </row>
    <row r="68" spans="1:12" ht="6" customHeight="1">
      <c r="A68" s="148"/>
      <c r="B68" s="148"/>
      <c r="C68" s="148"/>
      <c r="D68" s="118"/>
      <c r="E68" s="118"/>
      <c r="F68" s="39"/>
      <c r="G68" s="13"/>
      <c r="H68" s="136"/>
      <c r="I68" s="13"/>
      <c r="J68" s="39"/>
      <c r="K68" s="13"/>
      <c r="L68" s="136"/>
    </row>
    <row r="69" spans="1:12" ht="21.75" customHeight="1" thickBot="1">
      <c r="A69" s="20" t="s">
        <v>155</v>
      </c>
      <c r="B69" s="148"/>
      <c r="C69" s="148"/>
      <c r="D69" s="118"/>
      <c r="E69" s="118"/>
      <c r="F69" s="62">
        <f>SUM(F66:F67)</f>
        <v>482162077</v>
      </c>
      <c r="G69" s="13"/>
      <c r="H69" s="137">
        <f>SUM(H66:H67)</f>
        <v>466426808</v>
      </c>
      <c r="I69" s="13"/>
      <c r="J69" s="62">
        <f>SUM(J66:J67)</f>
        <v>430085860</v>
      </c>
      <c r="K69" s="13"/>
      <c r="L69" s="137">
        <f>SUM(L66:L67)</f>
        <v>467238804</v>
      </c>
    </row>
    <row r="70" spans="1:12" ht="21.75" customHeight="1" thickTop="1">
      <c r="A70" s="148"/>
      <c r="B70" s="148"/>
      <c r="C70" s="148"/>
      <c r="D70" s="118"/>
      <c r="E70" s="118"/>
      <c r="F70" s="167"/>
      <c r="G70" s="13"/>
      <c r="H70" s="136"/>
      <c r="I70" s="13"/>
      <c r="J70" s="167"/>
      <c r="K70" s="136"/>
      <c r="L70" s="136"/>
    </row>
    <row r="71" spans="1:12" ht="21.75" customHeight="1">
      <c r="A71" s="20" t="s">
        <v>191</v>
      </c>
      <c r="B71" s="20"/>
      <c r="C71" s="20"/>
      <c r="D71" s="118"/>
      <c r="E71" s="118"/>
      <c r="F71" s="39"/>
      <c r="G71" s="13"/>
      <c r="H71" s="136"/>
      <c r="I71" s="13"/>
      <c r="J71" s="39"/>
      <c r="K71" s="13"/>
      <c r="L71" s="136"/>
    </row>
    <row r="72" spans="1:12" ht="21.75" customHeight="1">
      <c r="B72" s="128" t="s">
        <v>129</v>
      </c>
      <c r="C72" s="20"/>
      <c r="D72" s="118"/>
      <c r="E72" s="118"/>
      <c r="F72" s="41">
        <v>422699044</v>
      </c>
      <c r="G72" s="42"/>
      <c r="H72" s="136">
        <v>492952058</v>
      </c>
      <c r="I72" s="42"/>
      <c r="J72" s="41">
        <v>430085860</v>
      </c>
      <c r="K72" s="42"/>
      <c r="L72" s="43">
        <v>467238804</v>
      </c>
    </row>
    <row r="73" spans="1:12" ht="21.75" customHeight="1">
      <c r="B73" s="128" t="s">
        <v>128</v>
      </c>
      <c r="C73" s="20"/>
      <c r="D73" s="118"/>
      <c r="E73" s="129"/>
      <c r="F73" s="44">
        <v>-19132625</v>
      </c>
      <c r="G73" s="45"/>
      <c r="H73" s="46">
        <v>10754740</v>
      </c>
      <c r="I73" s="45"/>
      <c r="J73" s="44">
        <v>0</v>
      </c>
      <c r="K73" s="170"/>
      <c r="L73" s="46">
        <v>0</v>
      </c>
    </row>
    <row r="74" spans="1:12" ht="6" customHeight="1">
      <c r="A74" s="20"/>
      <c r="B74" s="20"/>
      <c r="C74" s="20"/>
      <c r="D74" s="11"/>
      <c r="E74" s="129"/>
      <c r="F74" s="39"/>
      <c r="G74" s="13"/>
      <c r="H74" s="136"/>
      <c r="I74" s="13"/>
      <c r="J74" s="39"/>
      <c r="K74" s="13"/>
      <c r="L74" s="136"/>
    </row>
    <row r="75" spans="1:12" ht="21.75" customHeight="1" thickBot="1">
      <c r="A75" s="20" t="s">
        <v>156</v>
      </c>
      <c r="B75" s="20"/>
      <c r="C75" s="20"/>
      <c r="D75" s="118"/>
      <c r="E75" s="118"/>
      <c r="F75" s="62">
        <f>SUM(F72:F73)</f>
        <v>403566419</v>
      </c>
      <c r="G75" s="13"/>
      <c r="H75" s="137">
        <f>SUM(H72:H73)</f>
        <v>503706798</v>
      </c>
      <c r="I75" s="13"/>
      <c r="J75" s="62">
        <f>SUM(J72:J73)</f>
        <v>430085860</v>
      </c>
      <c r="K75" s="13"/>
      <c r="L75" s="137">
        <f>SUM(L72:L73)</f>
        <v>467238804</v>
      </c>
    </row>
    <row r="76" spans="1:12" ht="21.75" customHeight="1" thickTop="1">
      <c r="B76" s="20"/>
      <c r="C76" s="20"/>
      <c r="D76" s="118"/>
      <c r="E76" s="118"/>
      <c r="F76" s="63"/>
      <c r="G76" s="13"/>
      <c r="H76" s="59"/>
      <c r="I76" s="13"/>
      <c r="J76" s="63"/>
      <c r="K76" s="13"/>
      <c r="L76" s="59"/>
    </row>
    <row r="77" spans="1:12" ht="21.75" customHeight="1">
      <c r="A77" s="20" t="s">
        <v>72</v>
      </c>
      <c r="B77" s="20"/>
      <c r="C77" s="20"/>
      <c r="D77" s="118"/>
      <c r="E77" s="118"/>
      <c r="F77" s="63"/>
      <c r="G77" s="13"/>
      <c r="H77" s="59"/>
      <c r="I77" s="13"/>
      <c r="J77" s="63"/>
      <c r="K77" s="13"/>
      <c r="L77" s="59"/>
    </row>
    <row r="78" spans="1:12" ht="6" customHeight="1">
      <c r="A78" s="20"/>
      <c r="B78" s="20"/>
      <c r="C78" s="20"/>
      <c r="D78" s="118"/>
      <c r="E78" s="118"/>
      <c r="F78" s="63"/>
      <c r="G78" s="13"/>
      <c r="H78" s="59"/>
      <c r="I78" s="13"/>
      <c r="J78" s="63"/>
      <c r="K78" s="13"/>
      <c r="L78" s="59"/>
    </row>
    <row r="79" spans="1:12" ht="21.75" customHeight="1">
      <c r="A79" s="148" t="s">
        <v>73</v>
      </c>
      <c r="B79" s="20"/>
      <c r="C79" s="20"/>
      <c r="D79" s="38">
        <v>15</v>
      </c>
      <c r="E79" s="118"/>
      <c r="F79" s="64">
        <f>ROUND(F66/960000000,2)</f>
        <v>0.5</v>
      </c>
      <c r="G79" s="65"/>
      <c r="H79" s="65">
        <v>0.49</v>
      </c>
      <c r="I79" s="65"/>
      <c r="J79" s="64">
        <f>ROUND(J66/960000000,2)</f>
        <v>0.45</v>
      </c>
      <c r="K79" s="65"/>
      <c r="L79" s="65">
        <v>0.49</v>
      </c>
    </row>
    <row r="80" spans="1:12" ht="21.75" customHeight="1">
      <c r="A80" s="148"/>
      <c r="B80" s="20"/>
      <c r="C80" s="20"/>
      <c r="D80" s="38"/>
      <c r="E80" s="118"/>
      <c r="F80" s="65"/>
      <c r="G80" s="65"/>
      <c r="H80" s="65"/>
      <c r="I80" s="65"/>
      <c r="J80" s="65"/>
      <c r="K80" s="65"/>
      <c r="L80" s="65"/>
    </row>
    <row r="82" spans="1:12" ht="21.75" customHeight="1">
      <c r="A82" s="148"/>
      <c r="B82" s="20"/>
      <c r="C82" s="20"/>
      <c r="D82" s="38"/>
      <c r="E82" s="118"/>
      <c r="F82" s="65"/>
      <c r="G82" s="65"/>
      <c r="H82" s="65"/>
      <c r="I82" s="65"/>
      <c r="J82" s="65"/>
      <c r="K82" s="65"/>
      <c r="L82" s="65"/>
    </row>
    <row r="83" spans="1:12" ht="18.75" customHeight="1">
      <c r="A83" s="148"/>
      <c r="B83" s="20"/>
      <c r="C83" s="20"/>
      <c r="D83" s="38"/>
      <c r="E83" s="118"/>
      <c r="F83" s="65"/>
      <c r="G83" s="65"/>
      <c r="H83" s="65"/>
      <c r="I83" s="65"/>
      <c r="J83" s="65"/>
      <c r="K83" s="65"/>
      <c r="L83" s="65"/>
    </row>
    <row r="84" spans="1:12" ht="9.75" customHeight="1">
      <c r="A84" s="148"/>
      <c r="B84" s="20"/>
      <c r="C84" s="20"/>
      <c r="D84" s="38"/>
      <c r="E84" s="118"/>
      <c r="F84" s="65"/>
      <c r="G84" s="65"/>
      <c r="H84" s="65"/>
      <c r="I84" s="65"/>
      <c r="J84" s="65"/>
      <c r="K84" s="65"/>
      <c r="L84" s="65"/>
    </row>
    <row r="85" spans="1:12" ht="21.95" customHeight="1">
      <c r="A85" s="11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2"/>
      <c r="C85" s="32"/>
      <c r="D85" s="124"/>
      <c r="E85" s="32"/>
      <c r="F85" s="33"/>
      <c r="G85" s="34"/>
      <c r="H85" s="33"/>
      <c r="I85" s="34"/>
      <c r="J85" s="33"/>
      <c r="K85" s="34"/>
      <c r="L85" s="33"/>
    </row>
  </sheetData>
  <mergeCells count="4">
    <mergeCell ref="F5:H5"/>
    <mergeCell ref="J5:L5"/>
    <mergeCell ref="F47:H47"/>
    <mergeCell ref="J47:L47"/>
  </mergeCells>
  <printOptions horizontalCentered="1"/>
  <pageMargins left="0.8" right="0.5" top="0.5" bottom="0.6" header="0.49" footer="0.4"/>
  <pageSetup paperSize="9" scale="98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2" tint="-0.499984740745262"/>
  </sheetPr>
  <dimension ref="A1:AA33"/>
  <sheetViews>
    <sheetView view="pageBreakPreview" topLeftCell="I1" zoomScale="90" zoomScaleNormal="85" zoomScaleSheetLayoutView="90" zoomScalePageLayoutView="85" workbookViewId="0">
      <selection activeCell="U27" sqref="U27"/>
    </sheetView>
  </sheetViews>
  <sheetFormatPr defaultColWidth="10" defaultRowHeight="21.75" customHeight="1"/>
  <cols>
    <col min="1" max="1" width="1.7109375" style="5" customWidth="1"/>
    <col min="2" max="2" width="18" style="5" customWidth="1"/>
    <col min="3" max="3" width="5.140625" style="5" customWidth="1"/>
    <col min="4" max="4" width="3.7109375" style="5" customWidth="1"/>
    <col min="5" max="5" width="10.42578125" style="31" customWidth="1"/>
    <col min="6" max="6" width="0.5703125" style="10" customWidth="1"/>
    <col min="7" max="7" width="11.85546875" style="31" bestFit="1" customWidth="1"/>
    <col min="8" max="8" width="0.5703125" style="10" customWidth="1"/>
    <col min="9" max="9" width="10.7109375" style="31" customWidth="1"/>
    <col min="10" max="10" width="0.5703125" style="10" customWidth="1"/>
    <col min="11" max="11" width="11.7109375" style="31" customWidth="1"/>
    <col min="12" max="12" width="0.5703125" style="10" customWidth="1"/>
    <col min="13" max="13" width="14.28515625" style="31" customWidth="1"/>
    <col min="14" max="14" width="0.5703125" style="10" customWidth="1"/>
    <col min="15" max="15" width="13.85546875" style="10" customWidth="1"/>
    <col min="16" max="16" width="0.5703125" style="10" customWidth="1"/>
    <col min="17" max="17" width="10.42578125" style="31" bestFit="1" customWidth="1"/>
    <col min="18" max="18" width="0.5703125" style="10" customWidth="1"/>
    <col min="19" max="19" width="13.28515625" style="31" customWidth="1"/>
    <col min="20" max="20" width="0.5703125" style="10" customWidth="1"/>
    <col min="21" max="21" width="12.28515625" style="31" customWidth="1"/>
    <col min="22" max="22" width="0.5703125" style="10" customWidth="1"/>
    <col min="23" max="23" width="11.85546875" style="31" bestFit="1" customWidth="1"/>
    <col min="24" max="24" width="0.5703125" style="10" customWidth="1"/>
    <col min="25" max="25" width="10.42578125" style="31" bestFit="1" customWidth="1"/>
    <col min="26" max="26" width="0.5703125" style="10" customWidth="1"/>
    <col min="27" max="27" width="12.7109375" style="31" customWidth="1"/>
    <col min="28" max="16384" width="10" style="5"/>
  </cols>
  <sheetData>
    <row r="1" spans="1:27" ht="21.75" customHeight="1">
      <c r="A1" s="29" t="s">
        <v>0</v>
      </c>
      <c r="B1" s="29"/>
      <c r="C1" s="29"/>
      <c r="D1" s="29"/>
      <c r="E1" s="71"/>
      <c r="F1" s="66"/>
      <c r="G1" s="71"/>
      <c r="H1" s="66"/>
      <c r="I1" s="71"/>
      <c r="J1" s="66"/>
      <c r="K1" s="71"/>
      <c r="L1" s="66"/>
      <c r="M1" s="71"/>
      <c r="N1" s="66"/>
      <c r="O1" s="66"/>
      <c r="P1" s="66"/>
      <c r="Q1" s="71"/>
      <c r="R1" s="66"/>
      <c r="S1" s="71"/>
      <c r="T1" s="66"/>
      <c r="V1" s="66"/>
      <c r="X1" s="66"/>
      <c r="Y1" s="71"/>
      <c r="Z1" s="66"/>
      <c r="AA1" s="72"/>
    </row>
    <row r="2" spans="1:27" ht="21.75" customHeight="1">
      <c r="A2" s="29" t="s">
        <v>154</v>
      </c>
      <c r="B2" s="29"/>
      <c r="C2" s="29"/>
      <c r="D2" s="29"/>
      <c r="E2" s="71"/>
      <c r="F2" s="66"/>
      <c r="G2" s="71"/>
      <c r="H2" s="66"/>
      <c r="I2" s="71"/>
      <c r="J2" s="66"/>
      <c r="K2" s="71"/>
      <c r="L2" s="66"/>
      <c r="M2" s="71"/>
      <c r="N2" s="66"/>
      <c r="O2" s="66"/>
      <c r="P2" s="66"/>
      <c r="Q2" s="71"/>
      <c r="R2" s="66"/>
      <c r="S2" s="71"/>
      <c r="T2" s="66"/>
      <c r="V2" s="66"/>
      <c r="X2" s="66"/>
      <c r="Y2" s="71"/>
      <c r="Z2" s="66"/>
    </row>
    <row r="3" spans="1:27" ht="21.75" customHeight="1">
      <c r="A3" s="150" t="str">
        <f>'Pl5-7-8 (9m)'!A3</f>
        <v>สำหรับรอบระยะเวลาเก้าเดือนสิ้นสุดวันที่ 30 กันยายน พ.ศ. 2567</v>
      </c>
      <c r="B3" s="150"/>
      <c r="C3" s="150"/>
      <c r="D3" s="150"/>
      <c r="E3" s="73"/>
      <c r="F3" s="67"/>
      <c r="G3" s="73"/>
      <c r="H3" s="67"/>
      <c r="I3" s="73"/>
      <c r="J3" s="67"/>
      <c r="K3" s="73"/>
      <c r="L3" s="67"/>
      <c r="M3" s="73"/>
      <c r="N3" s="67"/>
      <c r="O3" s="67"/>
      <c r="P3" s="67"/>
      <c r="Q3" s="73"/>
      <c r="R3" s="67"/>
      <c r="S3" s="73"/>
      <c r="T3" s="67"/>
      <c r="U3" s="33"/>
      <c r="V3" s="67"/>
      <c r="W3" s="33"/>
      <c r="X3" s="67"/>
      <c r="Y3" s="73"/>
      <c r="Z3" s="67"/>
      <c r="AA3" s="33"/>
    </row>
    <row r="4" spans="1:27" ht="21.75" customHeight="1">
      <c r="B4" s="29"/>
      <c r="C4" s="29"/>
      <c r="E4" s="59"/>
      <c r="F4" s="70"/>
      <c r="G4" s="59"/>
      <c r="H4" s="70"/>
      <c r="I4" s="59"/>
      <c r="J4" s="70"/>
      <c r="K4" s="59"/>
      <c r="L4" s="1"/>
      <c r="M4" s="59"/>
      <c r="N4" s="13"/>
      <c r="O4" s="1"/>
      <c r="P4" s="13"/>
      <c r="Q4" s="59"/>
      <c r="R4" s="13"/>
      <c r="S4" s="59"/>
      <c r="T4" s="13"/>
      <c r="U4" s="59"/>
      <c r="V4" s="13"/>
      <c r="W4" s="59"/>
      <c r="X4" s="13"/>
      <c r="Y4" s="59"/>
      <c r="Z4" s="13"/>
      <c r="AA4" s="59"/>
    </row>
    <row r="5" spans="1:27" s="148" customFormat="1" ht="21.75" customHeight="1">
      <c r="E5" s="178" t="s">
        <v>1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 s="148" customFormat="1" ht="21.75" customHeight="1">
      <c r="A6" s="20"/>
      <c r="B6" s="20"/>
      <c r="C6" s="20"/>
      <c r="D6" s="11"/>
      <c r="E6" s="178" t="s">
        <v>131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20"/>
      <c r="Y6" s="74"/>
      <c r="Z6" s="20"/>
      <c r="AA6" s="74"/>
    </row>
    <row r="7" spans="1:27" s="148" customFormat="1" ht="21.75" customHeight="1">
      <c r="A7" s="20"/>
      <c r="B7" s="20"/>
      <c r="C7" s="20"/>
      <c r="D7" s="11"/>
      <c r="E7" s="35"/>
      <c r="F7" s="60"/>
      <c r="G7" s="35"/>
      <c r="H7" s="60"/>
      <c r="I7" s="75"/>
      <c r="J7" s="60"/>
      <c r="K7" s="35"/>
      <c r="L7" s="60"/>
      <c r="M7" s="75"/>
      <c r="N7" s="60"/>
      <c r="O7" s="60"/>
      <c r="P7" s="60"/>
      <c r="Q7" s="179" t="s">
        <v>51</v>
      </c>
      <c r="R7" s="179"/>
      <c r="S7" s="179"/>
      <c r="T7" s="179"/>
      <c r="U7" s="179"/>
      <c r="V7" s="21"/>
      <c r="W7" s="74"/>
      <c r="X7" s="21"/>
      <c r="Y7" s="74"/>
      <c r="Z7" s="21"/>
      <c r="AA7" s="74"/>
    </row>
    <row r="8" spans="1:27" s="148" customFormat="1" ht="21.75" customHeight="1">
      <c r="A8" s="20"/>
      <c r="B8" s="20"/>
      <c r="C8" s="20"/>
      <c r="D8" s="11"/>
      <c r="E8" s="35"/>
      <c r="F8" s="60"/>
      <c r="G8" s="35"/>
      <c r="H8" s="60"/>
      <c r="I8" s="76"/>
      <c r="K8" s="76"/>
      <c r="L8" s="60"/>
      <c r="M8" s="75"/>
      <c r="N8" s="60"/>
      <c r="O8" s="60"/>
      <c r="P8" s="60"/>
      <c r="Q8" s="180" t="s">
        <v>70</v>
      </c>
      <c r="R8" s="180"/>
      <c r="S8" s="180"/>
      <c r="T8" s="180"/>
      <c r="U8" s="74"/>
      <c r="V8" s="21"/>
      <c r="W8" s="74"/>
      <c r="X8" s="21"/>
      <c r="Y8" s="74"/>
      <c r="Z8" s="21"/>
      <c r="AA8" s="74"/>
    </row>
    <row r="9" spans="1:27" s="148" customFormat="1" ht="21.75" customHeight="1">
      <c r="A9" s="20"/>
      <c r="B9" s="20"/>
      <c r="C9" s="20"/>
      <c r="D9" s="20"/>
      <c r="E9" s="35"/>
      <c r="F9" s="21"/>
      <c r="G9" s="35"/>
      <c r="H9" s="21"/>
      <c r="I9" s="76"/>
      <c r="J9" s="27"/>
      <c r="K9" s="35"/>
      <c r="L9" s="21"/>
      <c r="M9" s="35" t="s">
        <v>90</v>
      </c>
      <c r="N9" s="27"/>
      <c r="O9" s="35" t="s">
        <v>91</v>
      </c>
      <c r="P9" s="27"/>
      <c r="Q9" s="35"/>
      <c r="R9" s="27"/>
      <c r="S9" s="35"/>
      <c r="T9" s="27"/>
      <c r="U9" s="35" t="s">
        <v>76</v>
      </c>
      <c r="V9" s="21"/>
      <c r="W9" s="35"/>
      <c r="X9" s="21"/>
      <c r="Y9" s="74"/>
      <c r="Z9" s="21"/>
      <c r="AA9" s="74"/>
    </row>
    <row r="10" spans="1:27" s="148" customFormat="1" ht="21.75" customHeight="1">
      <c r="A10" s="20"/>
      <c r="B10" s="20"/>
      <c r="C10" s="20"/>
      <c r="D10" s="20"/>
      <c r="E10" s="35"/>
      <c r="F10" s="21"/>
      <c r="G10" s="35"/>
      <c r="H10" s="21"/>
      <c r="I10" s="179" t="s">
        <v>48</v>
      </c>
      <c r="J10" s="179"/>
      <c r="K10" s="179"/>
      <c r="L10" s="21"/>
      <c r="M10" s="35" t="s">
        <v>92</v>
      </c>
      <c r="N10" s="27"/>
      <c r="O10" s="35" t="s">
        <v>93</v>
      </c>
      <c r="P10" s="27"/>
      <c r="Q10" s="35" t="s">
        <v>75</v>
      </c>
      <c r="R10" s="27"/>
      <c r="S10" s="35" t="s">
        <v>141</v>
      </c>
      <c r="T10" s="27"/>
      <c r="U10" s="35" t="s">
        <v>82</v>
      </c>
      <c r="W10" s="35" t="s">
        <v>77</v>
      </c>
      <c r="Y10" s="35" t="s">
        <v>94</v>
      </c>
      <c r="AA10" s="76"/>
    </row>
    <row r="11" spans="1:27" s="148" customFormat="1" ht="21.75" customHeight="1">
      <c r="A11" s="20"/>
      <c r="B11" s="20"/>
      <c r="C11" s="20"/>
      <c r="D11" s="20"/>
      <c r="E11" s="35" t="s">
        <v>78</v>
      </c>
      <c r="F11" s="21"/>
      <c r="G11" s="35" t="s">
        <v>135</v>
      </c>
      <c r="H11" s="21"/>
      <c r="I11" s="35" t="s">
        <v>79</v>
      </c>
      <c r="J11" s="27"/>
      <c r="K11" s="76"/>
      <c r="L11" s="21"/>
      <c r="M11" s="35" t="s">
        <v>172</v>
      </c>
      <c r="N11" s="27"/>
      <c r="O11" s="35" t="s">
        <v>95</v>
      </c>
      <c r="P11" s="27"/>
      <c r="Q11" s="35" t="s">
        <v>80</v>
      </c>
      <c r="R11" s="27"/>
      <c r="S11" s="35" t="s">
        <v>81</v>
      </c>
      <c r="T11" s="27"/>
      <c r="U11" s="35" t="s">
        <v>96</v>
      </c>
      <c r="V11" s="21"/>
      <c r="W11" s="35" t="s">
        <v>83</v>
      </c>
      <c r="X11" s="21"/>
      <c r="Y11" s="35" t="s">
        <v>97</v>
      </c>
      <c r="Z11" s="21"/>
      <c r="AA11" s="35" t="s">
        <v>76</v>
      </c>
    </row>
    <row r="12" spans="1:27" ht="21.75" customHeight="1">
      <c r="A12" s="20"/>
      <c r="B12" s="20"/>
      <c r="C12" s="20"/>
      <c r="D12" s="20"/>
      <c r="E12" s="35" t="s">
        <v>84</v>
      </c>
      <c r="F12" s="21"/>
      <c r="G12" s="35" t="s">
        <v>136</v>
      </c>
      <c r="H12" s="21"/>
      <c r="I12" s="35" t="s">
        <v>85</v>
      </c>
      <c r="J12" s="27"/>
      <c r="K12" s="35" t="s">
        <v>86</v>
      </c>
      <c r="L12" s="21"/>
      <c r="M12" s="35" t="s">
        <v>171</v>
      </c>
      <c r="N12" s="27"/>
      <c r="O12" s="35" t="s">
        <v>98</v>
      </c>
      <c r="P12" s="27"/>
      <c r="Q12" s="35" t="s">
        <v>87</v>
      </c>
      <c r="R12" s="27"/>
      <c r="S12" s="35" t="s">
        <v>88</v>
      </c>
      <c r="T12" s="27"/>
      <c r="U12" s="35" t="s">
        <v>99</v>
      </c>
      <c r="V12" s="21"/>
      <c r="W12" s="35" t="s">
        <v>132</v>
      </c>
      <c r="X12" s="21"/>
      <c r="Y12" s="35" t="s">
        <v>100</v>
      </c>
      <c r="Z12" s="21"/>
      <c r="AA12" s="35" t="s">
        <v>37</v>
      </c>
    </row>
    <row r="13" spans="1:27" ht="21.75" customHeight="1">
      <c r="A13" s="20"/>
      <c r="B13" s="20"/>
      <c r="C13" s="20"/>
      <c r="D13" s="20"/>
      <c r="E13" s="36" t="s">
        <v>7</v>
      </c>
      <c r="F13" s="60"/>
      <c r="G13" s="36" t="s">
        <v>7</v>
      </c>
      <c r="H13" s="60"/>
      <c r="I13" s="36" t="s">
        <v>7</v>
      </c>
      <c r="J13" s="27"/>
      <c r="K13" s="36" t="s">
        <v>7</v>
      </c>
      <c r="L13" s="21"/>
      <c r="M13" s="36" t="s">
        <v>7</v>
      </c>
      <c r="N13" s="27"/>
      <c r="O13" s="36" t="s">
        <v>7</v>
      </c>
      <c r="P13" s="27"/>
      <c r="Q13" s="36" t="s">
        <v>7</v>
      </c>
      <c r="R13" s="27"/>
      <c r="S13" s="36" t="s">
        <v>7</v>
      </c>
      <c r="T13" s="27"/>
      <c r="U13" s="36" t="s">
        <v>7</v>
      </c>
      <c r="V13" s="27"/>
      <c r="W13" s="36" t="s">
        <v>7</v>
      </c>
      <c r="X13" s="27"/>
      <c r="Y13" s="36" t="s">
        <v>7</v>
      </c>
      <c r="Z13" s="27"/>
      <c r="AA13" s="36" t="s">
        <v>7</v>
      </c>
    </row>
    <row r="14" spans="1:27" ht="6" customHeight="1">
      <c r="A14" s="148"/>
      <c r="B14" s="148"/>
      <c r="C14" s="148"/>
      <c r="O14" s="142"/>
    </row>
    <row r="15" spans="1:27" ht="21.75" customHeight="1">
      <c r="A15" s="20" t="s">
        <v>163</v>
      </c>
      <c r="B15" s="20"/>
      <c r="C15" s="20"/>
      <c r="D15" s="30"/>
      <c r="U15" s="76"/>
      <c r="W15" s="76"/>
      <c r="AA15" s="59"/>
    </row>
    <row r="16" spans="1:27" ht="21.75" customHeight="1">
      <c r="A16" s="148"/>
      <c r="B16" s="20" t="s">
        <v>164</v>
      </c>
      <c r="C16" s="20"/>
      <c r="D16" s="30"/>
      <c r="E16" s="31">
        <v>480000000</v>
      </c>
      <c r="G16" s="31">
        <v>2018140406</v>
      </c>
      <c r="I16" s="31">
        <v>48000000</v>
      </c>
      <c r="K16" s="31">
        <v>660164114</v>
      </c>
      <c r="M16" s="31">
        <v>-412488709</v>
      </c>
      <c r="O16" s="31">
        <v>-829580</v>
      </c>
      <c r="Q16" s="31">
        <v>236255843</v>
      </c>
      <c r="S16" s="31">
        <v>20206102</v>
      </c>
      <c r="U16" s="31">
        <f>SUM(Q16,S16)</f>
        <v>256461945</v>
      </c>
      <c r="W16" s="31">
        <f>SUM(E16:O16)+U16</f>
        <v>3049448176</v>
      </c>
      <c r="Y16" s="31">
        <v>256530874</v>
      </c>
      <c r="AA16" s="31">
        <f>SUM(W16+Y16)</f>
        <v>3305979050</v>
      </c>
    </row>
    <row r="17" spans="1:27" ht="21.75" customHeight="1">
      <c r="A17" s="14" t="s">
        <v>138</v>
      </c>
      <c r="B17" s="20"/>
      <c r="C17" s="20"/>
      <c r="D17" s="30"/>
      <c r="E17" s="31">
        <v>0</v>
      </c>
      <c r="G17" s="31">
        <v>0</v>
      </c>
      <c r="I17" s="31">
        <v>0</v>
      </c>
      <c r="K17" s="31">
        <v>-443517430</v>
      </c>
      <c r="M17" s="31">
        <v>0</v>
      </c>
      <c r="O17" s="10">
        <v>0</v>
      </c>
      <c r="Q17" s="31">
        <v>0</v>
      </c>
      <c r="S17" s="31">
        <v>0</v>
      </c>
      <c r="U17" s="31">
        <f>SUM(Q17,S17)</f>
        <v>0</v>
      </c>
      <c r="W17" s="31">
        <f>SUM(E17:O17)+U17</f>
        <v>-443517430</v>
      </c>
      <c r="Y17" s="31">
        <v>0</v>
      </c>
      <c r="AA17" s="31">
        <f>SUM(W17+Y17)</f>
        <v>-443517430</v>
      </c>
    </row>
    <row r="18" spans="1:27" ht="21.75" customHeight="1">
      <c r="A18" s="14" t="s">
        <v>156</v>
      </c>
      <c r="B18" s="14"/>
      <c r="C18" s="14"/>
      <c r="D18" s="30"/>
      <c r="E18" s="33">
        <v>0</v>
      </c>
      <c r="F18" s="70"/>
      <c r="G18" s="33">
        <v>0</v>
      </c>
      <c r="H18" s="70"/>
      <c r="I18" s="33">
        <v>0</v>
      </c>
      <c r="J18" s="70"/>
      <c r="K18" s="33">
        <v>470743306</v>
      </c>
      <c r="L18" s="1"/>
      <c r="M18" s="33">
        <v>0</v>
      </c>
      <c r="O18" s="3">
        <v>0</v>
      </c>
      <c r="Q18" s="33">
        <v>0</v>
      </c>
      <c r="R18" s="13"/>
      <c r="S18" s="33">
        <v>22208752</v>
      </c>
      <c r="T18" s="13"/>
      <c r="U18" s="33">
        <f>SUM(Q18,S18)</f>
        <v>22208752</v>
      </c>
      <c r="V18" s="13"/>
      <c r="W18" s="33">
        <f>SUM(E18:O18)+U18</f>
        <v>492952058</v>
      </c>
      <c r="X18" s="27"/>
      <c r="Y18" s="33">
        <v>10754740</v>
      </c>
      <c r="Z18" s="27"/>
      <c r="AA18" s="33">
        <f>SUM(W18+Y18)</f>
        <v>503706798</v>
      </c>
    </row>
    <row r="19" spans="1:27" ht="6" customHeight="1">
      <c r="A19" s="148"/>
      <c r="B19" s="148"/>
      <c r="C19" s="148"/>
    </row>
    <row r="20" spans="1:27" ht="21.75" customHeight="1">
      <c r="A20" s="29" t="s">
        <v>165</v>
      </c>
      <c r="B20" s="29"/>
      <c r="C20" s="29"/>
    </row>
    <row r="21" spans="1:27" ht="21.75" customHeight="1" thickBot="1">
      <c r="B21" s="20" t="s">
        <v>180</v>
      </c>
      <c r="C21" s="20"/>
      <c r="E21" s="143">
        <f>SUM(E16:E18)</f>
        <v>480000000</v>
      </c>
      <c r="F21" s="70"/>
      <c r="G21" s="143">
        <f>SUM(G16:G18)</f>
        <v>2018140406</v>
      </c>
      <c r="H21" s="70"/>
      <c r="I21" s="143">
        <f>SUM(I16:I18)</f>
        <v>48000000</v>
      </c>
      <c r="J21" s="70"/>
      <c r="K21" s="143">
        <f>SUM(K16:K18)</f>
        <v>687389990</v>
      </c>
      <c r="L21" s="1"/>
      <c r="M21" s="143">
        <f>SUM(M16:M18)</f>
        <v>-412488709</v>
      </c>
      <c r="N21" s="13"/>
      <c r="O21" s="143">
        <f>SUM(O16:O18)</f>
        <v>-829580</v>
      </c>
      <c r="P21" s="13"/>
      <c r="Q21" s="143">
        <f>SUM(Q16:Q18)</f>
        <v>236255843</v>
      </c>
      <c r="R21" s="13"/>
      <c r="S21" s="143">
        <f>SUM(S16:S18)</f>
        <v>42414854</v>
      </c>
      <c r="T21" s="13"/>
      <c r="U21" s="143">
        <f>SUM(U16:U18)</f>
        <v>278670697</v>
      </c>
      <c r="V21" s="13"/>
      <c r="W21" s="143">
        <f>SUM(W16:W18)</f>
        <v>3098882804</v>
      </c>
      <c r="X21" s="13"/>
      <c r="Y21" s="143">
        <f>SUM(Y16:Y18)</f>
        <v>267285614</v>
      </c>
      <c r="Z21" s="13"/>
      <c r="AA21" s="143">
        <f>SUM(AA16:AA18)</f>
        <v>3366168418</v>
      </c>
    </row>
    <row r="22" spans="1:27" ht="21.75" customHeight="1" thickTop="1">
      <c r="B22" s="29"/>
      <c r="C22" s="29"/>
      <c r="E22" s="59"/>
      <c r="F22" s="70"/>
      <c r="G22" s="59"/>
      <c r="H22" s="70"/>
      <c r="I22" s="59"/>
      <c r="J22" s="70"/>
      <c r="K22" s="59"/>
      <c r="L22" s="1"/>
      <c r="M22" s="59"/>
      <c r="N22" s="13"/>
      <c r="O22" s="1"/>
      <c r="P22" s="13"/>
      <c r="Q22" s="59"/>
      <c r="R22" s="13"/>
      <c r="S22" s="59"/>
      <c r="T22" s="13"/>
      <c r="U22" s="59"/>
      <c r="V22" s="13"/>
      <c r="W22" s="59"/>
      <c r="X22" s="13"/>
      <c r="Y22" s="59"/>
      <c r="Z22" s="13"/>
      <c r="AA22" s="59"/>
    </row>
    <row r="23" spans="1:27" ht="21.75" customHeight="1">
      <c r="B23" s="29"/>
      <c r="C23" s="29"/>
      <c r="E23" s="59"/>
      <c r="F23" s="70"/>
      <c r="G23" s="59"/>
      <c r="H23" s="70"/>
      <c r="I23" s="59"/>
      <c r="J23" s="70"/>
      <c r="K23" s="59"/>
      <c r="L23" s="1"/>
      <c r="M23" s="59"/>
      <c r="N23" s="13"/>
      <c r="O23" s="1"/>
      <c r="P23" s="13"/>
      <c r="Q23" s="59"/>
      <c r="R23" s="13"/>
      <c r="S23" s="59"/>
      <c r="T23" s="13"/>
      <c r="U23" s="59"/>
      <c r="V23" s="13"/>
      <c r="W23" s="59"/>
      <c r="X23" s="13"/>
      <c r="Y23" s="59"/>
      <c r="Z23" s="13"/>
      <c r="AA23" s="59"/>
    </row>
    <row r="24" spans="1:27" ht="21.75" customHeight="1">
      <c r="B24" s="29"/>
      <c r="C24" s="29"/>
      <c r="E24" s="59"/>
      <c r="F24" s="70"/>
      <c r="G24" s="59"/>
      <c r="H24" s="70"/>
      <c r="I24" s="59"/>
      <c r="J24" s="70"/>
      <c r="K24" s="59"/>
      <c r="L24" s="1"/>
      <c r="M24" s="59"/>
      <c r="N24" s="13"/>
      <c r="O24" s="1"/>
      <c r="P24" s="13"/>
      <c r="Q24" s="59"/>
      <c r="R24" s="13"/>
      <c r="S24" s="59"/>
      <c r="T24" s="13"/>
      <c r="U24" s="59"/>
      <c r="V24" s="13"/>
      <c r="W24" s="59"/>
      <c r="X24" s="13"/>
      <c r="Y24" s="59"/>
      <c r="Z24" s="13"/>
      <c r="AA24" s="59"/>
    </row>
    <row r="25" spans="1:27" ht="21.75" customHeight="1">
      <c r="B25" s="29"/>
      <c r="C25" s="29"/>
      <c r="E25" s="59"/>
      <c r="F25" s="70"/>
      <c r="G25" s="59"/>
      <c r="H25" s="70"/>
      <c r="I25" s="59"/>
      <c r="J25" s="70"/>
      <c r="K25" s="59"/>
      <c r="L25" s="1"/>
      <c r="M25" s="59"/>
      <c r="N25" s="13"/>
      <c r="O25" s="1"/>
      <c r="P25" s="13"/>
      <c r="Q25" s="59"/>
      <c r="R25" s="13"/>
      <c r="S25" s="59"/>
      <c r="T25" s="13"/>
      <c r="U25" s="59"/>
      <c r="V25" s="13"/>
      <c r="W25" s="59"/>
      <c r="X25" s="13"/>
      <c r="Y25" s="59"/>
      <c r="Z25" s="13"/>
      <c r="AA25" s="59"/>
    </row>
    <row r="26" spans="1:27" ht="21.75" customHeight="1">
      <c r="B26" s="29"/>
      <c r="C26" s="29"/>
      <c r="E26" s="59"/>
      <c r="F26" s="70"/>
      <c r="G26" s="59"/>
      <c r="H26" s="70"/>
      <c r="I26" s="59"/>
      <c r="J26" s="70"/>
      <c r="K26" s="59"/>
      <c r="L26" s="1"/>
      <c r="M26" s="59"/>
      <c r="N26" s="13"/>
      <c r="O26" s="1"/>
      <c r="P26" s="13"/>
      <c r="Q26" s="59"/>
      <c r="R26" s="13"/>
      <c r="S26" s="59"/>
      <c r="T26" s="13"/>
      <c r="U26" s="59"/>
      <c r="V26" s="13"/>
      <c r="W26" s="59"/>
      <c r="X26" s="13"/>
      <c r="Z26" s="13"/>
      <c r="AA26" s="59"/>
    </row>
    <row r="31" spans="1:27" ht="12" customHeight="1"/>
    <row r="32" spans="1:27" ht="15" customHeight="1"/>
    <row r="33" spans="1:27" ht="21.95" customHeight="1">
      <c r="A33" s="32" t="s">
        <v>25</v>
      </c>
      <c r="B33" s="32"/>
      <c r="C33" s="32"/>
      <c r="D33" s="32"/>
      <c r="E33" s="33"/>
      <c r="F33" s="34"/>
      <c r="G33" s="33"/>
      <c r="H33" s="34"/>
      <c r="I33" s="33"/>
      <c r="J33" s="34"/>
      <c r="K33" s="33"/>
      <c r="L33" s="34"/>
      <c r="M33" s="33"/>
      <c r="N33" s="34"/>
      <c r="O33" s="34"/>
      <c r="P33" s="34"/>
      <c r="Q33" s="33"/>
      <c r="R33" s="34"/>
      <c r="S33" s="33"/>
      <c r="T33" s="34"/>
      <c r="U33" s="33"/>
      <c r="V33" s="34"/>
      <c r="W33" s="33"/>
      <c r="X33" s="34"/>
      <c r="Y33" s="33"/>
      <c r="Z33" s="34"/>
      <c r="AA33" s="33"/>
    </row>
  </sheetData>
  <mergeCells count="5">
    <mergeCell ref="E5:AA5"/>
    <mergeCell ref="E6:W6"/>
    <mergeCell ref="Q7:U7"/>
    <mergeCell ref="Q8:T8"/>
    <mergeCell ref="I10:K10"/>
  </mergeCells>
  <pageMargins left="0.3" right="0.3" top="0.5" bottom="0.6" header="0.49" footer="0.4"/>
  <pageSetup paperSize="9" scale="7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DD24-B985-46BD-8099-09753FE3654F}">
  <sheetPr>
    <tabColor theme="4" tint="-0.499984740745262"/>
  </sheetPr>
  <dimension ref="A1:AB34"/>
  <sheetViews>
    <sheetView view="pageBreakPreview" topLeftCell="H1" zoomScale="90" zoomScaleNormal="80" zoomScaleSheetLayoutView="90" zoomScalePageLayoutView="85" workbookViewId="0">
      <selection activeCell="X25" sqref="X25"/>
    </sheetView>
  </sheetViews>
  <sheetFormatPr defaultColWidth="10" defaultRowHeight="21.75" customHeight="1"/>
  <cols>
    <col min="1" max="1" width="1.7109375" style="5" customWidth="1"/>
    <col min="2" max="2" width="13.42578125" style="5" customWidth="1"/>
    <col min="3" max="3" width="17.28515625" style="5" customWidth="1"/>
    <col min="4" max="4" width="7.7109375" style="5" customWidth="1"/>
    <col min="5" max="5" width="0.5703125" style="5" customWidth="1"/>
    <col min="6" max="6" width="10.85546875" style="31" customWidth="1"/>
    <col min="7" max="7" width="0.5703125" style="10" customWidth="1"/>
    <col min="8" max="8" width="12" style="31" bestFit="1" customWidth="1"/>
    <col min="9" max="9" width="0.5703125" style="10" customWidth="1"/>
    <col min="10" max="10" width="10.140625" style="31" customWidth="1"/>
    <col min="11" max="11" width="0.5703125" style="10" customWidth="1"/>
    <col min="12" max="12" width="11.28515625" style="31" customWidth="1"/>
    <col min="13" max="13" width="0.5703125" style="10" customWidth="1"/>
    <col min="14" max="14" width="14" style="31" customWidth="1"/>
    <col min="15" max="15" width="0.5703125" style="10" customWidth="1"/>
    <col min="16" max="16" width="13.7109375" style="10" customWidth="1"/>
    <col min="17" max="17" width="0.5703125" style="10" customWidth="1"/>
    <col min="18" max="18" width="10.42578125" style="31" bestFit="1" customWidth="1"/>
    <col min="19" max="19" width="0.5703125" style="10" customWidth="1"/>
    <col min="20" max="20" width="13.28515625" style="31" customWidth="1"/>
    <col min="21" max="21" width="0.5703125" style="10" customWidth="1"/>
    <col min="22" max="22" width="12.42578125" style="31" customWidth="1"/>
    <col min="23" max="23" width="0.5703125" style="10" customWidth="1"/>
    <col min="24" max="24" width="11.85546875" style="31" bestFit="1" customWidth="1"/>
    <col min="25" max="25" width="0.5703125" style="10" customWidth="1"/>
    <col min="26" max="26" width="10.42578125" style="31" bestFit="1" customWidth="1"/>
    <col min="27" max="27" width="0.5703125" style="10" customWidth="1"/>
    <col min="28" max="28" width="13" style="31" customWidth="1"/>
    <col min="29" max="16384" width="10" style="5"/>
  </cols>
  <sheetData>
    <row r="1" spans="1:28" ht="21.75" customHeight="1">
      <c r="A1" s="29" t="s">
        <v>0</v>
      </c>
      <c r="B1" s="29"/>
      <c r="C1" s="29"/>
      <c r="D1" s="29"/>
      <c r="E1" s="29"/>
      <c r="F1" s="71"/>
      <c r="G1" s="66"/>
      <c r="H1" s="71"/>
      <c r="I1" s="66"/>
      <c r="J1" s="71"/>
      <c r="K1" s="66"/>
      <c r="L1" s="71"/>
      <c r="M1" s="66"/>
      <c r="N1" s="71"/>
      <c r="O1" s="66"/>
      <c r="P1" s="66"/>
      <c r="Q1" s="66"/>
      <c r="R1" s="71"/>
      <c r="S1" s="66"/>
      <c r="T1" s="71"/>
      <c r="U1" s="66"/>
      <c r="W1" s="66"/>
      <c r="Y1" s="66"/>
      <c r="Z1" s="71"/>
      <c r="AA1" s="66"/>
      <c r="AB1" s="72"/>
    </row>
    <row r="2" spans="1:28" ht="21.75" customHeight="1">
      <c r="A2" s="29" t="s">
        <v>154</v>
      </c>
      <c r="B2" s="29"/>
      <c r="C2" s="29"/>
      <c r="D2" s="29"/>
      <c r="E2" s="29"/>
      <c r="F2" s="71"/>
      <c r="G2" s="66"/>
      <c r="H2" s="71"/>
      <c r="I2" s="66"/>
      <c r="J2" s="71"/>
      <c r="K2" s="66"/>
      <c r="L2" s="71"/>
      <c r="M2" s="66"/>
      <c r="N2" s="71"/>
      <c r="O2" s="66"/>
      <c r="P2" s="66"/>
      <c r="Q2" s="66"/>
      <c r="R2" s="71"/>
      <c r="S2" s="66"/>
      <c r="T2" s="71"/>
      <c r="U2" s="66"/>
      <c r="W2" s="66"/>
      <c r="Y2" s="66"/>
      <c r="Z2" s="71"/>
      <c r="AA2" s="66"/>
    </row>
    <row r="3" spans="1:28" ht="21.75" customHeight="1">
      <c r="A3" s="150" t="str">
        <f>'Pl5-7-8 (9m)'!A3</f>
        <v>สำหรับรอบระยะเวลาเก้าเดือนสิ้นสุดวันที่ 30 กันยายน พ.ศ. 2567</v>
      </c>
      <c r="B3" s="150"/>
      <c r="C3" s="150"/>
      <c r="D3" s="150"/>
      <c r="E3" s="150"/>
      <c r="F3" s="73"/>
      <c r="G3" s="67"/>
      <c r="H3" s="73"/>
      <c r="I3" s="67"/>
      <c r="J3" s="73"/>
      <c r="K3" s="67"/>
      <c r="L3" s="73"/>
      <c r="M3" s="67"/>
      <c r="N3" s="73"/>
      <c r="O3" s="67"/>
      <c r="P3" s="67"/>
      <c r="Q3" s="67"/>
      <c r="R3" s="73"/>
      <c r="S3" s="67"/>
      <c r="T3" s="73"/>
      <c r="U3" s="67"/>
      <c r="V3" s="33"/>
      <c r="W3" s="67"/>
      <c r="X3" s="33"/>
      <c r="Y3" s="67"/>
      <c r="Z3" s="73"/>
      <c r="AA3" s="67"/>
      <c r="AB3" s="33"/>
    </row>
    <row r="4" spans="1:28" ht="21.75" customHeight="1">
      <c r="B4" s="29"/>
      <c r="F4" s="59"/>
      <c r="G4" s="70"/>
      <c r="H4" s="59"/>
      <c r="I4" s="70"/>
      <c r="J4" s="59"/>
      <c r="K4" s="70"/>
      <c r="L4" s="59"/>
      <c r="M4" s="1"/>
      <c r="N4" s="59"/>
      <c r="O4" s="13"/>
      <c r="P4" s="1"/>
      <c r="Q4" s="13"/>
      <c r="R4" s="59"/>
      <c r="S4" s="13"/>
      <c r="T4" s="59"/>
      <c r="U4" s="13"/>
      <c r="V4" s="59"/>
      <c r="W4" s="13"/>
      <c r="X4" s="59"/>
      <c r="Y4" s="13"/>
      <c r="Z4" s="59"/>
      <c r="AA4" s="13"/>
      <c r="AB4" s="59"/>
    </row>
    <row r="5" spans="1:28" s="148" customFormat="1" ht="21.75" customHeight="1">
      <c r="F5" s="178" t="s">
        <v>1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</row>
    <row r="6" spans="1:28" s="148" customFormat="1" ht="21.75" customHeight="1">
      <c r="A6" s="20"/>
      <c r="B6" s="20"/>
      <c r="C6" s="11"/>
      <c r="D6" s="11"/>
      <c r="E6" s="11"/>
      <c r="F6" s="178" t="s">
        <v>131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20"/>
      <c r="Z6" s="74"/>
      <c r="AA6" s="20"/>
      <c r="AB6" s="74"/>
    </row>
    <row r="7" spans="1:28" s="148" customFormat="1" ht="21.75" customHeight="1">
      <c r="A7" s="20"/>
      <c r="B7" s="20"/>
      <c r="C7" s="11"/>
      <c r="D7" s="11"/>
      <c r="E7" s="11"/>
      <c r="F7" s="35"/>
      <c r="G7" s="60"/>
      <c r="H7" s="35"/>
      <c r="I7" s="60"/>
      <c r="J7" s="75"/>
      <c r="K7" s="60"/>
      <c r="L7" s="35"/>
      <c r="M7" s="60"/>
      <c r="N7" s="75"/>
      <c r="O7" s="60"/>
      <c r="P7" s="60"/>
      <c r="Q7" s="60"/>
      <c r="R7" s="179" t="s">
        <v>51</v>
      </c>
      <c r="S7" s="179"/>
      <c r="T7" s="179"/>
      <c r="U7" s="179"/>
      <c r="V7" s="179"/>
      <c r="W7" s="21"/>
      <c r="X7" s="74"/>
      <c r="Y7" s="21"/>
      <c r="Z7" s="74"/>
      <c r="AA7" s="21"/>
      <c r="AB7" s="74"/>
    </row>
    <row r="8" spans="1:28" s="148" customFormat="1" ht="21.75" customHeight="1">
      <c r="A8" s="20"/>
      <c r="B8" s="20"/>
      <c r="C8" s="11"/>
      <c r="D8" s="11"/>
      <c r="E8" s="11"/>
      <c r="F8" s="35"/>
      <c r="G8" s="60"/>
      <c r="H8" s="35"/>
      <c r="I8" s="60"/>
      <c r="J8" s="76"/>
      <c r="L8" s="76"/>
      <c r="M8" s="60"/>
      <c r="N8" s="75"/>
      <c r="O8" s="60"/>
      <c r="P8" s="60"/>
      <c r="Q8" s="60"/>
      <c r="R8" s="180" t="s">
        <v>74</v>
      </c>
      <c r="S8" s="180"/>
      <c r="T8" s="180"/>
      <c r="U8" s="180"/>
      <c r="V8" s="74"/>
      <c r="W8" s="21"/>
      <c r="X8" s="74"/>
      <c r="Y8" s="21"/>
      <c r="Z8" s="74"/>
      <c r="AA8" s="21"/>
      <c r="AB8" s="74"/>
    </row>
    <row r="9" spans="1:28" s="148" customFormat="1" ht="21.75" customHeight="1">
      <c r="A9" s="20"/>
      <c r="B9" s="20"/>
      <c r="C9" s="20"/>
      <c r="D9" s="20"/>
      <c r="E9" s="20"/>
      <c r="F9" s="35"/>
      <c r="G9" s="21"/>
      <c r="H9" s="35"/>
      <c r="I9" s="21"/>
      <c r="J9" s="76"/>
      <c r="K9" s="27"/>
      <c r="L9" s="35"/>
      <c r="M9" s="21"/>
      <c r="N9" s="35" t="s">
        <v>90</v>
      </c>
      <c r="O9" s="27"/>
      <c r="P9" s="35" t="s">
        <v>91</v>
      </c>
      <c r="Q9" s="27"/>
      <c r="R9" s="35"/>
      <c r="S9" s="27"/>
      <c r="T9" s="35"/>
      <c r="U9" s="27"/>
      <c r="V9" s="35" t="s">
        <v>76</v>
      </c>
      <c r="W9" s="21"/>
      <c r="X9" s="35"/>
      <c r="Y9" s="21"/>
      <c r="Z9" s="74"/>
      <c r="AA9" s="21"/>
      <c r="AB9" s="74"/>
    </row>
    <row r="10" spans="1:28" s="148" customFormat="1" ht="21.75" customHeight="1">
      <c r="A10" s="20"/>
      <c r="B10" s="20"/>
      <c r="C10" s="20"/>
      <c r="D10" s="20"/>
      <c r="E10" s="20"/>
      <c r="F10" s="35"/>
      <c r="G10" s="21"/>
      <c r="H10" s="35"/>
      <c r="I10" s="21"/>
      <c r="J10" s="179" t="s">
        <v>48</v>
      </c>
      <c r="K10" s="179"/>
      <c r="L10" s="179"/>
      <c r="M10" s="21"/>
      <c r="N10" s="35" t="s">
        <v>92</v>
      </c>
      <c r="O10" s="27"/>
      <c r="P10" s="35" t="s">
        <v>93</v>
      </c>
      <c r="Q10" s="27"/>
      <c r="R10" s="35" t="s">
        <v>75</v>
      </c>
      <c r="S10" s="27"/>
      <c r="T10" s="35" t="s">
        <v>141</v>
      </c>
      <c r="U10" s="27"/>
      <c r="V10" s="35" t="s">
        <v>82</v>
      </c>
      <c r="X10" s="35" t="s">
        <v>77</v>
      </c>
      <c r="Z10" s="35" t="s">
        <v>94</v>
      </c>
      <c r="AB10" s="76"/>
    </row>
    <row r="11" spans="1:28" s="148" customFormat="1" ht="21.75" customHeight="1">
      <c r="A11" s="20"/>
      <c r="B11" s="20"/>
      <c r="C11" s="20"/>
      <c r="D11" s="20"/>
      <c r="E11" s="20"/>
      <c r="F11" s="35" t="s">
        <v>78</v>
      </c>
      <c r="G11" s="21"/>
      <c r="H11" s="35" t="s">
        <v>135</v>
      </c>
      <c r="I11" s="21"/>
      <c r="J11" s="35" t="s">
        <v>79</v>
      </c>
      <c r="K11" s="27"/>
      <c r="L11" s="76"/>
      <c r="M11" s="21"/>
      <c r="N11" s="35" t="s">
        <v>172</v>
      </c>
      <c r="O11" s="27"/>
      <c r="P11" s="35" t="s">
        <v>95</v>
      </c>
      <c r="Q11" s="27"/>
      <c r="R11" s="35" t="s">
        <v>80</v>
      </c>
      <c r="S11" s="27"/>
      <c r="T11" s="35" t="s">
        <v>81</v>
      </c>
      <c r="U11" s="27"/>
      <c r="V11" s="35" t="s">
        <v>96</v>
      </c>
      <c r="W11" s="21"/>
      <c r="X11" s="35" t="s">
        <v>83</v>
      </c>
      <c r="Y11" s="21"/>
      <c r="Z11" s="35" t="s">
        <v>97</v>
      </c>
      <c r="AA11" s="21"/>
      <c r="AB11" s="35" t="s">
        <v>76</v>
      </c>
    </row>
    <row r="12" spans="1:28" ht="21.75" customHeight="1">
      <c r="A12" s="20"/>
      <c r="B12" s="20"/>
      <c r="C12" s="20"/>
      <c r="D12" s="20"/>
      <c r="E12" s="20"/>
      <c r="F12" s="35" t="s">
        <v>84</v>
      </c>
      <c r="G12" s="21"/>
      <c r="H12" s="35" t="s">
        <v>136</v>
      </c>
      <c r="I12" s="21"/>
      <c r="J12" s="35" t="s">
        <v>85</v>
      </c>
      <c r="K12" s="27"/>
      <c r="L12" s="35" t="s">
        <v>86</v>
      </c>
      <c r="M12" s="21"/>
      <c r="N12" s="35" t="s">
        <v>171</v>
      </c>
      <c r="O12" s="27"/>
      <c r="P12" s="35" t="s">
        <v>98</v>
      </c>
      <c r="Q12" s="27"/>
      <c r="R12" s="35" t="s">
        <v>87</v>
      </c>
      <c r="S12" s="27"/>
      <c r="T12" s="35" t="s">
        <v>88</v>
      </c>
      <c r="U12" s="27"/>
      <c r="V12" s="35" t="s">
        <v>99</v>
      </c>
      <c r="W12" s="21"/>
      <c r="X12" s="35" t="s">
        <v>132</v>
      </c>
      <c r="Y12" s="21"/>
      <c r="Z12" s="35" t="s">
        <v>100</v>
      </c>
      <c r="AA12" s="21"/>
      <c r="AB12" s="35" t="s">
        <v>37</v>
      </c>
    </row>
    <row r="13" spans="1:28" ht="21.75" customHeight="1">
      <c r="A13" s="20"/>
      <c r="B13" s="20"/>
      <c r="C13" s="20"/>
      <c r="D13" s="125" t="s">
        <v>6</v>
      </c>
      <c r="E13" s="20"/>
      <c r="F13" s="36" t="s">
        <v>7</v>
      </c>
      <c r="G13" s="60"/>
      <c r="H13" s="36" t="s">
        <v>7</v>
      </c>
      <c r="I13" s="60"/>
      <c r="J13" s="36" t="s">
        <v>7</v>
      </c>
      <c r="K13" s="27"/>
      <c r="L13" s="36" t="s">
        <v>7</v>
      </c>
      <c r="M13" s="21"/>
      <c r="N13" s="36" t="s">
        <v>7</v>
      </c>
      <c r="O13" s="27"/>
      <c r="P13" s="36" t="s">
        <v>7</v>
      </c>
      <c r="Q13" s="27"/>
      <c r="R13" s="36" t="s">
        <v>7</v>
      </c>
      <c r="S13" s="27"/>
      <c r="T13" s="36" t="s">
        <v>7</v>
      </c>
      <c r="U13" s="27"/>
      <c r="V13" s="36" t="s">
        <v>7</v>
      </c>
      <c r="W13" s="27"/>
      <c r="X13" s="36" t="s">
        <v>7</v>
      </c>
      <c r="Y13" s="27"/>
      <c r="Z13" s="36" t="s">
        <v>7</v>
      </c>
      <c r="AA13" s="27"/>
      <c r="AB13" s="36" t="s">
        <v>7</v>
      </c>
    </row>
    <row r="14" spans="1:28" ht="6" customHeight="1">
      <c r="A14" s="148"/>
      <c r="B14" s="148"/>
      <c r="F14" s="77"/>
      <c r="H14" s="77"/>
      <c r="J14" s="77"/>
      <c r="L14" s="77"/>
      <c r="N14" s="77"/>
      <c r="P14" s="78"/>
      <c r="R14" s="77"/>
      <c r="T14" s="77"/>
      <c r="V14" s="77"/>
      <c r="X14" s="77"/>
      <c r="Z14" s="77"/>
      <c r="AB14" s="77"/>
    </row>
    <row r="15" spans="1:28" ht="21.75" customHeight="1">
      <c r="A15" s="20" t="s">
        <v>163</v>
      </c>
      <c r="B15" s="20"/>
      <c r="C15" s="30"/>
      <c r="D15" s="30"/>
      <c r="E15" s="30"/>
      <c r="F15" s="77"/>
      <c r="H15" s="77"/>
      <c r="J15" s="77"/>
      <c r="L15" s="77"/>
      <c r="N15" s="77"/>
      <c r="P15" s="79"/>
      <c r="R15" s="77"/>
      <c r="T15" s="77"/>
      <c r="V15" s="80"/>
      <c r="X15" s="80"/>
      <c r="Z15" s="77"/>
      <c r="AB15" s="63"/>
    </row>
    <row r="16" spans="1:28" ht="21.75" customHeight="1">
      <c r="A16" s="20"/>
      <c r="B16" s="20" t="s">
        <v>166</v>
      </c>
      <c r="C16" s="30"/>
      <c r="D16" s="30"/>
      <c r="E16" s="30"/>
      <c r="F16" s="77">
        <v>480000000</v>
      </c>
      <c r="H16" s="77">
        <v>2018140406</v>
      </c>
      <c r="J16" s="77">
        <v>48000000</v>
      </c>
      <c r="L16" s="77">
        <v>852431264</v>
      </c>
      <c r="N16" s="77">
        <v>-412488709</v>
      </c>
      <c r="P16" s="79">
        <v>-829580</v>
      </c>
      <c r="R16" s="77">
        <v>236255843</v>
      </c>
      <c r="T16" s="77">
        <v>-3155599</v>
      </c>
      <c r="V16" s="80">
        <f>SUM(T16,R16)</f>
        <v>233100244</v>
      </c>
      <c r="X16" s="80">
        <f>SUM(V16,P16,N16,L16,J16,H16,F16)</f>
        <v>3218353625</v>
      </c>
      <c r="Z16" s="80">
        <v>244354009</v>
      </c>
      <c r="AB16" s="80">
        <f>SUM(Z16:AA16,X16)</f>
        <v>3462707634</v>
      </c>
    </row>
    <row r="17" spans="1:28" ht="21.75" customHeight="1">
      <c r="A17" s="14" t="s">
        <v>138</v>
      </c>
      <c r="B17" s="20"/>
      <c r="C17" s="30"/>
      <c r="D17" s="30">
        <v>16</v>
      </c>
      <c r="E17" s="30"/>
      <c r="F17" s="77">
        <v>0</v>
      </c>
      <c r="H17" s="77">
        <v>0</v>
      </c>
      <c r="J17" s="77">
        <v>0</v>
      </c>
      <c r="L17" s="77">
        <v>-479974502</v>
      </c>
      <c r="N17" s="77">
        <v>0</v>
      </c>
      <c r="P17" s="79">
        <v>0</v>
      </c>
      <c r="R17" s="77">
        <v>0</v>
      </c>
      <c r="T17" s="77">
        <v>0</v>
      </c>
      <c r="V17" s="80">
        <f>SUM(R17,T17)</f>
        <v>0</v>
      </c>
      <c r="X17" s="63">
        <f>SUM(F17:P17)+V17</f>
        <v>-479974502</v>
      </c>
      <c r="Z17" s="63">
        <v>0</v>
      </c>
      <c r="AB17" s="63">
        <f>SUM(X17+Z17)</f>
        <v>-479974502</v>
      </c>
    </row>
    <row r="18" spans="1:28" ht="21.75" customHeight="1">
      <c r="A18" s="14" t="s">
        <v>196</v>
      </c>
      <c r="B18" s="20"/>
      <c r="C18" s="30"/>
      <c r="D18" s="30"/>
      <c r="E18" s="30"/>
      <c r="F18" s="149">
        <v>0</v>
      </c>
      <c r="G18" s="70"/>
      <c r="H18" s="149">
        <v>0</v>
      </c>
      <c r="I18" s="70"/>
      <c r="J18" s="149">
        <v>0</v>
      </c>
      <c r="K18" s="70"/>
      <c r="L18" s="149">
        <v>483123330</v>
      </c>
      <c r="M18" s="1"/>
      <c r="N18" s="149">
        <v>0</v>
      </c>
      <c r="O18" s="1"/>
      <c r="P18" s="149">
        <v>0</v>
      </c>
      <c r="Q18" s="1"/>
      <c r="R18" s="149">
        <v>0</v>
      </c>
      <c r="S18" s="13"/>
      <c r="T18" s="149">
        <v>-60424286</v>
      </c>
      <c r="U18" s="13"/>
      <c r="V18" s="149">
        <f>SUM(R18,T18)</f>
        <v>-60424286</v>
      </c>
      <c r="W18" s="13"/>
      <c r="X18" s="149">
        <f>SUM(F18:P18)+V18</f>
        <v>422699044</v>
      </c>
      <c r="Y18" s="27"/>
      <c r="Z18" s="149">
        <v>-19132625</v>
      </c>
      <c r="AA18" s="27"/>
      <c r="AB18" s="149">
        <f>SUM(X18+Z18)</f>
        <v>403566419</v>
      </c>
    </row>
    <row r="19" spans="1:28" ht="6" customHeight="1">
      <c r="A19" s="148"/>
      <c r="B19" s="148"/>
      <c r="F19" s="80"/>
      <c r="G19" s="1"/>
      <c r="H19" s="80"/>
      <c r="I19" s="1"/>
      <c r="J19" s="80"/>
      <c r="K19" s="1"/>
      <c r="L19" s="80"/>
      <c r="M19" s="1"/>
      <c r="N19" s="80"/>
      <c r="O19" s="1"/>
      <c r="P19" s="28"/>
      <c r="Q19" s="1"/>
      <c r="R19" s="80"/>
      <c r="S19" s="1"/>
      <c r="T19" s="80"/>
      <c r="U19" s="1"/>
      <c r="V19" s="80"/>
      <c r="W19" s="1"/>
      <c r="X19" s="80"/>
      <c r="Y19" s="1"/>
      <c r="Z19" s="80"/>
      <c r="AA19" s="1"/>
      <c r="AB19" s="80"/>
    </row>
    <row r="20" spans="1:28" ht="21.75" customHeight="1">
      <c r="A20" s="29" t="s">
        <v>165</v>
      </c>
      <c r="B20" s="29"/>
      <c r="F20" s="80"/>
      <c r="G20" s="1"/>
      <c r="H20" s="80"/>
      <c r="I20" s="1"/>
      <c r="J20" s="80"/>
      <c r="K20" s="1"/>
      <c r="L20" s="80"/>
      <c r="M20" s="1"/>
      <c r="N20" s="80"/>
      <c r="O20" s="1"/>
      <c r="P20" s="28"/>
      <c r="Q20" s="1"/>
      <c r="R20" s="80"/>
      <c r="S20" s="1"/>
      <c r="T20" s="80"/>
      <c r="U20" s="1"/>
      <c r="V20" s="80"/>
      <c r="W20" s="1"/>
      <c r="X20" s="80"/>
      <c r="Y20" s="1"/>
      <c r="Z20" s="80"/>
      <c r="AA20" s="1"/>
      <c r="AB20" s="80"/>
    </row>
    <row r="21" spans="1:28" ht="21.75" customHeight="1" thickBot="1">
      <c r="B21" s="20" t="s">
        <v>176</v>
      </c>
      <c r="F21" s="82">
        <f>SUM(F16:F18)</f>
        <v>480000000</v>
      </c>
      <c r="G21" s="70"/>
      <c r="H21" s="82">
        <f>SUM(H16:H18)</f>
        <v>2018140406</v>
      </c>
      <c r="I21" s="70"/>
      <c r="J21" s="82">
        <f>SUM(J16:J18)</f>
        <v>48000000</v>
      </c>
      <c r="K21" s="70"/>
      <c r="L21" s="82">
        <f>SUM(L16:L18)</f>
        <v>855580092</v>
      </c>
      <c r="M21" s="1"/>
      <c r="N21" s="82">
        <f>SUM(N16:N18)</f>
        <v>-412488709</v>
      </c>
      <c r="O21" s="13"/>
      <c r="P21" s="82">
        <f>SUM(P16:P18)</f>
        <v>-829580</v>
      </c>
      <c r="Q21" s="13"/>
      <c r="R21" s="82">
        <f>SUM(R16:R18)</f>
        <v>236255843</v>
      </c>
      <c r="S21" s="13"/>
      <c r="T21" s="82">
        <f>SUM(T16:T18)</f>
        <v>-63579885</v>
      </c>
      <c r="U21" s="13"/>
      <c r="V21" s="82">
        <f>SUM(V16:V18)</f>
        <v>172675958</v>
      </c>
      <c r="W21" s="13"/>
      <c r="X21" s="82">
        <f>SUM(X16:X18)</f>
        <v>3161078167</v>
      </c>
      <c r="Y21" s="13"/>
      <c r="Z21" s="82">
        <f>SUM(Z16:Z18)</f>
        <v>225221384</v>
      </c>
      <c r="AA21" s="13"/>
      <c r="AB21" s="82">
        <f>SUM(AB16:AB18)</f>
        <v>3386299551</v>
      </c>
    </row>
    <row r="22" spans="1:28" ht="21.75" customHeight="1" thickTop="1">
      <c r="B22" s="29"/>
      <c r="F22" s="173"/>
      <c r="G22" s="174"/>
      <c r="H22" s="173"/>
      <c r="I22" s="174"/>
      <c r="J22" s="173"/>
      <c r="K22" s="174"/>
      <c r="L22" s="173"/>
      <c r="M22" s="163"/>
      <c r="N22" s="173"/>
      <c r="O22" s="159"/>
      <c r="P22" s="163"/>
      <c r="Q22" s="159"/>
      <c r="R22" s="173"/>
      <c r="S22" s="159"/>
      <c r="T22" s="173"/>
      <c r="U22" s="159"/>
      <c r="V22" s="173"/>
      <c r="W22" s="159"/>
      <c r="X22" s="173"/>
      <c r="Y22" s="159"/>
      <c r="Z22" s="173"/>
      <c r="AA22" s="159"/>
      <c r="AB22" s="173"/>
    </row>
    <row r="23" spans="1:28" ht="21.75" customHeight="1">
      <c r="B23" s="29"/>
      <c r="F23" s="59"/>
      <c r="G23" s="70"/>
      <c r="H23" s="59"/>
      <c r="I23" s="70"/>
      <c r="J23" s="59"/>
      <c r="K23" s="70"/>
      <c r="L23" s="59"/>
      <c r="M23" s="1"/>
      <c r="N23" s="59"/>
      <c r="O23" s="13"/>
      <c r="P23" s="1"/>
      <c r="Q23" s="13"/>
      <c r="R23" s="59"/>
      <c r="S23" s="13"/>
      <c r="T23" s="59"/>
      <c r="U23" s="13"/>
      <c r="V23" s="59"/>
      <c r="W23" s="13"/>
      <c r="X23" s="173"/>
      <c r="Y23" s="13"/>
      <c r="Z23" s="173"/>
      <c r="AA23" s="13"/>
      <c r="AB23" s="59"/>
    </row>
    <row r="24" spans="1:28" ht="21.75" customHeight="1">
      <c r="B24" s="29"/>
      <c r="F24" s="59"/>
      <c r="G24" s="70"/>
      <c r="H24" s="59"/>
      <c r="I24" s="70"/>
      <c r="J24" s="59"/>
      <c r="K24" s="70"/>
      <c r="L24" s="59"/>
      <c r="M24" s="1"/>
      <c r="N24" s="59"/>
      <c r="O24" s="13"/>
      <c r="P24" s="1"/>
      <c r="Q24" s="13"/>
      <c r="R24" s="59"/>
      <c r="S24" s="13"/>
      <c r="T24" s="59"/>
      <c r="U24" s="13"/>
      <c r="V24" s="59"/>
      <c r="W24" s="13"/>
      <c r="X24" s="59"/>
      <c r="Y24" s="13"/>
      <c r="Z24" s="59"/>
      <c r="AA24" s="13"/>
      <c r="AB24" s="59"/>
    </row>
    <row r="25" spans="1:28" ht="21.75" customHeight="1">
      <c r="B25" s="29"/>
      <c r="F25" s="59"/>
      <c r="G25" s="70"/>
      <c r="H25" s="59"/>
      <c r="I25" s="70"/>
      <c r="J25" s="59"/>
      <c r="K25" s="70"/>
      <c r="L25" s="59"/>
      <c r="M25" s="1"/>
      <c r="N25" s="59"/>
      <c r="O25" s="13"/>
      <c r="P25" s="1"/>
      <c r="Q25" s="13"/>
      <c r="R25" s="59"/>
      <c r="S25" s="13"/>
      <c r="T25" s="59"/>
      <c r="U25" s="13"/>
      <c r="V25" s="59"/>
      <c r="W25" s="13"/>
      <c r="X25" s="59"/>
      <c r="Y25" s="13"/>
      <c r="Z25" s="59"/>
      <c r="AA25" s="13"/>
      <c r="AB25" s="59"/>
    </row>
    <row r="26" spans="1:28" ht="21.75" customHeight="1">
      <c r="B26" s="29"/>
      <c r="F26" s="59"/>
      <c r="G26" s="70"/>
      <c r="H26" s="59"/>
      <c r="I26" s="70"/>
      <c r="J26" s="59"/>
      <c r="K26" s="70"/>
      <c r="L26" s="59"/>
      <c r="M26" s="1"/>
      <c r="N26" s="59"/>
      <c r="O26" s="13"/>
      <c r="P26" s="1"/>
      <c r="Q26" s="13"/>
      <c r="R26" s="59"/>
      <c r="S26" s="13"/>
      <c r="T26" s="59"/>
      <c r="U26" s="13"/>
      <c r="V26" s="59"/>
      <c r="W26" s="13"/>
      <c r="X26" s="59"/>
      <c r="Y26" s="13"/>
      <c r="Z26" s="59"/>
      <c r="AA26" s="13"/>
      <c r="AB26" s="59"/>
    </row>
    <row r="27" spans="1:28" ht="21.75" customHeight="1">
      <c r="B27" s="29"/>
      <c r="F27" s="59"/>
      <c r="G27" s="70"/>
      <c r="H27" s="59"/>
      <c r="I27" s="70"/>
      <c r="J27" s="59"/>
      <c r="K27" s="70"/>
      <c r="L27" s="59"/>
      <c r="M27" s="1"/>
      <c r="N27" s="59"/>
      <c r="O27" s="13"/>
      <c r="P27" s="1"/>
      <c r="Q27" s="13"/>
      <c r="R27" s="59"/>
      <c r="S27" s="13"/>
      <c r="T27" s="59"/>
      <c r="U27" s="13"/>
      <c r="V27" s="59"/>
      <c r="W27" s="13"/>
      <c r="X27" s="59"/>
      <c r="Y27" s="13"/>
      <c r="Z27" s="59"/>
      <c r="AA27" s="13"/>
      <c r="AB27" s="59"/>
    </row>
    <row r="28" spans="1:28" ht="21.75" customHeight="1">
      <c r="B28" s="29"/>
      <c r="F28" s="59"/>
      <c r="G28" s="70"/>
      <c r="H28" s="59"/>
      <c r="I28" s="70"/>
      <c r="J28" s="59"/>
      <c r="K28" s="70"/>
      <c r="L28" s="59"/>
      <c r="M28" s="1"/>
      <c r="N28" s="59"/>
      <c r="O28" s="13"/>
      <c r="P28" s="1"/>
      <c r="Q28" s="13"/>
      <c r="R28" s="59"/>
      <c r="S28" s="13"/>
      <c r="T28" s="59"/>
      <c r="U28" s="13"/>
      <c r="V28" s="59"/>
      <c r="W28" s="13"/>
      <c r="X28" s="59"/>
      <c r="Y28" s="13"/>
      <c r="Z28" s="59"/>
      <c r="AA28" s="13"/>
      <c r="AB28" s="59"/>
    </row>
    <row r="29" spans="1:28" ht="21.75" customHeight="1">
      <c r="B29" s="29"/>
      <c r="F29" s="59"/>
      <c r="G29" s="70"/>
      <c r="H29" s="59"/>
      <c r="I29" s="70"/>
      <c r="J29" s="59"/>
      <c r="K29" s="70"/>
      <c r="L29" s="59"/>
      <c r="M29" s="1"/>
      <c r="N29" s="59"/>
      <c r="O29" s="13"/>
      <c r="P29" s="1"/>
      <c r="Q29" s="13"/>
      <c r="R29" s="59"/>
      <c r="S29" s="13"/>
      <c r="T29" s="59"/>
      <c r="U29" s="13"/>
      <c r="V29" s="59"/>
      <c r="W29" s="13"/>
      <c r="X29" s="59"/>
      <c r="Y29" s="13"/>
      <c r="AA29" s="13"/>
      <c r="AB29" s="59"/>
    </row>
    <row r="30" spans="1:28" ht="21.75" customHeight="1">
      <c r="B30" s="29"/>
      <c r="F30" s="59"/>
      <c r="G30" s="70"/>
      <c r="H30" s="59"/>
      <c r="I30" s="70"/>
      <c r="J30" s="59"/>
      <c r="K30" s="70"/>
      <c r="L30" s="59"/>
      <c r="M30" s="1"/>
      <c r="N30" s="59"/>
      <c r="O30" s="13"/>
      <c r="P30" s="1"/>
      <c r="Q30" s="13"/>
      <c r="R30" s="59"/>
      <c r="S30" s="13"/>
      <c r="T30" s="59"/>
      <c r="U30" s="13"/>
      <c r="V30" s="59"/>
      <c r="W30" s="13"/>
      <c r="X30" s="59"/>
      <c r="Y30" s="13"/>
      <c r="AA30" s="13"/>
      <c r="AB30" s="59"/>
    </row>
    <row r="31" spans="1:28" ht="21.75" customHeight="1">
      <c r="B31" s="29"/>
      <c r="F31" s="59"/>
      <c r="G31" s="70"/>
      <c r="H31" s="59"/>
      <c r="I31" s="70"/>
      <c r="J31" s="59"/>
      <c r="K31" s="70"/>
      <c r="L31" s="59"/>
      <c r="M31" s="1"/>
      <c r="N31" s="59"/>
      <c r="O31" s="13"/>
      <c r="P31" s="1"/>
      <c r="Q31" s="13"/>
      <c r="R31" s="59"/>
      <c r="S31" s="13"/>
      <c r="T31" s="59"/>
      <c r="U31" s="13"/>
      <c r="V31" s="59"/>
      <c r="W31" s="13"/>
      <c r="X31" s="59"/>
      <c r="Y31" s="13"/>
      <c r="AA31" s="13"/>
      <c r="AB31" s="59"/>
    </row>
    <row r="32" spans="1:28" ht="20.25" customHeight="1">
      <c r="B32" s="29"/>
      <c r="F32" s="59"/>
      <c r="G32" s="70"/>
      <c r="H32" s="59"/>
      <c r="I32" s="70"/>
      <c r="J32" s="59"/>
      <c r="K32" s="70"/>
      <c r="L32" s="59"/>
      <c r="M32" s="1"/>
      <c r="N32" s="59"/>
      <c r="O32" s="13"/>
      <c r="P32" s="1"/>
      <c r="Q32" s="13"/>
      <c r="R32" s="59"/>
      <c r="S32" s="13"/>
      <c r="T32" s="59"/>
      <c r="U32" s="13"/>
      <c r="V32" s="59"/>
      <c r="W32" s="13"/>
      <c r="X32" s="59"/>
      <c r="Y32" s="13"/>
      <c r="AA32" s="13"/>
      <c r="AB32" s="59"/>
    </row>
    <row r="33" spans="1:28" ht="27.75" customHeight="1">
      <c r="B33" s="29"/>
      <c r="F33" s="59"/>
      <c r="G33" s="70"/>
      <c r="H33" s="59"/>
      <c r="I33" s="70"/>
      <c r="J33" s="59"/>
      <c r="K33" s="70"/>
      <c r="L33" s="59"/>
      <c r="M33" s="1"/>
      <c r="N33" s="59"/>
      <c r="O33" s="13"/>
      <c r="P33" s="1"/>
      <c r="Q33" s="13"/>
      <c r="R33" s="59"/>
      <c r="S33" s="13"/>
      <c r="T33" s="59"/>
      <c r="U33" s="13"/>
      <c r="V33" s="59"/>
      <c r="W33" s="13"/>
      <c r="X33" s="59"/>
      <c r="Y33" s="13"/>
      <c r="AA33" s="13"/>
      <c r="AB33" s="59"/>
    </row>
    <row r="34" spans="1:28" ht="21.95" customHeight="1">
      <c r="A34" s="32" t="s">
        <v>25</v>
      </c>
      <c r="B34" s="32"/>
      <c r="C34" s="32"/>
      <c r="D34" s="32"/>
      <c r="E34" s="32"/>
      <c r="F34" s="33"/>
      <c r="G34" s="34"/>
      <c r="H34" s="33"/>
      <c r="I34" s="34"/>
      <c r="J34" s="33"/>
      <c r="K34" s="34"/>
      <c r="L34" s="33"/>
      <c r="M34" s="34"/>
      <c r="N34" s="33"/>
      <c r="O34" s="34"/>
      <c r="P34" s="34"/>
      <c r="Q34" s="34"/>
      <c r="R34" s="33"/>
      <c r="S34" s="34"/>
      <c r="T34" s="33"/>
      <c r="U34" s="34"/>
      <c r="V34" s="33"/>
      <c r="W34" s="34"/>
      <c r="X34" s="33"/>
      <c r="Y34" s="34"/>
      <c r="Z34" s="33"/>
      <c r="AA34" s="34"/>
      <c r="AB34" s="33"/>
    </row>
  </sheetData>
  <mergeCells count="5">
    <mergeCell ref="F5:AB5"/>
    <mergeCell ref="F6:X6"/>
    <mergeCell ref="R7:V7"/>
    <mergeCell ref="R8:U8"/>
    <mergeCell ref="J10:L10"/>
  </mergeCells>
  <pageMargins left="0.3" right="0.3" top="0.5" bottom="0.6" header="0.49" footer="0.4"/>
  <pageSetup paperSize="9" scale="74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2" tint="-0.499984740745262"/>
  </sheetPr>
  <dimension ref="A1:S26"/>
  <sheetViews>
    <sheetView view="pageBreakPreview" zoomScale="90" zoomScaleNormal="90" zoomScaleSheetLayoutView="90" workbookViewId="0">
      <selection activeCell="O21" sqref="O21"/>
    </sheetView>
  </sheetViews>
  <sheetFormatPr defaultColWidth="10" defaultRowHeight="21.75" customHeight="1"/>
  <cols>
    <col min="1" max="1" width="22.140625" style="5" customWidth="1"/>
    <col min="2" max="2" width="5.140625" style="5" customWidth="1"/>
    <col min="3" max="3" width="3.7109375" style="5" customWidth="1"/>
    <col min="4" max="4" width="0.5703125" style="5" customWidth="1"/>
    <col min="5" max="5" width="10.85546875" style="31" customWidth="1"/>
    <col min="6" max="6" width="0.7109375" style="10" customWidth="1"/>
    <col min="7" max="7" width="12.140625" style="31" customWidth="1"/>
    <col min="8" max="8" width="0.7109375" style="10" customWidth="1"/>
    <col min="9" max="9" width="11" style="31" customWidth="1"/>
    <col min="10" max="10" width="0.7109375" style="10" customWidth="1"/>
    <col min="11" max="11" width="11.5703125" style="31" customWidth="1"/>
    <col min="12" max="12" width="0.7109375" style="10" customWidth="1"/>
    <col min="13" max="13" width="13.85546875" style="31" customWidth="1"/>
    <col min="14" max="14" width="0.7109375" style="10" customWidth="1"/>
    <col min="15" max="15" width="13" style="31" customWidth="1"/>
    <col min="16" max="16" width="0.7109375" style="10" customWidth="1"/>
    <col min="17" max="17" width="15.7109375" style="31" customWidth="1"/>
    <col min="18" max="18" width="0.7109375" style="10" customWidth="1"/>
    <col min="19" max="19" width="12.85546875" style="31" customWidth="1"/>
    <col min="20" max="16384" width="10" style="5"/>
  </cols>
  <sheetData>
    <row r="1" spans="1:19" ht="21.75" customHeight="1">
      <c r="A1" s="29" t="s">
        <v>0</v>
      </c>
      <c r="B1" s="29"/>
      <c r="C1" s="29"/>
      <c r="D1" s="29"/>
      <c r="E1" s="71"/>
      <c r="F1" s="66"/>
      <c r="G1" s="71"/>
      <c r="H1" s="66"/>
      <c r="I1" s="71"/>
      <c r="J1" s="66"/>
      <c r="K1" s="71"/>
      <c r="L1" s="66"/>
      <c r="M1" s="71"/>
      <c r="N1" s="66"/>
      <c r="O1" s="71"/>
      <c r="P1" s="66"/>
      <c r="Q1" s="71"/>
      <c r="R1" s="66"/>
      <c r="S1" s="72"/>
    </row>
    <row r="2" spans="1:19" ht="21.75" customHeight="1">
      <c r="A2" s="29" t="s">
        <v>154</v>
      </c>
      <c r="B2" s="29"/>
      <c r="C2" s="29"/>
      <c r="D2" s="29"/>
      <c r="E2" s="71"/>
      <c r="F2" s="66"/>
      <c r="G2" s="71"/>
      <c r="H2" s="66"/>
      <c r="I2" s="71"/>
      <c r="J2" s="66"/>
      <c r="K2" s="71"/>
      <c r="L2" s="66"/>
      <c r="M2" s="71"/>
      <c r="N2" s="66"/>
      <c r="O2" s="71"/>
      <c r="P2" s="66"/>
      <c r="Q2" s="71"/>
      <c r="R2" s="66"/>
    </row>
    <row r="3" spans="1:19" ht="21.75" customHeight="1">
      <c r="A3" s="150" t="str">
        <f>'Pl5-7-8 (9m)'!A3</f>
        <v>สำหรับรอบระยะเวลาเก้าเดือนสิ้นสุดวันที่ 30 กันยายน พ.ศ. 2567</v>
      </c>
      <c r="B3" s="150"/>
      <c r="C3" s="150"/>
      <c r="D3" s="150"/>
      <c r="E3" s="73"/>
      <c r="F3" s="67"/>
      <c r="G3" s="73"/>
      <c r="H3" s="67"/>
      <c r="I3" s="73"/>
      <c r="J3" s="67"/>
      <c r="K3" s="73"/>
      <c r="L3" s="67"/>
      <c r="M3" s="73"/>
      <c r="N3" s="67"/>
      <c r="O3" s="73"/>
      <c r="P3" s="67"/>
      <c r="Q3" s="73"/>
      <c r="R3" s="67"/>
      <c r="S3" s="33"/>
    </row>
    <row r="4" spans="1:19" s="148" customFormat="1" ht="21.75" customHeight="1">
      <c r="E4" s="76"/>
      <c r="F4" s="1"/>
      <c r="G4" s="76"/>
      <c r="H4" s="1"/>
      <c r="I4" s="76"/>
      <c r="J4" s="1"/>
      <c r="K4" s="76"/>
      <c r="L4" s="1"/>
      <c r="M4" s="76"/>
      <c r="N4" s="1"/>
      <c r="O4" s="76"/>
      <c r="P4" s="1"/>
      <c r="Q4" s="76"/>
      <c r="R4" s="1"/>
      <c r="S4" s="76"/>
    </row>
    <row r="5" spans="1:19" s="148" customFormat="1" ht="21.75" customHeight="1">
      <c r="E5" s="178" t="s">
        <v>2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s="148" customFormat="1" ht="21.75" customHeight="1">
      <c r="A6" s="20"/>
      <c r="B6" s="11"/>
      <c r="C6" s="11"/>
      <c r="D6" s="11"/>
      <c r="E6" s="35"/>
      <c r="F6" s="60"/>
      <c r="G6" s="35"/>
      <c r="H6" s="60"/>
      <c r="I6" s="76"/>
      <c r="K6" s="76"/>
      <c r="L6" s="60"/>
      <c r="M6" s="75"/>
      <c r="N6" s="60"/>
      <c r="O6" s="180" t="s">
        <v>51</v>
      </c>
      <c r="P6" s="180"/>
      <c r="Q6" s="180"/>
      <c r="R6" s="27"/>
      <c r="S6" s="74"/>
    </row>
    <row r="7" spans="1:19" s="148" customFormat="1" ht="21.75" customHeight="1">
      <c r="A7" s="20"/>
      <c r="B7" s="20"/>
      <c r="C7" s="20"/>
      <c r="D7" s="20"/>
      <c r="E7" s="35"/>
      <c r="F7" s="21"/>
      <c r="G7" s="35"/>
      <c r="H7" s="21"/>
      <c r="I7" s="76"/>
      <c r="J7" s="27"/>
      <c r="K7" s="35"/>
      <c r="L7" s="21"/>
      <c r="M7" s="35" t="s">
        <v>90</v>
      </c>
      <c r="N7" s="21"/>
      <c r="O7" s="83" t="s">
        <v>70</v>
      </c>
      <c r="P7" s="21"/>
      <c r="Q7" s="74"/>
      <c r="S7" s="74"/>
    </row>
    <row r="8" spans="1:19" s="148" customFormat="1" ht="21.75" customHeight="1">
      <c r="A8" s="20"/>
      <c r="B8" s="20"/>
      <c r="C8" s="20"/>
      <c r="D8" s="20"/>
      <c r="E8" s="35"/>
      <c r="F8" s="21"/>
      <c r="G8" s="35"/>
      <c r="H8" s="21"/>
      <c r="I8" s="179" t="s">
        <v>48</v>
      </c>
      <c r="J8" s="179"/>
      <c r="K8" s="179"/>
      <c r="L8" s="21"/>
      <c r="M8" s="35" t="s">
        <v>92</v>
      </c>
      <c r="N8" s="21"/>
      <c r="O8" s="35" t="s">
        <v>75</v>
      </c>
      <c r="P8" s="21"/>
      <c r="Q8" s="35" t="s">
        <v>76</v>
      </c>
      <c r="R8" s="21"/>
      <c r="S8" s="76"/>
    </row>
    <row r="9" spans="1:19" s="148" customFormat="1" ht="21.75" customHeight="1">
      <c r="A9" s="20"/>
      <c r="B9" s="20"/>
      <c r="C9" s="20"/>
      <c r="D9" s="20"/>
      <c r="E9" s="35" t="s">
        <v>78</v>
      </c>
      <c r="F9" s="21"/>
      <c r="G9" s="35" t="s">
        <v>135</v>
      </c>
      <c r="H9" s="21"/>
      <c r="I9" s="35" t="s">
        <v>79</v>
      </c>
      <c r="J9" s="27"/>
      <c r="K9" s="35"/>
      <c r="L9" s="21"/>
      <c r="M9" s="35" t="s">
        <v>172</v>
      </c>
      <c r="N9" s="21"/>
      <c r="O9" s="35" t="s">
        <v>80</v>
      </c>
      <c r="P9" s="21"/>
      <c r="Q9" s="35" t="s">
        <v>82</v>
      </c>
      <c r="R9" s="21"/>
      <c r="S9" s="35" t="s">
        <v>76</v>
      </c>
    </row>
    <row r="10" spans="1:19" ht="21.75" customHeight="1">
      <c r="A10" s="20"/>
      <c r="B10" s="20"/>
      <c r="C10" s="20"/>
      <c r="D10" s="20"/>
      <c r="E10" s="35" t="s">
        <v>84</v>
      </c>
      <c r="F10" s="21"/>
      <c r="G10" s="35" t="s">
        <v>136</v>
      </c>
      <c r="H10" s="21"/>
      <c r="I10" s="35" t="s">
        <v>85</v>
      </c>
      <c r="J10" s="27"/>
      <c r="K10" s="35" t="s">
        <v>86</v>
      </c>
      <c r="L10" s="21"/>
      <c r="M10" s="35" t="s">
        <v>171</v>
      </c>
      <c r="N10" s="21"/>
      <c r="O10" s="35" t="s">
        <v>87</v>
      </c>
      <c r="P10" s="21"/>
      <c r="Q10" s="35" t="s">
        <v>89</v>
      </c>
      <c r="R10" s="21"/>
      <c r="S10" s="35" t="s">
        <v>37</v>
      </c>
    </row>
    <row r="11" spans="1:19" ht="21.75" customHeight="1">
      <c r="A11" s="20"/>
      <c r="B11" s="20"/>
      <c r="C11" s="11"/>
      <c r="D11" s="11"/>
      <c r="E11" s="36" t="s">
        <v>7</v>
      </c>
      <c r="F11" s="60"/>
      <c r="G11" s="36" t="s">
        <v>7</v>
      </c>
      <c r="H11" s="60"/>
      <c r="I11" s="36" t="s">
        <v>7</v>
      </c>
      <c r="J11" s="27"/>
      <c r="K11" s="36" t="s">
        <v>7</v>
      </c>
      <c r="L11" s="21"/>
      <c r="M11" s="36" t="s">
        <v>7</v>
      </c>
      <c r="N11" s="21"/>
      <c r="O11" s="36" t="s">
        <v>7</v>
      </c>
      <c r="P11" s="27"/>
      <c r="Q11" s="36" t="s">
        <v>7</v>
      </c>
      <c r="R11" s="27"/>
      <c r="S11" s="36" t="s">
        <v>7</v>
      </c>
    </row>
    <row r="12" spans="1:19" ht="6" customHeight="1">
      <c r="A12" s="14"/>
      <c r="B12" s="118"/>
      <c r="C12" s="118"/>
      <c r="D12" s="118"/>
      <c r="E12" s="59"/>
      <c r="F12" s="70"/>
      <c r="G12" s="59"/>
      <c r="H12" s="70"/>
      <c r="I12" s="144"/>
      <c r="J12" s="70"/>
      <c r="K12" s="76"/>
      <c r="L12" s="1"/>
      <c r="M12" s="76"/>
      <c r="N12" s="1"/>
      <c r="O12" s="59"/>
      <c r="P12" s="13"/>
      <c r="Q12" s="76"/>
      <c r="R12" s="1"/>
      <c r="S12" s="59"/>
    </row>
    <row r="13" spans="1:19" ht="21.75" customHeight="1">
      <c r="A13" s="20" t="s">
        <v>163</v>
      </c>
      <c r="S13" s="59"/>
    </row>
    <row r="14" spans="1:19" ht="21.75" customHeight="1">
      <c r="A14" s="20" t="s">
        <v>167</v>
      </c>
      <c r="E14" s="31">
        <v>480000000</v>
      </c>
      <c r="G14" s="31">
        <v>2018140406</v>
      </c>
      <c r="I14" s="31">
        <v>48000000</v>
      </c>
      <c r="K14" s="31">
        <v>741476688</v>
      </c>
      <c r="M14" s="31">
        <v>-412488709</v>
      </c>
      <c r="O14" s="31">
        <v>104838441</v>
      </c>
      <c r="Q14" s="31">
        <f>SUM(O14:P14)</f>
        <v>104838441</v>
      </c>
      <c r="S14" s="59">
        <f>SUM(E14:M14)+Q14</f>
        <v>2979966826</v>
      </c>
    </row>
    <row r="15" spans="1:19" ht="21.75" customHeight="1">
      <c r="A15" s="148" t="s">
        <v>138</v>
      </c>
      <c r="E15" s="31">
        <v>0</v>
      </c>
      <c r="G15" s="31">
        <v>0</v>
      </c>
      <c r="I15" s="31">
        <v>0</v>
      </c>
      <c r="K15" s="31">
        <v>-443517430</v>
      </c>
      <c r="M15" s="31">
        <v>0</v>
      </c>
      <c r="O15" s="31">
        <v>0</v>
      </c>
      <c r="Q15" s="31">
        <f>SUM(O15:P15)</f>
        <v>0</v>
      </c>
      <c r="S15" s="59">
        <f>SUM(E15:M15)+Q15</f>
        <v>-443517430</v>
      </c>
    </row>
    <row r="16" spans="1:19" ht="21.75" customHeight="1">
      <c r="A16" s="148" t="s">
        <v>156</v>
      </c>
      <c r="E16" s="58">
        <v>0</v>
      </c>
      <c r="F16" s="70"/>
      <c r="G16" s="58">
        <v>0</v>
      </c>
      <c r="H16" s="70"/>
      <c r="I16" s="58">
        <v>0</v>
      </c>
      <c r="J16" s="70"/>
      <c r="K16" s="33">
        <v>467238804</v>
      </c>
      <c r="L16" s="1"/>
      <c r="M16" s="58">
        <v>0</v>
      </c>
      <c r="N16" s="1"/>
      <c r="O16" s="58">
        <v>0</v>
      </c>
      <c r="P16" s="13"/>
      <c r="Q16" s="33">
        <f>SUM(O16:P16)</f>
        <v>0</v>
      </c>
      <c r="R16" s="21"/>
      <c r="S16" s="58">
        <f>SUM(E16:M16)+Q16</f>
        <v>467238804</v>
      </c>
    </row>
    <row r="17" spans="1:19" ht="6" customHeight="1"/>
    <row r="18" spans="1:19" ht="21.75" customHeight="1">
      <c r="A18" s="29" t="s">
        <v>165</v>
      </c>
      <c r="F18" s="5"/>
      <c r="H18" s="5"/>
      <c r="J18" s="5"/>
      <c r="L18" s="5"/>
      <c r="N18" s="5"/>
      <c r="P18" s="5"/>
      <c r="R18" s="5"/>
    </row>
    <row r="19" spans="1:19" ht="21.75" customHeight="1" thickBot="1">
      <c r="A19" s="20" t="s">
        <v>181</v>
      </c>
      <c r="E19" s="143">
        <f>SUM(E14:E16)</f>
        <v>480000000</v>
      </c>
      <c r="F19" s="70"/>
      <c r="G19" s="143">
        <f>SUM(G14:G16)</f>
        <v>2018140406</v>
      </c>
      <c r="H19" s="70"/>
      <c r="I19" s="143">
        <f>SUM(I14:I16)</f>
        <v>48000000</v>
      </c>
      <c r="J19" s="70"/>
      <c r="K19" s="143">
        <f>SUM(K14:K16)</f>
        <v>765198062</v>
      </c>
      <c r="L19" s="1"/>
      <c r="M19" s="143">
        <f>SUM(M14:M16)</f>
        <v>-412488709</v>
      </c>
      <c r="N19" s="1"/>
      <c r="O19" s="143">
        <f>SUM(O14:O16)</f>
        <v>104838441</v>
      </c>
      <c r="P19" s="13"/>
      <c r="Q19" s="143">
        <f>SUM(Q14:Q16)</f>
        <v>104838441</v>
      </c>
      <c r="R19" s="1"/>
      <c r="S19" s="143">
        <f>SUM(S14:S16)</f>
        <v>3003688200</v>
      </c>
    </row>
    <row r="20" spans="1:19" ht="21.75" customHeight="1" thickTop="1">
      <c r="A20" s="29"/>
      <c r="E20" s="59"/>
      <c r="F20" s="70"/>
      <c r="G20" s="59"/>
      <c r="H20" s="70"/>
      <c r="I20" s="59"/>
      <c r="J20" s="70"/>
      <c r="K20" s="59"/>
      <c r="L20" s="1"/>
      <c r="M20" s="59"/>
      <c r="N20" s="1"/>
      <c r="O20" s="59"/>
      <c r="P20" s="13"/>
      <c r="Q20" s="59"/>
      <c r="R20" s="1"/>
      <c r="S20" s="59"/>
    </row>
    <row r="21" spans="1:19" ht="21.75" customHeight="1">
      <c r="A21" s="29"/>
      <c r="E21" s="59"/>
      <c r="F21" s="70"/>
      <c r="G21" s="59"/>
      <c r="H21" s="70"/>
      <c r="I21" s="59"/>
      <c r="J21" s="70"/>
      <c r="K21" s="59"/>
      <c r="L21" s="1"/>
      <c r="M21" s="59"/>
      <c r="N21" s="1"/>
      <c r="O21" s="59"/>
      <c r="P21" s="13"/>
      <c r="Q21" s="59"/>
      <c r="R21" s="1"/>
      <c r="S21" s="59"/>
    </row>
    <row r="22" spans="1:19" ht="21.75" customHeight="1">
      <c r="A22" s="29"/>
      <c r="E22" s="59"/>
      <c r="F22" s="70"/>
      <c r="G22" s="59"/>
      <c r="H22" s="70"/>
      <c r="I22" s="59"/>
      <c r="J22" s="70"/>
      <c r="K22" s="59"/>
      <c r="L22" s="1"/>
      <c r="M22" s="59"/>
      <c r="N22" s="1"/>
      <c r="O22" s="59"/>
      <c r="P22" s="13"/>
      <c r="Q22" s="59"/>
      <c r="R22" s="1"/>
      <c r="S22" s="59"/>
    </row>
    <row r="23" spans="1:19" ht="21.75" customHeight="1">
      <c r="A23" s="29"/>
      <c r="E23" s="59"/>
      <c r="F23" s="70"/>
      <c r="G23" s="59"/>
      <c r="H23" s="70"/>
      <c r="I23" s="59"/>
      <c r="J23" s="70"/>
      <c r="K23" s="59"/>
      <c r="L23" s="1"/>
      <c r="M23" s="59"/>
      <c r="N23" s="1"/>
      <c r="O23" s="59"/>
      <c r="P23" s="13"/>
      <c r="Q23" s="59"/>
      <c r="R23" s="1"/>
      <c r="S23" s="59"/>
    </row>
    <row r="24" spans="1:19" ht="21.75" customHeight="1">
      <c r="A24" s="29"/>
      <c r="E24" s="59"/>
      <c r="F24" s="70"/>
      <c r="G24" s="59"/>
      <c r="H24" s="70"/>
      <c r="I24" s="59"/>
      <c r="J24" s="70"/>
      <c r="K24" s="59"/>
      <c r="L24" s="1"/>
      <c r="M24" s="59"/>
      <c r="N24" s="1"/>
      <c r="O24" s="59"/>
      <c r="P24" s="13"/>
      <c r="Q24" s="59"/>
      <c r="R24" s="1"/>
      <c r="S24" s="59"/>
    </row>
    <row r="25" spans="1:19" ht="23.25" customHeight="1">
      <c r="A25" s="29"/>
      <c r="E25" s="59"/>
      <c r="F25" s="70"/>
      <c r="G25" s="59"/>
      <c r="H25" s="70"/>
      <c r="I25" s="59"/>
      <c r="J25" s="70"/>
      <c r="K25" s="59"/>
      <c r="L25" s="1"/>
      <c r="M25" s="59"/>
      <c r="N25" s="1"/>
      <c r="O25" s="59"/>
      <c r="P25" s="13"/>
      <c r="Q25" s="59"/>
      <c r="R25" s="1"/>
      <c r="S25" s="59"/>
    </row>
    <row r="26" spans="1:19" ht="21.95" customHeight="1">
      <c r="A26" s="32" t="s">
        <v>25</v>
      </c>
      <c r="B26" s="32"/>
      <c r="C26" s="32"/>
      <c r="D26" s="32"/>
      <c r="E26" s="33"/>
      <c r="F26" s="34"/>
      <c r="G26" s="33"/>
      <c r="H26" s="34"/>
      <c r="I26" s="33"/>
      <c r="J26" s="34"/>
      <c r="K26" s="33"/>
      <c r="L26" s="34"/>
      <c r="M26" s="33"/>
      <c r="N26" s="34"/>
      <c r="O26" s="33"/>
      <c r="P26" s="34"/>
      <c r="Q26" s="33"/>
      <c r="R26" s="34"/>
      <c r="S26" s="33"/>
    </row>
  </sheetData>
  <mergeCells count="3">
    <mergeCell ref="E5:S5"/>
    <mergeCell ref="O6:Q6"/>
    <mergeCell ref="I8:K8"/>
  </mergeCells>
  <pageMargins left="0.5" right="0.5" top="0.5" bottom="0.6" header="0.49" footer="0.4"/>
  <pageSetup paperSize="9" scale="98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EDEB-C446-4928-8AFF-5E424C229EE6}">
  <sheetPr>
    <tabColor theme="4" tint="-0.499984740745262"/>
  </sheetPr>
  <dimension ref="A1:T26"/>
  <sheetViews>
    <sheetView view="pageBreakPreview" topLeftCell="A7" zoomScale="90" zoomScaleNormal="100" zoomScaleSheetLayoutView="90" workbookViewId="0">
      <selection activeCell="R23" sqref="R23"/>
    </sheetView>
  </sheetViews>
  <sheetFormatPr defaultColWidth="10" defaultRowHeight="21.75" customHeight="1"/>
  <cols>
    <col min="1" max="1" width="22" style="5" customWidth="1"/>
    <col min="2" max="2" width="2.28515625" style="5" customWidth="1"/>
    <col min="3" max="3" width="0.5703125" style="5" customWidth="1"/>
    <col min="4" max="4" width="7.85546875" style="5" customWidth="1"/>
    <col min="5" max="5" width="0.5703125" style="5" customWidth="1"/>
    <col min="6" max="6" width="10.85546875" style="31" customWidth="1"/>
    <col min="7" max="7" width="0.5703125" style="10" customWidth="1"/>
    <col min="8" max="8" width="12" style="31" bestFit="1" customWidth="1"/>
    <col min="9" max="9" width="0.5703125" style="10" customWidth="1"/>
    <col min="10" max="10" width="11" style="31" customWidth="1"/>
    <col min="11" max="11" width="0.5703125" style="10" customWidth="1"/>
    <col min="12" max="12" width="12" style="31" customWidth="1"/>
    <col min="13" max="13" width="0.5703125" style="10" customWidth="1"/>
    <col min="14" max="14" width="13.85546875" style="31" customWidth="1"/>
    <col min="15" max="15" width="0.5703125" style="10" customWidth="1"/>
    <col min="16" max="16" width="13" style="31" customWidth="1"/>
    <col min="17" max="17" width="0.5703125" style="10" customWidth="1"/>
    <col min="18" max="18" width="15.5703125" style="31" customWidth="1"/>
    <col min="19" max="19" width="0.5703125" style="10" customWidth="1"/>
    <col min="20" max="20" width="12.85546875" style="31" customWidth="1"/>
    <col min="21" max="16384" width="10" style="5"/>
  </cols>
  <sheetData>
    <row r="1" spans="1:20" ht="21.75" customHeight="1">
      <c r="A1" s="29" t="s">
        <v>0</v>
      </c>
      <c r="B1" s="29"/>
      <c r="C1" s="29"/>
      <c r="D1" s="29"/>
      <c r="E1" s="29"/>
      <c r="F1" s="71"/>
      <c r="G1" s="66"/>
      <c r="H1" s="71"/>
      <c r="I1" s="66"/>
      <c r="J1" s="71"/>
      <c r="K1" s="66"/>
      <c r="L1" s="71"/>
      <c r="M1" s="66"/>
      <c r="N1" s="71"/>
      <c r="O1" s="66"/>
      <c r="P1" s="71"/>
      <c r="Q1" s="66"/>
      <c r="R1" s="71"/>
      <c r="S1" s="66"/>
      <c r="T1" s="72"/>
    </row>
    <row r="2" spans="1:20" ht="21.75" customHeight="1">
      <c r="A2" s="29" t="s">
        <v>154</v>
      </c>
      <c r="B2" s="29"/>
      <c r="C2" s="29"/>
      <c r="D2" s="29"/>
      <c r="E2" s="29"/>
      <c r="F2" s="71"/>
      <c r="G2" s="66"/>
      <c r="H2" s="71"/>
      <c r="I2" s="66"/>
      <c r="J2" s="71"/>
      <c r="K2" s="66"/>
      <c r="L2" s="71"/>
      <c r="M2" s="66"/>
      <c r="N2" s="71"/>
      <c r="O2" s="66"/>
      <c r="P2" s="71"/>
      <c r="Q2" s="66"/>
      <c r="R2" s="71"/>
      <c r="S2" s="66"/>
    </row>
    <row r="3" spans="1:20" ht="21.75" customHeight="1">
      <c r="A3" s="150" t="str">
        <f>'Pl5-7-8 (9m)'!A3</f>
        <v>สำหรับรอบระยะเวลาเก้าเดือนสิ้นสุดวันที่ 30 กันยายน พ.ศ. 2567</v>
      </c>
      <c r="B3" s="150"/>
      <c r="C3" s="150"/>
      <c r="D3" s="150"/>
      <c r="E3" s="150"/>
      <c r="F3" s="73"/>
      <c r="G3" s="67"/>
      <c r="H3" s="73"/>
      <c r="I3" s="67"/>
      <c r="J3" s="73"/>
      <c r="K3" s="67"/>
      <c r="L3" s="73"/>
      <c r="M3" s="67"/>
      <c r="N3" s="73"/>
      <c r="O3" s="67"/>
      <c r="P3" s="73"/>
      <c r="Q3" s="67"/>
      <c r="R3" s="73"/>
      <c r="S3" s="67"/>
      <c r="T3" s="33"/>
    </row>
    <row r="4" spans="1:20" s="148" customFormat="1" ht="21.75" customHeight="1">
      <c r="F4" s="76"/>
      <c r="G4" s="1"/>
      <c r="H4" s="76"/>
      <c r="I4" s="1"/>
      <c r="J4" s="76"/>
      <c r="K4" s="1"/>
      <c r="L4" s="76"/>
      <c r="M4" s="1"/>
      <c r="N4" s="76"/>
      <c r="O4" s="1"/>
      <c r="P4" s="76"/>
      <c r="Q4" s="1"/>
      <c r="R4" s="76"/>
      <c r="S4" s="1"/>
      <c r="T4" s="76"/>
    </row>
    <row r="5" spans="1:20" s="148" customFormat="1" ht="21.75" customHeight="1">
      <c r="F5" s="178" t="s">
        <v>2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s="148" customFormat="1" ht="21.75" customHeight="1">
      <c r="A6" s="20"/>
      <c r="B6" s="11"/>
      <c r="C6" s="11"/>
      <c r="D6" s="11"/>
      <c r="E6" s="11"/>
      <c r="F6" s="35"/>
      <c r="G6" s="60"/>
      <c r="H6" s="35"/>
      <c r="I6" s="60"/>
      <c r="J6" s="76"/>
      <c r="L6" s="76"/>
      <c r="M6" s="60"/>
      <c r="N6" s="75"/>
      <c r="O6" s="60"/>
      <c r="P6" s="180" t="s">
        <v>51</v>
      </c>
      <c r="Q6" s="180"/>
      <c r="R6" s="180"/>
      <c r="S6" s="27"/>
      <c r="T6" s="74"/>
    </row>
    <row r="7" spans="1:20" s="148" customFormat="1" ht="21.75" customHeight="1">
      <c r="A7" s="20"/>
      <c r="B7" s="20"/>
      <c r="C7" s="20"/>
      <c r="D7" s="20"/>
      <c r="E7" s="20"/>
      <c r="F7" s="35"/>
      <c r="G7" s="21"/>
      <c r="H7" s="35"/>
      <c r="I7" s="21"/>
      <c r="J7" s="76"/>
      <c r="K7" s="27"/>
      <c r="L7" s="35"/>
      <c r="M7" s="21"/>
      <c r="N7" s="35" t="s">
        <v>90</v>
      </c>
      <c r="O7" s="21"/>
      <c r="P7" s="83" t="s">
        <v>70</v>
      </c>
      <c r="Q7" s="21"/>
      <c r="R7" s="74"/>
      <c r="T7" s="74"/>
    </row>
    <row r="8" spans="1:20" s="148" customFormat="1" ht="21.75" customHeight="1">
      <c r="A8" s="20"/>
      <c r="B8" s="20"/>
      <c r="C8" s="20"/>
      <c r="D8" s="20"/>
      <c r="E8" s="20"/>
      <c r="F8" s="35"/>
      <c r="G8" s="21"/>
      <c r="H8" s="35"/>
      <c r="I8" s="21"/>
      <c r="J8" s="179" t="s">
        <v>48</v>
      </c>
      <c r="K8" s="179"/>
      <c r="L8" s="179"/>
      <c r="M8" s="21"/>
      <c r="N8" s="35" t="s">
        <v>92</v>
      </c>
      <c r="O8" s="21"/>
      <c r="P8" s="35" t="s">
        <v>75</v>
      </c>
      <c r="Q8" s="21"/>
      <c r="R8" s="35" t="s">
        <v>76</v>
      </c>
      <c r="S8" s="21"/>
      <c r="T8" s="76"/>
    </row>
    <row r="9" spans="1:20" s="148" customFormat="1" ht="21.75" customHeight="1">
      <c r="A9" s="20"/>
      <c r="B9" s="20"/>
      <c r="C9" s="20"/>
      <c r="D9" s="20"/>
      <c r="E9" s="20"/>
      <c r="F9" s="35" t="s">
        <v>78</v>
      </c>
      <c r="G9" s="21"/>
      <c r="H9" s="35" t="s">
        <v>135</v>
      </c>
      <c r="I9" s="21"/>
      <c r="J9" s="35" t="s">
        <v>79</v>
      </c>
      <c r="K9" s="27"/>
      <c r="L9" s="35"/>
      <c r="M9" s="21"/>
      <c r="N9" s="35" t="s">
        <v>172</v>
      </c>
      <c r="O9" s="21"/>
      <c r="P9" s="35" t="s">
        <v>80</v>
      </c>
      <c r="Q9" s="21"/>
      <c r="R9" s="35" t="s">
        <v>82</v>
      </c>
      <c r="S9" s="21"/>
      <c r="T9" s="35" t="s">
        <v>76</v>
      </c>
    </row>
    <row r="10" spans="1:20" ht="21.75" customHeight="1">
      <c r="A10" s="20"/>
      <c r="B10" s="20"/>
      <c r="C10" s="20"/>
      <c r="D10" s="20"/>
      <c r="E10" s="20"/>
      <c r="F10" s="35" t="s">
        <v>84</v>
      </c>
      <c r="G10" s="21"/>
      <c r="H10" s="35" t="s">
        <v>136</v>
      </c>
      <c r="I10" s="21"/>
      <c r="J10" s="35" t="s">
        <v>85</v>
      </c>
      <c r="K10" s="27"/>
      <c r="L10" s="35" t="s">
        <v>86</v>
      </c>
      <c r="M10" s="21"/>
      <c r="N10" s="35" t="s">
        <v>171</v>
      </c>
      <c r="O10" s="21"/>
      <c r="P10" s="35" t="s">
        <v>87</v>
      </c>
      <c r="Q10" s="21"/>
      <c r="R10" s="35" t="s">
        <v>89</v>
      </c>
      <c r="S10" s="21"/>
      <c r="T10" s="35" t="s">
        <v>37</v>
      </c>
    </row>
    <row r="11" spans="1:20" ht="21.75" customHeight="1">
      <c r="A11" s="20"/>
      <c r="B11" s="20"/>
      <c r="C11" s="11"/>
      <c r="D11" s="125" t="s">
        <v>6</v>
      </c>
      <c r="E11" s="11"/>
      <c r="F11" s="36" t="s">
        <v>7</v>
      </c>
      <c r="G11" s="60"/>
      <c r="H11" s="36" t="s">
        <v>7</v>
      </c>
      <c r="I11" s="60"/>
      <c r="J11" s="36" t="s">
        <v>7</v>
      </c>
      <c r="K11" s="27"/>
      <c r="L11" s="36" t="s">
        <v>7</v>
      </c>
      <c r="M11" s="21"/>
      <c r="N11" s="36" t="s">
        <v>7</v>
      </c>
      <c r="O11" s="21"/>
      <c r="P11" s="36" t="s">
        <v>7</v>
      </c>
      <c r="Q11" s="27"/>
      <c r="R11" s="36" t="s">
        <v>7</v>
      </c>
      <c r="S11" s="27"/>
      <c r="T11" s="36" t="s">
        <v>7</v>
      </c>
    </row>
    <row r="12" spans="1:20" ht="6" customHeight="1">
      <c r="A12" s="14"/>
      <c r="B12" s="118"/>
      <c r="C12" s="118"/>
      <c r="D12" s="118"/>
      <c r="E12" s="118"/>
      <c r="F12" s="63"/>
      <c r="G12" s="70"/>
      <c r="H12" s="63"/>
      <c r="I12" s="70"/>
      <c r="J12" s="84"/>
      <c r="K12" s="70"/>
      <c r="L12" s="80"/>
      <c r="M12" s="1"/>
      <c r="N12" s="80"/>
      <c r="O12" s="1"/>
      <c r="P12" s="63"/>
      <c r="Q12" s="13"/>
      <c r="R12" s="80"/>
      <c r="S12" s="1"/>
      <c r="T12" s="63"/>
    </row>
    <row r="13" spans="1:20" ht="21.75" customHeight="1">
      <c r="A13" s="20" t="s">
        <v>163</v>
      </c>
      <c r="F13" s="77"/>
      <c r="H13" s="77"/>
      <c r="J13" s="77"/>
      <c r="L13" s="77"/>
      <c r="N13" s="77"/>
      <c r="P13" s="77"/>
      <c r="R13" s="77"/>
      <c r="T13" s="63"/>
    </row>
    <row r="14" spans="1:20" ht="21.75" customHeight="1">
      <c r="A14" s="20" t="s">
        <v>168</v>
      </c>
      <c r="F14" s="77">
        <v>480000000</v>
      </c>
      <c r="H14" s="77">
        <v>2018140406</v>
      </c>
      <c r="J14" s="77">
        <v>48000000</v>
      </c>
      <c r="L14" s="77">
        <v>906980184</v>
      </c>
      <c r="N14" s="77">
        <v>-412488709</v>
      </c>
      <c r="P14" s="77">
        <v>104838441</v>
      </c>
      <c r="R14" s="77">
        <f>SUM(P14)</f>
        <v>104838441</v>
      </c>
      <c r="T14" s="63">
        <f>SUM(R14,N14,L14,J14,H14,F14)</f>
        <v>3145470322</v>
      </c>
    </row>
    <row r="15" spans="1:20" ht="21.75" customHeight="1">
      <c r="A15" s="148" t="s">
        <v>138</v>
      </c>
      <c r="D15" s="30">
        <v>16</v>
      </c>
      <c r="F15" s="77">
        <v>0</v>
      </c>
      <c r="H15" s="77">
        <v>0</v>
      </c>
      <c r="J15" s="77">
        <v>0</v>
      </c>
      <c r="L15" s="77">
        <v>-479974502</v>
      </c>
      <c r="N15" s="77">
        <v>0</v>
      </c>
      <c r="P15" s="77">
        <v>0</v>
      </c>
      <c r="R15" s="77">
        <f>SUM(P15:Q15)</f>
        <v>0</v>
      </c>
      <c r="S15" s="21"/>
      <c r="T15" s="63">
        <f>SUM(F15:N15)+R15</f>
        <v>-479974502</v>
      </c>
    </row>
    <row r="16" spans="1:20" ht="21.75" customHeight="1">
      <c r="A16" s="148" t="s">
        <v>156</v>
      </c>
      <c r="F16" s="149">
        <v>0</v>
      </c>
      <c r="G16" s="70"/>
      <c r="H16" s="149">
        <v>0</v>
      </c>
      <c r="I16" s="70"/>
      <c r="J16" s="149">
        <v>0</v>
      </c>
      <c r="K16" s="70"/>
      <c r="L16" s="81">
        <v>430085860</v>
      </c>
      <c r="M16" s="1"/>
      <c r="N16" s="149">
        <v>0</v>
      </c>
      <c r="O16" s="1"/>
      <c r="P16" s="149">
        <v>0</v>
      </c>
      <c r="Q16" s="13"/>
      <c r="R16" s="81">
        <f>SUM(P16:Q16)</f>
        <v>0</v>
      </c>
      <c r="S16" s="21"/>
      <c r="T16" s="85">
        <f>SUM(F16:N16)+R16</f>
        <v>430085860</v>
      </c>
    </row>
    <row r="17" spans="1:20" ht="6" customHeight="1">
      <c r="F17" s="77"/>
      <c r="H17" s="77"/>
      <c r="J17" s="77"/>
      <c r="L17" s="77"/>
      <c r="N17" s="77"/>
      <c r="P17" s="77"/>
      <c r="R17" s="77"/>
      <c r="T17" s="77"/>
    </row>
    <row r="18" spans="1:20" ht="21.75" customHeight="1">
      <c r="A18" s="29" t="s">
        <v>165</v>
      </c>
      <c r="F18" s="80"/>
      <c r="G18" s="148"/>
      <c r="H18" s="80"/>
      <c r="I18" s="148"/>
      <c r="J18" s="80"/>
      <c r="K18" s="148"/>
      <c r="L18" s="80"/>
      <c r="M18" s="148"/>
      <c r="N18" s="80"/>
      <c r="O18" s="148"/>
      <c r="P18" s="80"/>
      <c r="Q18" s="148"/>
      <c r="R18" s="80"/>
      <c r="S18" s="148"/>
      <c r="T18" s="80"/>
    </row>
    <row r="19" spans="1:20" ht="21.75" customHeight="1" thickBot="1">
      <c r="A19" s="20" t="s">
        <v>182</v>
      </c>
      <c r="F19" s="82">
        <f>SUM(F14:F16)</f>
        <v>480000000</v>
      </c>
      <c r="G19" s="70"/>
      <c r="H19" s="82">
        <f>SUM(H14:H16)</f>
        <v>2018140406</v>
      </c>
      <c r="I19" s="70"/>
      <c r="J19" s="82">
        <f>SUM(J14:J16)</f>
        <v>48000000</v>
      </c>
      <c r="K19" s="70"/>
      <c r="L19" s="82">
        <f>SUM(L14:L16)</f>
        <v>857091542</v>
      </c>
      <c r="M19" s="1"/>
      <c r="N19" s="82">
        <f>SUM(N14:N16)</f>
        <v>-412488709</v>
      </c>
      <c r="O19" s="1"/>
      <c r="P19" s="82">
        <f>SUM(P14:P16)</f>
        <v>104838441</v>
      </c>
      <c r="Q19" s="13"/>
      <c r="R19" s="82">
        <f>SUM(R14:R16)</f>
        <v>104838441</v>
      </c>
      <c r="S19" s="1"/>
      <c r="T19" s="82">
        <f>SUM(T14:T16)</f>
        <v>3095581680</v>
      </c>
    </row>
    <row r="20" spans="1:20" ht="21.75" customHeight="1" thickTop="1">
      <c r="A20" s="29"/>
      <c r="F20" s="59"/>
      <c r="G20" s="70"/>
      <c r="H20" s="59"/>
      <c r="I20" s="70"/>
      <c r="J20" s="59"/>
      <c r="K20" s="70"/>
      <c r="L20" s="173"/>
      <c r="M20" s="1"/>
      <c r="N20" s="59"/>
      <c r="O20" s="1"/>
      <c r="P20" s="59"/>
      <c r="Q20" s="13"/>
      <c r="R20" s="59"/>
      <c r="S20" s="1"/>
      <c r="T20" s="173"/>
    </row>
    <row r="21" spans="1:20" ht="21.75" customHeight="1">
      <c r="A21" s="29"/>
      <c r="F21" s="59"/>
      <c r="G21" s="70"/>
      <c r="H21" s="59"/>
      <c r="I21" s="70"/>
      <c r="J21" s="59"/>
      <c r="K21" s="70"/>
      <c r="L21" s="59"/>
      <c r="M21" s="1"/>
      <c r="N21" s="59"/>
      <c r="O21" s="1"/>
      <c r="P21" s="59"/>
      <c r="Q21" s="13"/>
      <c r="R21" s="59"/>
      <c r="S21" s="1"/>
      <c r="T21" s="59"/>
    </row>
    <row r="22" spans="1:20" ht="30" customHeight="1">
      <c r="A22" s="29"/>
      <c r="F22" s="59"/>
      <c r="G22" s="70"/>
      <c r="H22" s="59"/>
      <c r="I22" s="70"/>
      <c r="J22" s="59"/>
      <c r="K22" s="70"/>
      <c r="L22" s="59"/>
      <c r="M22" s="1"/>
      <c r="N22" s="59"/>
      <c r="O22" s="1"/>
      <c r="P22" s="59"/>
      <c r="Q22" s="13"/>
      <c r="R22" s="59"/>
      <c r="S22" s="1"/>
      <c r="T22" s="59"/>
    </row>
    <row r="23" spans="1:20" ht="21.75" customHeight="1">
      <c r="A23" s="29"/>
      <c r="F23" s="59"/>
      <c r="G23" s="70"/>
      <c r="H23" s="59"/>
      <c r="I23" s="70"/>
      <c r="J23" s="59"/>
      <c r="K23" s="70"/>
      <c r="L23" s="59"/>
      <c r="M23" s="1"/>
      <c r="N23" s="59"/>
      <c r="O23" s="1"/>
      <c r="P23" s="59"/>
      <c r="Q23" s="13"/>
      <c r="R23" s="59"/>
      <c r="S23" s="1"/>
      <c r="T23" s="59"/>
    </row>
    <row r="24" spans="1:20" ht="21.75" customHeight="1">
      <c r="A24" s="29"/>
      <c r="F24" s="59"/>
      <c r="G24" s="70"/>
      <c r="H24" s="59"/>
      <c r="I24" s="70"/>
      <c r="J24" s="59"/>
      <c r="K24" s="70"/>
      <c r="L24" s="59"/>
      <c r="M24" s="1"/>
      <c r="N24" s="59"/>
      <c r="O24" s="1"/>
      <c r="P24" s="59"/>
      <c r="Q24" s="13"/>
      <c r="R24" s="59"/>
      <c r="S24" s="1"/>
      <c r="T24" s="59"/>
    </row>
    <row r="25" spans="1:20" ht="15" customHeight="1">
      <c r="A25" s="29"/>
      <c r="F25" s="59"/>
      <c r="G25" s="70"/>
      <c r="H25" s="59"/>
      <c r="I25" s="70"/>
      <c r="J25" s="59"/>
      <c r="K25" s="70"/>
      <c r="L25" s="59"/>
      <c r="M25" s="1"/>
      <c r="N25" s="59"/>
      <c r="O25" s="1"/>
      <c r="P25" s="59"/>
      <c r="Q25" s="13"/>
      <c r="R25" s="59"/>
      <c r="S25" s="1"/>
      <c r="T25" s="59"/>
    </row>
    <row r="26" spans="1:20" ht="21.95" customHeight="1">
      <c r="A26" s="32" t="s">
        <v>25</v>
      </c>
      <c r="B26" s="32"/>
      <c r="C26" s="32"/>
      <c r="D26" s="32"/>
      <c r="E26" s="32"/>
      <c r="F26" s="33"/>
      <c r="G26" s="34"/>
      <c r="H26" s="33"/>
      <c r="I26" s="34"/>
      <c r="J26" s="33"/>
      <c r="K26" s="34"/>
      <c r="L26" s="33"/>
      <c r="M26" s="34"/>
      <c r="N26" s="33"/>
      <c r="O26" s="34"/>
      <c r="P26" s="33"/>
      <c r="Q26" s="34"/>
      <c r="R26" s="33"/>
      <c r="S26" s="34"/>
      <c r="T26" s="33"/>
    </row>
  </sheetData>
  <mergeCells count="3">
    <mergeCell ref="F5:T5"/>
    <mergeCell ref="P6:R6"/>
    <mergeCell ref="J8:L8"/>
  </mergeCells>
  <pageMargins left="0.5" right="0.5" top="0.5" bottom="0.6" header="0.49" footer="0.4"/>
  <pageSetup paperSize="9" scale="98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sheetPr>
    <tabColor theme="4" tint="-0.499984740745262"/>
  </sheetPr>
  <dimension ref="A1:L94"/>
  <sheetViews>
    <sheetView tabSelected="1" view="pageBreakPreview" topLeftCell="C71" zoomScale="130" zoomScaleNormal="115" zoomScaleSheetLayoutView="130" zoomScalePageLayoutView="70" workbookViewId="0">
      <selection activeCell="C79" sqref="C79"/>
    </sheetView>
  </sheetViews>
  <sheetFormatPr defaultColWidth="10" defaultRowHeight="21.75" customHeight="1"/>
  <cols>
    <col min="1" max="1" width="1.28515625" style="121" customWidth="1"/>
    <col min="2" max="2" width="1.28515625" style="5" customWidth="1"/>
    <col min="3" max="3" width="42.85546875" style="5" customWidth="1"/>
    <col min="4" max="4" width="7.28515625" style="5" customWidth="1"/>
    <col min="5" max="5" width="0.5703125" style="5" customWidth="1"/>
    <col min="6" max="6" width="11" style="31" bestFit="1" customWidth="1"/>
    <col min="7" max="7" width="0.5703125" style="5" customWidth="1"/>
    <col min="8" max="8" width="11" style="31" bestFit="1" customWidth="1"/>
    <col min="9" max="9" width="0.5703125" style="5" customWidth="1"/>
    <col min="10" max="10" width="11.5703125" style="31" customWidth="1"/>
    <col min="11" max="11" width="0.5703125" style="5" customWidth="1"/>
    <col min="12" max="12" width="11.5703125" style="31" customWidth="1"/>
    <col min="13" max="16384" width="10" style="5"/>
  </cols>
  <sheetData>
    <row r="1" spans="1:12" ht="21.75" customHeight="1">
      <c r="A1" s="122" t="s">
        <v>0</v>
      </c>
      <c r="B1" s="29"/>
      <c r="C1" s="29"/>
    </row>
    <row r="2" spans="1:12" ht="21.75" customHeight="1">
      <c r="A2" s="122" t="s">
        <v>101</v>
      </c>
      <c r="B2" s="29"/>
      <c r="C2" s="29"/>
    </row>
    <row r="3" spans="1:12" ht="21.75" customHeight="1">
      <c r="A3" s="150" t="str">
        <f>'Pl5-7-8 (9m)'!A3</f>
        <v>สำหรับรอบระยะเวลาเก้าเดือนสิ้นสุดวันที่ 30 กันยายน พ.ศ. 2567</v>
      </c>
      <c r="B3" s="150"/>
      <c r="C3" s="150"/>
      <c r="D3" s="73"/>
      <c r="E3" s="67"/>
      <c r="F3" s="73"/>
      <c r="G3" s="32"/>
      <c r="H3" s="33"/>
      <c r="I3" s="32"/>
      <c r="J3" s="86"/>
      <c r="K3" s="32"/>
      <c r="L3" s="86"/>
    </row>
    <row r="4" spans="1:12" ht="20.100000000000001" customHeight="1">
      <c r="F4" s="87"/>
      <c r="G4" s="88"/>
      <c r="H4" s="87"/>
      <c r="I4" s="88"/>
      <c r="J4" s="87"/>
      <c r="K4" s="88"/>
      <c r="L4" s="87"/>
    </row>
    <row r="5" spans="1:12" ht="20.100000000000001" customHeight="1">
      <c r="A5" s="117"/>
      <c r="B5" s="131"/>
      <c r="C5" s="131"/>
      <c r="D5" s="11"/>
      <c r="F5" s="177" t="s">
        <v>1</v>
      </c>
      <c r="G5" s="177"/>
      <c r="H5" s="177"/>
      <c r="I5" s="89"/>
      <c r="J5" s="179" t="s">
        <v>2</v>
      </c>
      <c r="K5" s="179"/>
      <c r="L5" s="179"/>
    </row>
    <row r="6" spans="1:12" ht="20.100000000000001" customHeight="1">
      <c r="A6" s="117"/>
      <c r="B6" s="130"/>
      <c r="C6" s="130"/>
      <c r="D6" s="20"/>
      <c r="F6" s="9" t="s">
        <v>152</v>
      </c>
      <c r="G6" s="10"/>
      <c r="H6" s="9" t="s">
        <v>142</v>
      </c>
      <c r="I6" s="10"/>
      <c r="J6" s="9" t="s">
        <v>152</v>
      </c>
      <c r="K6" s="10"/>
      <c r="L6" s="9" t="s">
        <v>142</v>
      </c>
    </row>
    <row r="7" spans="1:12" ht="20.100000000000001" customHeight="1">
      <c r="A7" s="117"/>
      <c r="B7" s="131"/>
      <c r="C7" s="131"/>
      <c r="D7" s="125" t="s">
        <v>6</v>
      </c>
      <c r="F7" s="36" t="s">
        <v>7</v>
      </c>
      <c r="G7" s="10"/>
      <c r="H7" s="36" t="s">
        <v>7</v>
      </c>
      <c r="I7" s="10"/>
      <c r="J7" s="90" t="s">
        <v>7</v>
      </c>
      <c r="K7" s="91"/>
      <c r="L7" s="90" t="s">
        <v>7</v>
      </c>
    </row>
    <row r="8" spans="1:12" ht="20.100000000000001" customHeight="1">
      <c r="A8" s="117" t="s">
        <v>102</v>
      </c>
      <c r="B8" s="131"/>
      <c r="C8" s="131"/>
      <c r="D8" s="38"/>
      <c r="E8" s="38"/>
      <c r="F8" s="92"/>
      <c r="G8" s="38"/>
      <c r="H8" s="138"/>
      <c r="I8" s="38"/>
      <c r="J8" s="41"/>
      <c r="K8" s="93"/>
      <c r="L8" s="43"/>
    </row>
    <row r="9" spans="1:12" ht="20.100000000000001" customHeight="1">
      <c r="A9" s="121" t="s">
        <v>188</v>
      </c>
      <c r="B9" s="14"/>
      <c r="C9" s="14"/>
      <c r="D9" s="38"/>
      <c r="E9" s="38"/>
      <c r="F9" s="51">
        <v>583628742</v>
      </c>
      <c r="G9" s="54"/>
      <c r="H9" s="52">
        <v>584978706</v>
      </c>
      <c r="I9" s="54"/>
      <c r="J9" s="51">
        <v>530258499</v>
      </c>
      <c r="K9" s="54"/>
      <c r="L9" s="52">
        <v>584981211</v>
      </c>
    </row>
    <row r="10" spans="1:12" ht="20.100000000000001" customHeight="1">
      <c r="A10" s="117" t="s">
        <v>103</v>
      </c>
      <c r="B10" s="131"/>
      <c r="C10" s="131"/>
      <c r="D10" s="38"/>
      <c r="E10" s="38"/>
      <c r="F10" s="41"/>
      <c r="G10" s="94"/>
      <c r="H10" s="43"/>
      <c r="I10" s="94"/>
      <c r="J10" s="41"/>
      <c r="K10" s="94"/>
      <c r="L10" s="43"/>
    </row>
    <row r="11" spans="1:12" ht="20.100000000000001" customHeight="1">
      <c r="B11" s="14" t="s">
        <v>104</v>
      </c>
      <c r="C11" s="14"/>
      <c r="D11" s="38"/>
      <c r="E11" s="38"/>
      <c r="F11" s="51">
        <v>130231883</v>
      </c>
      <c r="G11" s="54"/>
      <c r="H11" s="52">
        <v>127344542</v>
      </c>
      <c r="I11" s="54"/>
      <c r="J11" s="51">
        <v>110759110</v>
      </c>
      <c r="K11" s="54"/>
      <c r="L11" s="52">
        <v>113037300</v>
      </c>
    </row>
    <row r="12" spans="1:12" ht="20.100000000000001" customHeight="1">
      <c r="B12" s="14" t="s">
        <v>105</v>
      </c>
      <c r="C12" s="14"/>
      <c r="D12" s="38"/>
      <c r="E12" s="38"/>
      <c r="F12" s="51">
        <v>2154481</v>
      </c>
      <c r="G12" s="54"/>
      <c r="H12" s="52">
        <v>2239979</v>
      </c>
      <c r="I12" s="54"/>
      <c r="J12" s="51">
        <v>2136932</v>
      </c>
      <c r="K12" s="54"/>
      <c r="L12" s="52">
        <v>2232373</v>
      </c>
    </row>
    <row r="13" spans="1:12" ht="20.100000000000001" customHeight="1">
      <c r="B13" s="14" t="s">
        <v>106</v>
      </c>
      <c r="C13" s="14"/>
      <c r="D13" s="38"/>
      <c r="E13" s="38"/>
      <c r="F13" s="51">
        <v>9492563</v>
      </c>
      <c r="G13" s="54"/>
      <c r="H13" s="52">
        <v>7250765</v>
      </c>
      <c r="I13" s="54"/>
      <c r="J13" s="51">
        <v>9491398</v>
      </c>
      <c r="K13" s="54"/>
      <c r="L13" s="52">
        <v>7249928</v>
      </c>
    </row>
    <row r="14" spans="1:12" ht="20.100000000000001" customHeight="1">
      <c r="B14" s="14" t="s">
        <v>198</v>
      </c>
      <c r="C14" s="14"/>
      <c r="D14" s="38"/>
      <c r="E14" s="38"/>
      <c r="F14" s="51">
        <v>-770786</v>
      </c>
      <c r="G14" s="54"/>
      <c r="H14" s="52">
        <v>-157614</v>
      </c>
      <c r="I14" s="54"/>
      <c r="J14" s="51">
        <v>-770786</v>
      </c>
      <c r="K14" s="54"/>
      <c r="L14" s="52">
        <v>-157614</v>
      </c>
    </row>
    <row r="15" spans="1:12" ht="20.100000000000001" customHeight="1">
      <c r="B15" s="14" t="s">
        <v>173</v>
      </c>
      <c r="C15" s="14"/>
      <c r="D15" s="38"/>
      <c r="E15" s="38"/>
      <c r="F15" s="51"/>
      <c r="G15" s="54"/>
      <c r="H15" s="52"/>
      <c r="I15" s="54"/>
      <c r="J15" s="51"/>
      <c r="K15" s="54"/>
      <c r="L15" s="52"/>
    </row>
    <row r="16" spans="1:12" ht="20.100000000000001" customHeight="1">
      <c r="B16" s="14"/>
      <c r="C16" s="14" t="s">
        <v>140</v>
      </c>
      <c r="D16" s="38"/>
      <c r="E16" s="38"/>
      <c r="F16" s="51">
        <v>-341066</v>
      </c>
      <c r="G16" s="54"/>
      <c r="H16" s="52">
        <v>143766</v>
      </c>
      <c r="I16" s="54"/>
      <c r="J16" s="51">
        <v>-337233</v>
      </c>
      <c r="K16" s="54"/>
      <c r="L16" s="52">
        <v>144981</v>
      </c>
    </row>
    <row r="17" spans="1:12" ht="20.100000000000001" customHeight="1">
      <c r="B17" s="14" t="s">
        <v>192</v>
      </c>
      <c r="C17" s="14"/>
      <c r="D17" s="38"/>
      <c r="E17" s="38"/>
      <c r="F17" s="51">
        <v>4070652</v>
      </c>
      <c r="G17" s="54"/>
      <c r="H17" s="52">
        <v>1264713</v>
      </c>
      <c r="I17" s="54"/>
      <c r="J17" s="51">
        <v>4044702</v>
      </c>
      <c r="K17" s="54"/>
      <c r="L17" s="52">
        <v>1264713</v>
      </c>
    </row>
    <row r="18" spans="1:12" ht="20.100000000000001" customHeight="1">
      <c r="B18" s="14" t="s">
        <v>158</v>
      </c>
      <c r="C18" s="14"/>
      <c r="D18" s="38"/>
      <c r="E18" s="38"/>
      <c r="F18" s="51">
        <v>2788068</v>
      </c>
      <c r="G18" s="54"/>
      <c r="H18" s="52">
        <v>2703379</v>
      </c>
      <c r="I18" s="54"/>
      <c r="J18" s="51">
        <v>2747063</v>
      </c>
      <c r="K18" s="54"/>
      <c r="L18" s="52">
        <v>2663799</v>
      </c>
    </row>
    <row r="19" spans="1:12" ht="20.100000000000001" customHeight="1">
      <c r="B19" s="14" t="s">
        <v>200</v>
      </c>
      <c r="C19" s="14"/>
      <c r="D19" s="38"/>
      <c r="E19" s="38"/>
      <c r="F19" s="51">
        <v>-17269357</v>
      </c>
      <c r="G19" s="54"/>
      <c r="H19" s="52">
        <v>-630367</v>
      </c>
      <c r="I19" s="54"/>
      <c r="J19" s="51">
        <v>-16331750</v>
      </c>
      <c r="K19" s="54"/>
      <c r="L19" s="52">
        <v>309512</v>
      </c>
    </row>
    <row r="20" spans="1:12" ht="20.100000000000001" customHeight="1">
      <c r="B20" s="14" t="s">
        <v>201</v>
      </c>
      <c r="C20" s="14"/>
      <c r="D20" s="38"/>
      <c r="E20" s="38"/>
      <c r="F20" s="51">
        <v>-3209854</v>
      </c>
      <c r="G20" s="54"/>
      <c r="H20" s="52">
        <v>927700</v>
      </c>
      <c r="I20" s="54"/>
      <c r="J20" s="51">
        <v>3036082</v>
      </c>
      <c r="K20" s="54"/>
      <c r="L20" s="52">
        <v>927700</v>
      </c>
    </row>
    <row r="21" spans="1:12" ht="20.100000000000001" customHeight="1">
      <c r="B21" s="14" t="s">
        <v>184</v>
      </c>
      <c r="C21" s="14"/>
      <c r="D21" s="38">
        <v>10.199999999999999</v>
      </c>
      <c r="E21" s="38"/>
      <c r="F21" s="51">
        <v>22787833</v>
      </c>
      <c r="G21" s="54"/>
      <c r="H21" s="52">
        <v>24549356</v>
      </c>
      <c r="I21" s="54"/>
      <c r="J21" s="51">
        <v>0</v>
      </c>
      <c r="K21" s="54"/>
      <c r="L21" s="52">
        <v>0</v>
      </c>
    </row>
    <row r="22" spans="1:12" ht="20.100000000000001" customHeight="1">
      <c r="B22" s="14" t="s">
        <v>107</v>
      </c>
      <c r="C22" s="14"/>
      <c r="D22" s="38"/>
      <c r="E22" s="38"/>
      <c r="F22" s="51"/>
      <c r="G22" s="54"/>
      <c r="H22" s="52"/>
      <c r="I22" s="54"/>
      <c r="J22" s="51"/>
      <c r="K22" s="54"/>
      <c r="L22" s="52"/>
    </row>
    <row r="23" spans="1:12" ht="20.100000000000001" customHeight="1">
      <c r="B23" s="14"/>
      <c r="C23" s="14" t="s">
        <v>162</v>
      </c>
      <c r="D23" s="38">
        <v>10.199999999999999</v>
      </c>
      <c r="E23" s="38"/>
      <c r="F23" s="51">
        <v>1691990</v>
      </c>
      <c r="G23" s="54"/>
      <c r="H23" s="52">
        <v>-2134194</v>
      </c>
      <c r="I23" s="54"/>
      <c r="J23" s="51">
        <v>0</v>
      </c>
      <c r="K23" s="54"/>
      <c r="L23" s="52">
        <v>0</v>
      </c>
    </row>
    <row r="24" spans="1:12" ht="20.100000000000001" customHeight="1">
      <c r="B24" s="14" t="s">
        <v>190</v>
      </c>
      <c r="C24" s="14"/>
      <c r="D24" s="38"/>
      <c r="E24" s="38"/>
      <c r="F24" s="51">
        <v>-21019</v>
      </c>
      <c r="G24" s="54"/>
      <c r="H24" s="52">
        <v>0</v>
      </c>
      <c r="I24" s="54"/>
      <c r="J24" s="51">
        <v>0</v>
      </c>
      <c r="K24" s="54"/>
      <c r="L24" s="52">
        <v>0</v>
      </c>
    </row>
    <row r="25" spans="1:12" ht="20.100000000000001" customHeight="1">
      <c r="B25" s="14" t="s">
        <v>108</v>
      </c>
      <c r="C25" s="14"/>
      <c r="D25" s="38"/>
      <c r="E25" s="38"/>
      <c r="F25" s="51">
        <v>-287887</v>
      </c>
      <c r="G25" s="54"/>
      <c r="H25" s="52">
        <v>-1392718</v>
      </c>
      <c r="I25" s="54"/>
      <c r="J25" s="51">
        <v>-6566714</v>
      </c>
      <c r="K25" s="54"/>
      <c r="L25" s="52">
        <v>-5561411</v>
      </c>
    </row>
    <row r="26" spans="1:12" ht="20.100000000000001" customHeight="1">
      <c r="B26" s="14" t="s">
        <v>66</v>
      </c>
      <c r="C26" s="14"/>
      <c r="D26" s="38"/>
      <c r="E26" s="38"/>
      <c r="F26" s="55">
        <v>9582243</v>
      </c>
      <c r="G26" s="54"/>
      <c r="H26" s="56">
        <v>4630411</v>
      </c>
      <c r="I26" s="54"/>
      <c r="J26" s="55">
        <v>7154275</v>
      </c>
      <c r="K26" s="54"/>
      <c r="L26" s="56">
        <v>3900832</v>
      </c>
    </row>
    <row r="27" spans="1:12" ht="6" customHeight="1">
      <c r="D27" s="38"/>
      <c r="E27" s="38"/>
      <c r="F27" s="51"/>
      <c r="G27" s="95"/>
      <c r="H27" s="52"/>
      <c r="I27" s="95"/>
      <c r="J27" s="51"/>
      <c r="K27" s="96"/>
      <c r="L27" s="52"/>
    </row>
    <row r="28" spans="1:12" ht="20.100000000000001" customHeight="1">
      <c r="A28" s="117" t="s">
        <v>109</v>
      </c>
      <c r="B28" s="131"/>
      <c r="C28" s="131"/>
      <c r="D28" s="38"/>
      <c r="E28" s="38"/>
      <c r="F28" s="77"/>
      <c r="J28" s="77"/>
      <c r="K28" s="91"/>
    </row>
    <row r="29" spans="1:12" ht="20.100000000000001" customHeight="1">
      <c r="B29" s="117" t="s">
        <v>110</v>
      </c>
      <c r="C29" s="117"/>
      <c r="D29" s="38"/>
      <c r="E29" s="38"/>
      <c r="F29" s="51">
        <f>SUM(F9:F26)</f>
        <v>744528486</v>
      </c>
      <c r="G29" s="54"/>
      <c r="H29" s="52">
        <f>SUM(H9:H26)</f>
        <v>751718424</v>
      </c>
      <c r="I29" s="54"/>
      <c r="J29" s="51">
        <f>SUM(J9:J26)</f>
        <v>645621578</v>
      </c>
      <c r="K29" s="54"/>
      <c r="L29" s="52">
        <f>SUM(L9:L26)</f>
        <v>710993324</v>
      </c>
    </row>
    <row r="30" spans="1:12" ht="20.100000000000001" customHeight="1">
      <c r="A30" s="117" t="s">
        <v>111</v>
      </c>
      <c r="B30" s="131"/>
      <c r="C30" s="131"/>
      <c r="D30" s="38"/>
      <c r="E30" s="38"/>
      <c r="F30" s="51"/>
      <c r="G30" s="54"/>
      <c r="H30" s="52"/>
      <c r="I30" s="54"/>
      <c r="J30" s="51"/>
      <c r="K30" s="54"/>
      <c r="L30" s="52"/>
    </row>
    <row r="31" spans="1:12" ht="20.100000000000001" customHeight="1">
      <c r="B31" s="14" t="s">
        <v>112</v>
      </c>
      <c r="C31" s="14"/>
      <c r="D31" s="38"/>
      <c r="E31" s="38"/>
      <c r="F31" s="51">
        <v>-61847379</v>
      </c>
      <c r="G31" s="54"/>
      <c r="H31" s="52">
        <v>-67925284</v>
      </c>
      <c r="I31" s="54"/>
      <c r="J31" s="51">
        <v>11448317</v>
      </c>
      <c r="K31" s="54"/>
      <c r="L31" s="52">
        <v>-45209617</v>
      </c>
    </row>
    <row r="32" spans="1:12" ht="20.100000000000001" customHeight="1">
      <c r="B32" s="14" t="s">
        <v>113</v>
      </c>
      <c r="C32" s="14"/>
      <c r="D32" s="38"/>
      <c r="E32" s="38"/>
      <c r="F32" s="51">
        <v>-193292960</v>
      </c>
      <c r="G32" s="54"/>
      <c r="H32" s="52">
        <v>-5181810</v>
      </c>
      <c r="I32" s="54"/>
      <c r="J32" s="51">
        <v>-134607505</v>
      </c>
      <c r="K32" s="54"/>
      <c r="L32" s="52">
        <v>11558007</v>
      </c>
    </row>
    <row r="33" spans="1:12" ht="20.100000000000001" customHeight="1">
      <c r="B33" s="14" t="s">
        <v>12</v>
      </c>
      <c r="C33" s="14"/>
      <c r="D33" s="38"/>
      <c r="E33" s="38"/>
      <c r="F33" s="51">
        <v>-1114527</v>
      </c>
      <c r="G33" s="54"/>
      <c r="H33" s="52">
        <v>-97558</v>
      </c>
      <c r="I33" s="54"/>
      <c r="J33" s="51">
        <v>982596</v>
      </c>
      <c r="K33" s="54"/>
      <c r="L33" s="52">
        <v>5637398</v>
      </c>
    </row>
    <row r="34" spans="1:12" ht="20.100000000000001" customHeight="1">
      <c r="B34" s="14" t="s">
        <v>22</v>
      </c>
      <c r="C34" s="14"/>
      <c r="D34" s="38"/>
      <c r="E34" s="38"/>
      <c r="F34" s="51">
        <v>8708015</v>
      </c>
      <c r="G34" s="54"/>
      <c r="H34" s="52">
        <v>154930</v>
      </c>
      <c r="I34" s="54"/>
      <c r="J34" s="51">
        <v>1996000</v>
      </c>
      <c r="K34" s="54"/>
      <c r="L34" s="52">
        <v>-1824264</v>
      </c>
    </row>
    <row r="35" spans="1:12" ht="18.75">
      <c r="B35" s="14" t="s">
        <v>29</v>
      </c>
      <c r="C35" s="14"/>
      <c r="D35" s="38"/>
      <c r="E35" s="38"/>
      <c r="F35" s="51">
        <v>-5046002</v>
      </c>
      <c r="G35" s="54"/>
      <c r="H35" s="52">
        <v>-223168725</v>
      </c>
      <c r="I35" s="54"/>
      <c r="J35" s="51">
        <v>-66764647</v>
      </c>
      <c r="K35" s="54"/>
      <c r="L35" s="52">
        <v>-205881951</v>
      </c>
    </row>
    <row r="36" spans="1:12" ht="18.75">
      <c r="B36" s="14" t="s">
        <v>185</v>
      </c>
      <c r="C36" s="14"/>
      <c r="D36" s="38"/>
      <c r="E36" s="38"/>
      <c r="F36" s="55">
        <v>-14961921</v>
      </c>
      <c r="G36" s="54"/>
      <c r="H36" s="56">
        <v>-383004</v>
      </c>
      <c r="I36" s="54"/>
      <c r="J36" s="55">
        <v>-14961921</v>
      </c>
      <c r="K36" s="54"/>
      <c r="L36" s="56">
        <v>-383004</v>
      </c>
    </row>
    <row r="37" spans="1:12" ht="6" customHeight="1">
      <c r="A37" s="14"/>
      <c r="B37" s="132"/>
      <c r="C37" s="132"/>
      <c r="D37" s="38"/>
      <c r="E37" s="38"/>
      <c r="F37" s="92"/>
      <c r="G37" s="38"/>
      <c r="H37" s="138"/>
      <c r="I37" s="38"/>
      <c r="J37" s="92"/>
      <c r="K37" s="96"/>
      <c r="L37" s="138"/>
    </row>
    <row r="38" spans="1:12" ht="18.75">
      <c r="A38" s="14" t="s">
        <v>114</v>
      </c>
      <c r="B38" s="132"/>
      <c r="C38" s="132"/>
      <c r="D38" s="38"/>
      <c r="E38" s="38"/>
      <c r="F38" s="51">
        <f>SUM(F29:F36)</f>
        <v>476973712</v>
      </c>
      <c r="G38" s="54"/>
      <c r="H38" s="52">
        <f>SUM(H29:H36)</f>
        <v>455116973</v>
      </c>
      <c r="I38" s="54"/>
      <c r="J38" s="51">
        <f>SUM(J29:J36)</f>
        <v>443714418</v>
      </c>
      <c r="K38" s="54"/>
      <c r="L38" s="52">
        <f>SUM(L29:L36)</f>
        <v>474889893</v>
      </c>
    </row>
    <row r="39" spans="1:12" ht="18.75">
      <c r="B39" s="14" t="s">
        <v>115</v>
      </c>
      <c r="C39" s="14"/>
      <c r="D39" s="38"/>
      <c r="E39" s="38"/>
      <c r="F39" s="55">
        <v>-143327984</v>
      </c>
      <c r="G39" s="54"/>
      <c r="H39" s="56">
        <v>-158808382</v>
      </c>
      <c r="I39" s="54"/>
      <c r="J39" s="55">
        <v>-142419158</v>
      </c>
      <c r="K39" s="54"/>
      <c r="L39" s="56">
        <v>-157831640</v>
      </c>
    </row>
    <row r="40" spans="1:12" ht="6" customHeight="1">
      <c r="A40" s="117"/>
      <c r="B40" s="131"/>
      <c r="C40" s="131"/>
      <c r="D40" s="4"/>
      <c r="F40" s="92"/>
      <c r="G40" s="38"/>
      <c r="H40" s="138"/>
      <c r="I40" s="38"/>
      <c r="J40" s="92"/>
      <c r="K40" s="96"/>
      <c r="L40" s="138"/>
    </row>
    <row r="41" spans="1:12" ht="18.75" customHeight="1">
      <c r="A41" s="14" t="s">
        <v>189</v>
      </c>
      <c r="B41" s="132"/>
      <c r="C41" s="132"/>
      <c r="D41" s="38"/>
      <c r="E41" s="38"/>
      <c r="F41" s="55">
        <f>SUM(F38:F39)</f>
        <v>333645728</v>
      </c>
      <c r="G41" s="54"/>
      <c r="H41" s="56">
        <f>SUM(H38:H39)</f>
        <v>296308591</v>
      </c>
      <c r="I41" s="54"/>
      <c r="J41" s="55">
        <f>SUM(J38:J39)</f>
        <v>301295260</v>
      </c>
      <c r="K41" s="54"/>
      <c r="L41" s="56">
        <f>SUM(L38:L39)</f>
        <v>317058253</v>
      </c>
    </row>
    <row r="42" spans="1:12" ht="18.75" customHeight="1">
      <c r="A42" s="14"/>
      <c r="B42" s="132"/>
      <c r="C42" s="132"/>
      <c r="D42" s="38"/>
      <c r="E42" s="38"/>
      <c r="F42" s="52"/>
      <c r="G42" s="54"/>
      <c r="H42" s="52"/>
      <c r="I42" s="54"/>
      <c r="J42" s="52"/>
      <c r="K42" s="54"/>
      <c r="L42" s="52"/>
    </row>
    <row r="43" spans="1:12" ht="18.75" customHeight="1">
      <c r="A43" s="14"/>
      <c r="B43" s="132"/>
      <c r="C43" s="132"/>
      <c r="D43" s="38"/>
      <c r="E43" s="38"/>
      <c r="F43" s="52"/>
      <c r="G43" s="54"/>
      <c r="H43" s="52"/>
      <c r="I43" s="54"/>
      <c r="J43" s="52"/>
      <c r="K43" s="54"/>
      <c r="L43" s="52"/>
    </row>
    <row r="44" spans="1:12" ht="18.75" customHeight="1">
      <c r="A44" s="14"/>
      <c r="B44" s="132"/>
      <c r="C44" s="132"/>
      <c r="D44" s="38"/>
      <c r="E44" s="38"/>
      <c r="F44" s="52"/>
      <c r="G44" s="54"/>
      <c r="H44" s="52"/>
      <c r="I44" s="54"/>
      <c r="J44" s="52"/>
      <c r="K44" s="54"/>
      <c r="L44" s="52"/>
    </row>
    <row r="45" spans="1:12" ht="18" customHeight="1">
      <c r="A45" s="14"/>
      <c r="B45" s="132"/>
      <c r="C45" s="132"/>
      <c r="D45" s="38"/>
      <c r="E45" s="38"/>
      <c r="F45" s="52"/>
      <c r="G45" s="54"/>
      <c r="H45" s="52"/>
      <c r="I45" s="54"/>
      <c r="J45" s="52"/>
      <c r="K45" s="54"/>
      <c r="L45" s="52"/>
    </row>
    <row r="46" spans="1:12" ht="8.25" customHeight="1">
      <c r="A46" s="14"/>
      <c r="B46" s="132"/>
      <c r="C46" s="132"/>
      <c r="D46" s="38"/>
      <c r="E46" s="38"/>
      <c r="F46" s="52"/>
      <c r="G46" s="54"/>
      <c r="H46" s="52"/>
      <c r="I46" s="54"/>
      <c r="J46" s="52"/>
      <c r="K46" s="54"/>
      <c r="L46" s="52"/>
    </row>
    <row r="47" spans="1:12" ht="21.95" customHeight="1">
      <c r="A47" s="133" t="s">
        <v>25</v>
      </c>
      <c r="B47" s="32"/>
      <c r="C47" s="32"/>
      <c r="D47" s="32"/>
      <c r="E47" s="32"/>
      <c r="F47" s="33"/>
      <c r="G47" s="32"/>
      <c r="H47" s="33"/>
      <c r="I47" s="32"/>
      <c r="J47" s="33"/>
      <c r="K47" s="32"/>
      <c r="L47" s="33"/>
    </row>
    <row r="48" spans="1:12" ht="21.75" customHeight="1">
      <c r="A48" s="122" t="s">
        <v>0</v>
      </c>
      <c r="B48" s="29"/>
      <c r="C48" s="29"/>
    </row>
    <row r="49" spans="1:12" ht="21.75" customHeight="1">
      <c r="A49" s="122" t="s">
        <v>101</v>
      </c>
      <c r="B49" s="29"/>
      <c r="C49" s="29"/>
    </row>
    <row r="50" spans="1:12" ht="21.75" customHeight="1">
      <c r="A50" s="151" t="str">
        <f>'Pl5-7-8 (9m)'!A3</f>
        <v>สำหรับรอบระยะเวลาเก้าเดือนสิ้นสุดวันที่ 30 กันยายน พ.ศ. 2567</v>
      </c>
      <c r="B50" s="150"/>
      <c r="C50" s="150"/>
      <c r="D50" s="32"/>
      <c r="E50" s="32"/>
      <c r="F50" s="33"/>
      <c r="G50" s="32"/>
      <c r="H50" s="33"/>
      <c r="I50" s="32"/>
      <c r="J50" s="33"/>
      <c r="K50" s="32"/>
      <c r="L50" s="33"/>
    </row>
    <row r="51" spans="1:12" ht="20.100000000000001" customHeight="1"/>
    <row r="52" spans="1:12" ht="20.100000000000001" customHeight="1">
      <c r="A52" s="117"/>
      <c r="B52" s="131"/>
      <c r="C52" s="131"/>
      <c r="D52" s="4"/>
      <c r="F52" s="181" t="s">
        <v>1</v>
      </c>
      <c r="G52" s="181"/>
      <c r="H52" s="181"/>
      <c r="I52" s="89"/>
      <c r="J52" s="179" t="s">
        <v>2</v>
      </c>
      <c r="K52" s="179"/>
      <c r="L52" s="179"/>
    </row>
    <row r="53" spans="1:12" ht="20.100000000000001" customHeight="1">
      <c r="A53" s="117"/>
      <c r="B53" s="130"/>
      <c r="C53" s="130"/>
      <c r="D53" s="130"/>
      <c r="F53" s="9" t="s">
        <v>152</v>
      </c>
      <c r="G53" s="10"/>
      <c r="H53" s="9" t="s">
        <v>142</v>
      </c>
      <c r="I53" s="10"/>
      <c r="J53" s="9" t="s">
        <v>152</v>
      </c>
      <c r="K53" s="10"/>
      <c r="L53" s="9" t="s">
        <v>142</v>
      </c>
    </row>
    <row r="54" spans="1:12" ht="20.100000000000001" customHeight="1">
      <c r="A54" s="117"/>
      <c r="B54" s="131"/>
      <c r="C54" s="131"/>
      <c r="D54" s="125" t="s">
        <v>6</v>
      </c>
      <c r="F54" s="97" t="s">
        <v>7</v>
      </c>
      <c r="G54" s="10"/>
      <c r="H54" s="97" t="s">
        <v>7</v>
      </c>
      <c r="I54" s="10"/>
      <c r="J54" s="97" t="s">
        <v>7</v>
      </c>
      <c r="K54" s="10"/>
      <c r="L54" s="97" t="s">
        <v>7</v>
      </c>
    </row>
    <row r="55" spans="1:12" ht="20.100000000000001" customHeight="1">
      <c r="A55" s="117" t="s">
        <v>116</v>
      </c>
      <c r="B55" s="131"/>
      <c r="C55" s="131"/>
      <c r="D55" s="4"/>
      <c r="E55" s="4"/>
      <c r="F55" s="92"/>
      <c r="G55" s="4"/>
      <c r="H55" s="138"/>
      <c r="I55" s="4"/>
      <c r="J55" s="41"/>
      <c r="K55" s="98"/>
      <c r="L55" s="43"/>
    </row>
    <row r="56" spans="1:12" ht="20.100000000000001" customHeight="1">
      <c r="A56" s="117"/>
      <c r="B56" s="121" t="s">
        <v>117</v>
      </c>
      <c r="C56" s="131"/>
      <c r="D56" s="4"/>
      <c r="E56" s="4"/>
      <c r="F56" s="99">
        <v>287887</v>
      </c>
      <c r="G56" s="100"/>
      <c r="H56" s="101">
        <v>1392718</v>
      </c>
      <c r="I56" s="100"/>
      <c r="J56" s="99">
        <v>6648728</v>
      </c>
      <c r="K56" s="100"/>
      <c r="L56" s="101">
        <v>6448629</v>
      </c>
    </row>
    <row r="57" spans="1:12" ht="20.100000000000001" customHeight="1">
      <c r="B57" s="121" t="s">
        <v>147</v>
      </c>
      <c r="C57" s="14"/>
      <c r="D57" s="38"/>
      <c r="E57" s="4"/>
      <c r="F57" s="99">
        <v>-1307999</v>
      </c>
      <c r="G57" s="102"/>
      <c r="H57" s="101">
        <v>-597502</v>
      </c>
      <c r="I57" s="100"/>
      <c r="J57" s="99">
        <v>-1307999</v>
      </c>
      <c r="K57" s="100"/>
      <c r="L57" s="101">
        <v>-549670</v>
      </c>
    </row>
    <row r="58" spans="1:12" ht="20.100000000000001" customHeight="1">
      <c r="B58" s="121" t="s">
        <v>118</v>
      </c>
      <c r="C58" s="14"/>
      <c r="D58" s="38"/>
      <c r="E58" s="4"/>
      <c r="F58" s="99">
        <v>-62239992</v>
      </c>
      <c r="G58" s="102"/>
      <c r="H58" s="101">
        <v>-173989140</v>
      </c>
      <c r="I58" s="102"/>
      <c r="J58" s="99">
        <v>-56042728</v>
      </c>
      <c r="K58" s="102"/>
      <c r="L58" s="101">
        <v>-58791514</v>
      </c>
    </row>
    <row r="59" spans="1:12" ht="20.100000000000001" customHeight="1">
      <c r="B59" s="5" t="s">
        <v>119</v>
      </c>
      <c r="C59" s="14"/>
      <c r="D59" s="38"/>
      <c r="E59" s="4"/>
      <c r="F59" s="99">
        <v>908763</v>
      </c>
      <c r="G59" s="102"/>
      <c r="H59" s="101">
        <v>5293000</v>
      </c>
      <c r="I59" s="102"/>
      <c r="J59" s="99">
        <v>908763</v>
      </c>
      <c r="K59" s="102"/>
      <c r="L59" s="101">
        <v>5293000</v>
      </c>
    </row>
    <row r="60" spans="1:12" ht="20.100000000000001" customHeight="1">
      <c r="B60" s="5" t="s">
        <v>148</v>
      </c>
      <c r="C60" s="14"/>
      <c r="D60" s="38"/>
      <c r="E60" s="4"/>
      <c r="F60" s="99">
        <v>0</v>
      </c>
      <c r="G60" s="102"/>
      <c r="H60" s="101">
        <v>-39685</v>
      </c>
      <c r="I60" s="102"/>
      <c r="J60" s="99">
        <v>0</v>
      </c>
      <c r="K60" s="102"/>
      <c r="L60" s="101">
        <v>0</v>
      </c>
    </row>
    <row r="61" spans="1:12" ht="20.100000000000001" customHeight="1">
      <c r="B61" s="5" t="s">
        <v>195</v>
      </c>
      <c r="C61" s="14"/>
      <c r="D61" s="38"/>
      <c r="E61" s="4"/>
      <c r="F61" s="99">
        <v>0</v>
      </c>
      <c r="G61" s="102"/>
      <c r="H61" s="101">
        <v>0</v>
      </c>
      <c r="I61" s="102"/>
      <c r="J61" s="99">
        <v>143000000</v>
      </c>
      <c r="K61" s="102"/>
      <c r="L61" s="101">
        <v>2584500</v>
      </c>
    </row>
    <row r="62" spans="1:12" ht="20.100000000000001" customHeight="1">
      <c r="B62" s="5" t="s">
        <v>199</v>
      </c>
      <c r="C62" s="14"/>
      <c r="D62" s="14"/>
      <c r="E62" s="4"/>
      <c r="F62" s="99">
        <v>0</v>
      </c>
      <c r="G62" s="102"/>
      <c r="H62" s="101">
        <v>0</v>
      </c>
      <c r="I62" s="102"/>
      <c r="J62" s="99">
        <v>-239000000</v>
      </c>
      <c r="K62" s="102"/>
      <c r="L62" s="101">
        <v>0</v>
      </c>
    </row>
    <row r="63" spans="1:12" ht="8.1" customHeight="1">
      <c r="A63" s="14"/>
      <c r="B63" s="172"/>
      <c r="C63" s="132"/>
      <c r="D63" s="38"/>
      <c r="E63" s="4"/>
      <c r="F63" s="103"/>
      <c r="G63" s="68"/>
      <c r="H63" s="139"/>
      <c r="I63" s="68"/>
      <c r="J63" s="103"/>
      <c r="K63" s="98"/>
      <c r="L63" s="139"/>
    </row>
    <row r="64" spans="1:12" ht="20.100000000000001" customHeight="1">
      <c r="A64" s="14" t="s">
        <v>120</v>
      </c>
      <c r="B64" s="172"/>
      <c r="C64" s="132"/>
      <c r="E64" s="4"/>
      <c r="F64" s="104">
        <f>SUM(F56:F62)</f>
        <v>-62351341</v>
      </c>
      <c r="G64" s="69"/>
      <c r="H64" s="140">
        <f>SUM(H56:H62)</f>
        <v>-167940609</v>
      </c>
      <c r="I64" s="94"/>
      <c r="J64" s="104">
        <f>SUM(J56:J62)</f>
        <v>-145793236</v>
      </c>
      <c r="K64" s="93"/>
      <c r="L64" s="140">
        <f>SUM(L56:L62)</f>
        <v>-45015055</v>
      </c>
    </row>
    <row r="65" spans="1:12" ht="15" customHeight="1">
      <c r="A65" s="117"/>
      <c r="B65" s="141"/>
      <c r="C65" s="131"/>
      <c r="D65" s="4"/>
      <c r="E65" s="4"/>
      <c r="F65" s="92"/>
      <c r="G65" s="4"/>
      <c r="H65" s="138"/>
      <c r="I65" s="4"/>
      <c r="J65" s="92"/>
      <c r="K65" s="98"/>
      <c r="L65" s="138"/>
    </row>
    <row r="66" spans="1:12" ht="20.100000000000001" customHeight="1">
      <c r="A66" s="117" t="s">
        <v>121</v>
      </c>
      <c r="B66" s="141"/>
      <c r="C66" s="131"/>
      <c r="D66" s="4"/>
      <c r="E66" s="4"/>
      <c r="F66" s="92"/>
      <c r="G66" s="4"/>
      <c r="H66" s="138"/>
      <c r="I66" s="4"/>
      <c r="J66" s="92"/>
      <c r="K66" s="98"/>
      <c r="L66" s="138"/>
    </row>
    <row r="67" spans="1:12" ht="20.100000000000001" customHeight="1">
      <c r="A67" s="117"/>
      <c r="B67" s="121" t="s">
        <v>174</v>
      </c>
      <c r="C67" s="121"/>
      <c r="D67" s="38"/>
      <c r="E67" s="4"/>
      <c r="F67" s="99">
        <v>362101294</v>
      </c>
      <c r="G67" s="4"/>
      <c r="H67" s="138">
        <v>211005651</v>
      </c>
      <c r="I67" s="4"/>
      <c r="J67" s="92">
        <v>379000000</v>
      </c>
      <c r="K67" s="105"/>
      <c r="L67" s="101">
        <v>180000000</v>
      </c>
    </row>
    <row r="68" spans="1:12" s="148" customFormat="1" ht="20.100000000000001" customHeight="1">
      <c r="A68" s="14"/>
      <c r="B68" s="14" t="s">
        <v>122</v>
      </c>
      <c r="C68" s="14"/>
      <c r="D68" s="38">
        <v>13</v>
      </c>
      <c r="E68" s="38"/>
      <c r="F68" s="99">
        <v>870465</v>
      </c>
      <c r="G68" s="105"/>
      <c r="H68" s="101">
        <v>81885996</v>
      </c>
      <c r="I68" s="105"/>
      <c r="J68" s="99">
        <v>0</v>
      </c>
      <c r="K68" s="105"/>
      <c r="L68" s="101">
        <v>0</v>
      </c>
    </row>
    <row r="69" spans="1:12" s="148" customFormat="1" ht="20.100000000000001" customHeight="1">
      <c r="A69" s="14"/>
      <c r="B69" s="14" t="s">
        <v>169</v>
      </c>
      <c r="C69" s="14"/>
      <c r="D69" s="38">
        <v>13</v>
      </c>
      <c r="E69" s="38"/>
      <c r="F69" s="99">
        <v>-52925723</v>
      </c>
      <c r="G69" s="105"/>
      <c r="H69" s="101">
        <v>-11112000</v>
      </c>
      <c r="I69" s="105"/>
      <c r="J69" s="99">
        <v>-16668000</v>
      </c>
      <c r="K69" s="105"/>
      <c r="L69" s="101">
        <v>-11112000</v>
      </c>
    </row>
    <row r="70" spans="1:12" ht="20.100000000000001" customHeight="1">
      <c r="B70" s="14" t="s">
        <v>123</v>
      </c>
      <c r="C70" s="14"/>
      <c r="D70" s="38"/>
      <c r="E70" s="38"/>
      <c r="F70" s="99">
        <v>-9585435</v>
      </c>
      <c r="G70" s="105"/>
      <c r="H70" s="101">
        <v>-6012906</v>
      </c>
      <c r="I70" s="105"/>
      <c r="J70" s="99">
        <v>-9086720</v>
      </c>
      <c r="K70" s="105"/>
      <c r="L70" s="101">
        <v>-5506495</v>
      </c>
    </row>
    <row r="71" spans="1:12" ht="20.100000000000001" customHeight="1">
      <c r="B71" s="14" t="s">
        <v>124</v>
      </c>
      <c r="C71" s="14"/>
      <c r="D71" s="38"/>
      <c r="E71" s="38"/>
      <c r="F71" s="99">
        <v>-22722195</v>
      </c>
      <c r="G71" s="105"/>
      <c r="H71" s="101">
        <v>-20889766</v>
      </c>
      <c r="I71" s="105"/>
      <c r="J71" s="99">
        <v>-7167904</v>
      </c>
      <c r="K71" s="105"/>
      <c r="L71" s="101">
        <v>-3702687</v>
      </c>
    </row>
    <row r="72" spans="1:12" ht="20.100000000000001" customHeight="1">
      <c r="B72" s="14" t="s">
        <v>138</v>
      </c>
      <c r="C72" s="14"/>
      <c r="D72" s="38">
        <v>16</v>
      </c>
      <c r="E72" s="38"/>
      <c r="F72" s="106">
        <v>-468831495</v>
      </c>
      <c r="G72" s="107"/>
      <c r="H72" s="108">
        <v>-443466093</v>
      </c>
      <c r="I72" s="107"/>
      <c r="J72" s="106">
        <v>-468831495</v>
      </c>
      <c r="K72" s="107"/>
      <c r="L72" s="108">
        <v>-443466093</v>
      </c>
    </row>
    <row r="73" spans="1:12" ht="8.1" customHeight="1">
      <c r="A73" s="14"/>
      <c r="B73" s="132"/>
      <c r="C73" s="132"/>
      <c r="D73" s="38"/>
      <c r="E73" s="38"/>
      <c r="F73" s="51"/>
      <c r="G73" s="95"/>
      <c r="H73" s="52"/>
      <c r="I73" s="95"/>
      <c r="J73" s="51"/>
      <c r="K73" s="96"/>
      <c r="L73" s="52"/>
    </row>
    <row r="74" spans="1:12" ht="20.100000000000001" customHeight="1">
      <c r="A74" s="14" t="s">
        <v>193</v>
      </c>
      <c r="B74" s="132"/>
      <c r="C74" s="132"/>
      <c r="D74" s="38"/>
      <c r="E74" s="38"/>
      <c r="F74" s="55">
        <f>SUM(F67:F72)</f>
        <v>-191093089</v>
      </c>
      <c r="G74" s="94"/>
      <c r="H74" s="56">
        <f>SUM(H67:H72)</f>
        <v>-188589118</v>
      </c>
      <c r="I74" s="94"/>
      <c r="J74" s="55">
        <f>SUM(J67:J72)</f>
        <v>-122754119</v>
      </c>
      <c r="K74" s="93"/>
      <c r="L74" s="56">
        <f>SUM(L67:L72)</f>
        <v>-283787275</v>
      </c>
    </row>
    <row r="75" spans="1:12" ht="15" customHeight="1">
      <c r="A75" s="14"/>
      <c r="B75" s="132"/>
      <c r="C75" s="132"/>
      <c r="D75" s="38"/>
      <c r="E75" s="38"/>
      <c r="F75" s="92"/>
      <c r="G75" s="38"/>
      <c r="H75" s="138"/>
      <c r="I75" s="38"/>
      <c r="J75" s="92"/>
      <c r="K75" s="93"/>
      <c r="L75" s="138"/>
    </row>
    <row r="76" spans="1:12" ht="20.100000000000001" customHeight="1">
      <c r="A76" s="117" t="s">
        <v>175</v>
      </c>
      <c r="B76" s="131"/>
      <c r="C76" s="131"/>
      <c r="D76" s="4"/>
      <c r="E76" s="4"/>
      <c r="F76" s="41">
        <f>F74+F64+F41</f>
        <v>80201298</v>
      </c>
      <c r="G76" s="109"/>
      <c r="H76" s="43">
        <f>H74+H64+H41</f>
        <v>-60221136</v>
      </c>
      <c r="I76" s="109"/>
      <c r="J76" s="41">
        <f>J74+J64+J41</f>
        <v>32747905</v>
      </c>
      <c r="K76" s="98"/>
      <c r="L76" s="43">
        <f>L74+L64+L41</f>
        <v>-11744077</v>
      </c>
    </row>
    <row r="77" spans="1:12" ht="20.100000000000001" customHeight="1">
      <c r="A77" s="14" t="s">
        <v>160</v>
      </c>
      <c r="B77" s="132"/>
      <c r="D77" s="38"/>
      <c r="E77" s="38"/>
      <c r="F77" s="99">
        <v>71895900</v>
      </c>
      <c r="G77" s="107"/>
      <c r="H77" s="101">
        <v>132764232</v>
      </c>
      <c r="I77" s="107"/>
      <c r="J77" s="99">
        <v>34100164</v>
      </c>
      <c r="K77" s="107"/>
      <c r="L77" s="101">
        <v>47211412</v>
      </c>
    </row>
    <row r="78" spans="1:12" ht="20.100000000000001" customHeight="1">
      <c r="A78" s="14" t="s">
        <v>197</v>
      </c>
      <c r="B78" s="132"/>
      <c r="D78" s="38"/>
      <c r="E78" s="38"/>
      <c r="F78" s="99"/>
      <c r="G78" s="107"/>
      <c r="H78" s="101"/>
      <c r="I78" s="107"/>
      <c r="J78" s="99"/>
      <c r="K78" s="107"/>
      <c r="L78" s="101"/>
    </row>
    <row r="79" spans="1:12" ht="20.100000000000001" customHeight="1">
      <c r="A79" s="14"/>
      <c r="B79" s="14" t="s">
        <v>125</v>
      </c>
      <c r="C79" s="169"/>
      <c r="D79" s="38"/>
      <c r="E79" s="38"/>
      <c r="F79" s="106">
        <v>-24846641</v>
      </c>
      <c r="G79" s="107"/>
      <c r="H79" s="108">
        <v>2449519</v>
      </c>
      <c r="I79" s="107"/>
      <c r="J79" s="106">
        <v>0</v>
      </c>
      <c r="K79" s="107"/>
      <c r="L79" s="108">
        <v>0</v>
      </c>
    </row>
    <row r="80" spans="1:12" ht="8.1" customHeight="1">
      <c r="A80" s="117"/>
      <c r="B80" s="131"/>
      <c r="C80" s="131"/>
      <c r="D80" s="4"/>
      <c r="F80" s="110"/>
      <c r="G80" s="111"/>
      <c r="H80" s="112"/>
      <c r="I80" s="111"/>
      <c r="J80" s="110"/>
      <c r="K80" s="91"/>
      <c r="L80" s="112"/>
    </row>
    <row r="81" spans="1:12" ht="20.100000000000001" customHeight="1" thickBot="1">
      <c r="A81" s="117" t="s">
        <v>161</v>
      </c>
      <c r="B81" s="131"/>
      <c r="C81" s="131"/>
      <c r="D81" s="4"/>
      <c r="E81" s="4"/>
      <c r="F81" s="113">
        <f>SUM(F76:F79)</f>
        <v>127250557</v>
      </c>
      <c r="G81" s="109"/>
      <c r="H81" s="114">
        <f>SUM(H76:H79)</f>
        <v>74992615</v>
      </c>
      <c r="I81" s="109"/>
      <c r="J81" s="113">
        <f>SUM(J76:J79)</f>
        <v>66848069</v>
      </c>
      <c r="K81" s="98"/>
      <c r="L81" s="114">
        <f>SUM(L76:L79)</f>
        <v>35467335</v>
      </c>
    </row>
    <row r="82" spans="1:12" ht="15" customHeight="1" thickTop="1">
      <c r="A82" s="122"/>
      <c r="B82" s="29"/>
      <c r="C82" s="29"/>
      <c r="F82" s="168"/>
      <c r="J82" s="168"/>
      <c r="K82" s="91"/>
    </row>
    <row r="83" spans="1:12" ht="20.100000000000001" customHeight="1">
      <c r="A83" s="117" t="s">
        <v>149</v>
      </c>
      <c r="B83" s="131"/>
      <c r="C83" s="131"/>
      <c r="F83" s="77"/>
      <c r="J83" s="77"/>
      <c r="K83" s="91"/>
    </row>
    <row r="84" spans="1:12" ht="8.1" customHeight="1">
      <c r="F84" s="77"/>
      <c r="J84" s="77"/>
      <c r="K84" s="115"/>
    </row>
    <row r="85" spans="1:12" ht="20.100000000000001" customHeight="1">
      <c r="A85" s="121" t="s">
        <v>126</v>
      </c>
      <c r="F85" s="99">
        <v>20896209</v>
      </c>
      <c r="G85" s="105"/>
      <c r="H85" s="101">
        <v>33845802</v>
      </c>
      <c r="I85" s="105"/>
      <c r="J85" s="99">
        <v>19723339</v>
      </c>
      <c r="K85" s="105"/>
      <c r="L85" s="101">
        <v>21755814</v>
      </c>
    </row>
    <row r="86" spans="1:12" ht="20.100000000000001" customHeight="1">
      <c r="A86" s="121" t="s">
        <v>130</v>
      </c>
      <c r="D86" s="30"/>
      <c r="F86" s="99">
        <v>32366892</v>
      </c>
      <c r="G86" s="105"/>
      <c r="H86" s="101">
        <v>27059597</v>
      </c>
      <c r="I86" s="105"/>
      <c r="J86" s="99">
        <v>32366892</v>
      </c>
      <c r="K86" s="105"/>
      <c r="L86" s="101">
        <v>26633336</v>
      </c>
    </row>
    <row r="87" spans="1:12" ht="20.100000000000001" customHeight="1">
      <c r="A87" s="121" t="s">
        <v>139</v>
      </c>
      <c r="F87" s="99">
        <v>11235143</v>
      </c>
      <c r="G87" s="105"/>
      <c r="H87" s="101">
        <v>125113</v>
      </c>
      <c r="I87" s="105"/>
      <c r="J87" s="99">
        <v>11235143</v>
      </c>
      <c r="K87" s="105"/>
      <c r="L87" s="101">
        <v>125113</v>
      </c>
    </row>
    <row r="88" spans="1:12" ht="20.100000000000001" customHeight="1">
      <c r="F88" s="101"/>
      <c r="G88" s="105"/>
      <c r="H88" s="101"/>
      <c r="I88" s="105"/>
      <c r="J88" s="101"/>
      <c r="K88" s="116"/>
      <c r="L88" s="101"/>
    </row>
    <row r="89" spans="1:12" ht="20.100000000000001" customHeight="1">
      <c r="F89" s="101"/>
      <c r="G89" s="105"/>
      <c r="H89" s="101"/>
      <c r="I89" s="105"/>
      <c r="J89" s="101"/>
      <c r="K89" s="116"/>
      <c r="L89" s="101"/>
    </row>
    <row r="90" spans="1:12" ht="20.100000000000001" customHeight="1">
      <c r="F90" s="101"/>
      <c r="G90" s="105"/>
      <c r="H90" s="101"/>
      <c r="I90" s="105"/>
      <c r="J90" s="101"/>
      <c r="K90" s="116"/>
      <c r="L90" s="101"/>
    </row>
    <row r="91" spans="1:12" ht="20.100000000000001" customHeight="1">
      <c r="F91" s="101"/>
      <c r="G91" s="105"/>
      <c r="H91" s="101"/>
      <c r="I91" s="105"/>
      <c r="J91" s="101"/>
      <c r="K91" s="116"/>
      <c r="L91" s="101"/>
    </row>
    <row r="92" spans="1:12" ht="20.100000000000001" customHeight="1">
      <c r="F92" s="101"/>
      <c r="G92" s="105"/>
      <c r="H92" s="101"/>
      <c r="I92" s="105"/>
      <c r="J92" s="101"/>
      <c r="K92" s="116"/>
      <c r="L92" s="101"/>
    </row>
    <row r="93" spans="1:12" ht="15.75" customHeight="1">
      <c r="F93" s="101"/>
      <c r="G93" s="105"/>
      <c r="H93" s="101"/>
      <c r="I93" s="105"/>
      <c r="J93" s="101"/>
      <c r="K93" s="116"/>
      <c r="L93" s="101"/>
    </row>
    <row r="94" spans="1:12" ht="21.95" customHeight="1">
      <c r="A94" s="133" t="s">
        <v>25</v>
      </c>
      <c r="B94" s="32"/>
      <c r="C94" s="32"/>
      <c r="D94" s="32"/>
      <c r="E94" s="32"/>
      <c r="F94" s="33"/>
      <c r="G94" s="32"/>
      <c r="H94" s="33"/>
      <c r="I94" s="32"/>
      <c r="J94" s="33"/>
      <c r="K94" s="32"/>
      <c r="L94" s="3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2-4</vt:lpstr>
      <vt:lpstr>Pl5-5-6 (3m)</vt:lpstr>
      <vt:lpstr>Pl5-7-8 (9m)</vt:lpstr>
      <vt:lpstr>EQ conso 9</vt:lpstr>
      <vt:lpstr>EQ conso 10</vt:lpstr>
      <vt:lpstr>EQ Sep 11</vt:lpstr>
      <vt:lpstr>EQ Sep 12</vt:lpstr>
      <vt:lpstr>CF 13-14</vt:lpstr>
      <vt:lpstr>'2-4'!Print_Area</vt:lpstr>
      <vt:lpstr>'CF 13-14'!Print_Area</vt:lpstr>
      <vt:lpstr>'EQ conso 10'!Print_Area</vt:lpstr>
      <vt:lpstr>'EQ conso 9'!Print_Area</vt:lpstr>
      <vt:lpstr>'EQ Sep 11'!Print_Area</vt:lpstr>
      <vt:lpstr>'EQ Sep 12'!Print_Area</vt:lpstr>
      <vt:lpstr>'Pl5-5-6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Wanthakarn SNNP</cp:lastModifiedBy>
  <cp:lastPrinted>2024-11-11T02:54:45Z</cp:lastPrinted>
  <dcterms:created xsi:type="dcterms:W3CDTF">2021-06-15T09:49:56Z</dcterms:created>
  <dcterms:modified xsi:type="dcterms:W3CDTF">2024-11-11T06:54:04Z</dcterms:modified>
</cp:coreProperties>
</file>