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udaporn\JOB\KK\2024\Q3'24\3. To Client\4. File SET\ENG\"/>
    </mc:Choice>
  </mc:AlternateContent>
  <bookViews>
    <workbookView xWindow="0" yWindow="0" windowWidth="19200" windowHeight="7310"/>
  </bookViews>
  <sheets>
    <sheet name="BS;E" sheetId="1" r:id="rId1"/>
    <sheet name="P;E(Q)" sheetId="2" r:id="rId2"/>
    <sheet name="EQ;E (Q)" sheetId="3" r:id="rId3"/>
    <sheet name="CF;E" sheetId="4" r:id="rId4"/>
  </sheets>
  <definedNames>
    <definedName name="_xlnm.Print_Area" localSheetId="0">'BS;E'!$A$1:$K$92</definedName>
    <definedName name="_xlnm.Print_Area" localSheetId="3">'CF;E'!$A$1:$K$69</definedName>
    <definedName name="_xlnm.Print_Area" localSheetId="2">'EQ;E (Q)'!$A$1:$Q$23</definedName>
    <definedName name="_xlnm.Print_Area" localSheetId="1">'P;E(Q)'!$A$1:$O$38</definedName>
    <definedName name="_xlnm.Print_Titles" localSheetId="0">'BS;E'!$1:$7</definedName>
    <definedName name="_xlnm.Print_Titles" localSheetId="3">'CF;E'!$1:$7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2" i="4" l="1"/>
  <c r="I52" i="4"/>
  <c r="I44" i="4"/>
  <c r="K44" i="4"/>
  <c r="K20" i="4"/>
  <c r="K32" i="4" s="1"/>
  <c r="K34" i="4" s="1"/>
  <c r="I20" i="4"/>
  <c r="I32" i="4" s="1"/>
  <c r="I34" i="4" s="1"/>
  <c r="M19" i="3"/>
  <c r="K19" i="3"/>
  <c r="I19" i="3"/>
  <c r="Q18" i="3"/>
  <c r="Q17" i="3"/>
  <c r="Q15" i="3"/>
  <c r="O13" i="3"/>
  <c r="M13" i="3"/>
  <c r="K13" i="3"/>
  <c r="I13" i="3"/>
  <c r="Q12" i="3"/>
  <c r="Q11" i="3"/>
  <c r="Q9" i="3"/>
  <c r="M12" i="2"/>
  <c r="M16" i="2" s="1"/>
  <c r="M18" i="2" s="1"/>
  <c r="M20" i="2" s="1"/>
  <c r="M22" i="2" s="1"/>
  <c r="O12" i="2"/>
  <c r="O16" i="2" s="1"/>
  <c r="O18" i="2" s="1"/>
  <c r="O20" i="2" s="1"/>
  <c r="O22" i="2" s="1"/>
  <c r="K12" i="2"/>
  <c r="K16" i="2" s="1"/>
  <c r="K18" i="2" s="1"/>
  <c r="K20" i="2" s="1"/>
  <c r="K22" i="2" s="1"/>
  <c r="I12" i="2"/>
  <c r="I16" i="2" s="1"/>
  <c r="I18" i="2" s="1"/>
  <c r="I20" i="2" s="1"/>
  <c r="I22" i="2" s="1"/>
  <c r="O9" i="2"/>
  <c r="M9" i="2"/>
  <c r="M8" i="2"/>
  <c r="K75" i="1"/>
  <c r="I75" i="1"/>
  <c r="K51" i="1"/>
  <c r="I51" i="1"/>
  <c r="K45" i="1"/>
  <c r="I45" i="1"/>
  <c r="K23" i="1"/>
  <c r="I23" i="1"/>
  <c r="K14" i="1"/>
  <c r="I14" i="1"/>
  <c r="I52" i="1" l="1"/>
  <c r="I76" i="1" s="1"/>
  <c r="K52" i="1"/>
  <c r="K76" i="1" s="1"/>
  <c r="Q19" i="3"/>
  <c r="M25" i="2"/>
  <c r="I25" i="2"/>
  <c r="I53" i="4"/>
  <c r="I55" i="4" s="1"/>
  <c r="K53" i="4"/>
  <c r="K55" i="4" s="1"/>
  <c r="I24" i="1"/>
  <c r="O25" i="2"/>
  <c r="Q13" i="3"/>
  <c r="K25" i="2"/>
  <c r="K24" i="1"/>
  <c r="O19" i="3"/>
</calcChain>
</file>

<file path=xl/sharedStrings.xml><?xml version="1.0" encoding="utf-8"?>
<sst xmlns="http://schemas.openxmlformats.org/spreadsheetml/2006/main" count="186" uniqueCount="136">
  <si>
    <t>K&amp;K SUPERSTORE SOUTHERN PUBLIC COMPANY LIMITED</t>
  </si>
  <si>
    <t>STATEMENT OF FINANCIAL POSITION</t>
  </si>
  <si>
    <t>AS AT 30 SEPTEMBER 2024</t>
  </si>
  <si>
    <t>Baht</t>
  </si>
  <si>
    <t>Note</t>
  </si>
  <si>
    <t>30 September 2024</t>
  </si>
  <si>
    <t>31 December 2023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</si>
  <si>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</si>
  <si>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</si>
  <si>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</si>
  <si>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</si>
  <si>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</si>
  <si>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</si>
  <si>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</si>
  <si>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</si>
  <si>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</si>
  <si>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</si>
  <si>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</si>
  <si>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</si>
  <si>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</si>
  <si>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</si>
  <si>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</si>
  <si>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</si>
  <si>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</si>
  <si>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</si>
  <si>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</si>
  <si>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</si>
  <si>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....................................................................................................................................................</t>
  </si>
  <si>
    <t>Mr. Kawispong Sirithananonsakul and Miss Nareerat Sirithananonsakul</t>
  </si>
  <si>
    <t>Directors</t>
  </si>
  <si>
    <t>Liabilities and shareholders' equity</t>
  </si>
  <si>
    <t>Current liabilities</t>
  </si>
  <si>
    <t>Short-term borrowings from financial institutions</t>
  </si>
  <si>
    <t>Trade and other payables</t>
  </si>
  <si>
    <t>Current portion of long-term borrowings from 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</si>
  <si>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</si>
  <si>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</si>
  <si>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</si>
  <si>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</si>
  <si>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</si>
  <si>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</si>
  <si>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</si>
  <si>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</si>
  <si>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</si>
  <si>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</si>
  <si>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</si>
  <si>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</si>
  <si>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</si>
  <si>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Authorised share capital</t>
  </si>
  <si>
    <t>241,500,000 ordinary shares, Baht 0.50 par value</t>
  </si>
  <si>
    <t>Issued and paid-up share capital</t>
  </si>
  <si>
    <t>241,499,962 ordinary shares, fully paid-up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</si>
  <si>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</si>
  <si>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</si>
  <si>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</si>
  <si>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</si>
  <si>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</si>
  <si>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</si>
  <si>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</si>
  <si>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AND NINE-MONTH PERIODS ENDED 30 SEPTEMBER 2024</t>
  </si>
  <si>
    <t>For the three-month</t>
  </si>
  <si>
    <t>For the nine-month</t>
  </si>
  <si>
    <t>periods ended 30 September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</si>
  <si>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</si>
  <si>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</si>
  <si>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</si>
  <si>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</si>
  <si>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</si>
  <si>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</si>
  <si>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</si>
  <si>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</si>
  <si>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before income tax</t>
  </si>
  <si>
    <t>Tax income (expense)</t>
  </si>
  <si>
    <t>Profit (loss) for the period</t>
  </si>
  <si>
    <t>Other comprehensive income (loss)</t>
  </si>
  <si>
    <t>Total comprehensive income (loss) for the period</t>
  </si>
  <si>
    <t>Earnings (loss) per share</t>
  </si>
  <si>
    <t>Basic earnings (loss) per share</t>
  </si>
  <si>
    <t>Weighted average number of ordinary shares (Shares)</t>
  </si>
  <si>
    <t>STATEMENT OF CHANGES IN SHAREHOLDERS' EQUITY</t>
  </si>
  <si>
    <t>Issued and paid-up</t>
  </si>
  <si>
    <t xml:space="preserve">Premium on </t>
  </si>
  <si>
    <t>share capital</t>
  </si>
  <si>
    <t>Appropriated</t>
  </si>
  <si>
    <t>Total</t>
  </si>
  <si>
    <t>Beginning balance as at 1 January 2024</t>
  </si>
  <si>
    <t>Changes in shareholders' equity</t>
  </si>
  <si>
    <t>Profit for the period</t>
  </si>
  <si>
    <t>Dividend paid</t>
  </si>
  <si>
    <t>Ending balance as at 30 September 2024</t>
  </si>
  <si>
    <t>Beginning balance as at 1 January 2023</t>
  </si>
  <si>
    <t>Loss for the period</t>
  </si>
  <si>
    <t>Ending balance as at 30 September 2023</t>
  </si>
  <si>
    <t>STATEMENT OF CASH FLOWS</t>
  </si>
  <si>
    <t>Cash flows from operating activities</t>
  </si>
  <si>
    <t xml:space="preserve">Adjustments to reconcile profit (loss) before income tax </t>
  </si>
  <si>
    <t>to net cash provided by (used in) operating activities</t>
  </si>
  <si>
    <t>Depreciation and amortisation</t>
  </si>
  <si>
    <t>Gain on modification of leases</t>
  </si>
  <si>
    <t>Loss on devaluation of inventories (reversal)</t>
  </si>
  <si>
    <t>Gain on sales and write-off assets</t>
  </si>
  <si>
    <t>Interest income</t>
  </si>
  <si>
    <t>Profit from operating activities before changes in</t>
  </si>
  <si>
    <t>operating assets and liabilities</t>
  </si>
  <si>
    <t>Changes in operating assets (increase) decrease</t>
  </si>
  <si>
    <t>Changes in operating liabilities increase (decrease)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</si>
  <si>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</si>
  <si>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</si>
  <si>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</si>
  <si>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</si>
  <si>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</si>
  <si>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>Purchases of buildings and equipment</t>
  </si>
  <si>
    <t>Proceeds from sales of assets</t>
  </si>
  <si>
    <t>Purchases of intangible assets</t>
  </si>
  <si>
    <t>Interest received</t>
  </si>
  <si>
    <t>Net cash used in investing activities</t>
  </si>
  <si>
    <t>Cash flows from financing activities</t>
  </si>
  <si>
    <t>Increase (decrease) in bank overdrafts and short-term borrowings from financial institutions</t>
  </si>
  <si>
    <t>Proceeds from borrowings from financial institutions</t>
  </si>
  <si>
    <t>Repayments for borrowings from financial institutions</t>
  </si>
  <si>
    <t>Payments for lease liabilities</t>
  </si>
  <si>
    <t>Interest paid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</si>
  <si>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</si>
  <si>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</si>
  <si>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</si>
  <si>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</si>
  <si>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</si>
  <si>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</si>
  <si>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</si>
  <si>
    <t>Payables from purchases of assets at the beginning of the period</t>
  </si>
  <si>
    <t>Payables from purchases of assets at the end of the period</t>
  </si>
  <si>
    <t>4, 9</t>
  </si>
  <si>
    <t>4, 12</t>
  </si>
  <si>
    <t>FOR THE NINE-MONTH PERIOD ENDED 30 SEPTEMBER 2024</t>
  </si>
  <si>
    <t>2024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</si>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</sst>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-* #,##0.00_-;\(#,##0.00\);_-* &quot;-&quot;??_-;_-@_-"/>
  </numFmts>
  <fonts count="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5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0" xfId="1" applyFont="1" applyAlignment="1">
      <alignment vertical="center"/>
    </xf>
    <xf numFmtId="164" fontId="2" fillId="0" borderId="2" xfId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4" xfId="1" applyFont="1" applyBorder="1" applyAlignment="1">
      <alignment vertical="center"/>
    </xf>
    <xf numFmtId="164" fontId="3" fillId="0" borderId="0" xfId="1" applyFont="1" applyAlignment="1">
      <alignment vertical="center"/>
    </xf>
    <xf numFmtId="164" fontId="2" fillId="0" borderId="0" xfId="1" applyFont="1" applyFill="1" applyAlignment="1">
      <alignment vertical="center"/>
    </xf>
    <xf numFmtId="164" fontId="3" fillId="0" borderId="2" xfId="1" applyFont="1" applyBorder="1" applyAlignment="1">
      <alignment vertical="center"/>
    </xf>
    <xf numFmtId="164" fontId="2" fillId="0" borderId="5" xfId="1" applyFont="1" applyBorder="1" applyAlignment="1">
      <alignment vertical="center"/>
    </xf>
    <xf numFmtId="0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3" applyFont="1" applyFill="1"/>
    <xf numFmtId="0" fontId="4" fillId="0" borderId="0" xfId="3" applyFont="1" applyFill="1"/>
    <xf numFmtId="0" fontId="3" fillId="0" borderId="0" xfId="0" applyFont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0" fontId="3" fillId="0" borderId="0" xfId="0" applyFont="1"/>
    <xf numFmtId="166" fontId="3" fillId="0" borderId="4" xfId="0" applyNumberFormat="1" applyFont="1" applyFill="1" applyBorder="1" applyAlignment="1">
      <alignment vertical="center"/>
    </xf>
    <xf numFmtId="0" fontId="6" fillId="0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164" fontId="4" fillId="0" borderId="5" xfId="4" applyNumberFormat="1" applyFont="1" applyFill="1" applyBorder="1" applyAlignment="1">
      <alignment horizontal="right" vertical="center"/>
    </xf>
    <xf numFmtId="165" fontId="4" fillId="0" borderId="5" xfId="4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Alignment="1">
      <alignment horizontal="right"/>
    </xf>
    <xf numFmtId="15" fontId="2" fillId="0" borderId="1" xfId="0" quotePrefix="1" applyNumberFormat="1" applyFont="1" applyBorder="1" applyAlignment="1">
      <alignment horizontal="center"/>
    </xf>
    <xf numFmtId="164" fontId="2" fillId="0" borderId="0" xfId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1"/>
    </xf>
    <xf numFmtId="164" fontId="2" fillId="0" borderId="3" xfId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0" fontId="2" fillId="0" borderId="0" xfId="3" applyFont="1" applyFill="1" applyAlignment="1">
      <alignment vertical="center"/>
    </xf>
    <xf numFmtId="166" fontId="2" fillId="0" borderId="0" xfId="0" applyNumberFormat="1" applyFont="1" applyBorder="1" applyAlignment="1">
      <alignment vertical="center"/>
    </xf>
    <xf numFmtId="166" fontId="3" fillId="0" borderId="0" xfId="0" applyNumberFormat="1" applyFont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3" fillId="0" borderId="4" xfId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5">
    <cellStyle name="Comma" xfId="1" builtinId="3"/>
    <cellStyle name="Comma 10 18" xfId="2"/>
    <cellStyle name="Comma 2" xf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tabSelected="1" view="pageBreakPreview" zoomScaleNormal="100" zoomScaleSheetLayoutView="100" workbookViewId="0">
      <selection activeCell="M1" sqref="M1"/>
    </sheetView>
  </sheetViews>
  <sheetFormatPr defaultRowHeight="22.5" customHeight="1" x14ac:dyDescent="0.25"/>
  <cols>
    <col min="1" max="4" width="2.7265625" style="14" customWidth="1"/>
    <col min="5" max="5" width="38.54296875" style="14" customWidth="1"/>
    <col min="6" max="6" width="1.1796875" style="1" customWidth="1"/>
    <col min="7" max="7" width="9.7265625" style="3" customWidth="1"/>
    <col min="8" max="8" width="1.1796875" style="1" customWidth="1"/>
    <col min="9" max="9" width="15.6328125" style="1" customWidth="1"/>
    <col min="10" max="10" width="1.1796875" style="1" customWidth="1"/>
    <col min="11" max="11" width="15.6328125" style="1" customWidth="1"/>
    <col min="12" max="12" width="1.54296875" style="1" customWidth="1"/>
    <col min="13" max="16384" width="8.7265625" style="1"/>
  </cols>
  <sheetData>
    <row r="1" spans="1:11" ht="22.5" customHeight="1" x14ac:dyDescent="0.25">
      <c r="A1" s="59" t="s">
        <v>0</v>
      </c>
    </row>
    <row r="2" spans="1:11" ht="22.5" customHeight="1" x14ac:dyDescent="0.25">
      <c r="A2" s="59" t="s">
        <v>1</v>
      </c>
    </row>
    <row r="3" spans="1:11" ht="22.5" customHeight="1" x14ac:dyDescent="0.25">
      <c r="A3" s="59" t="s">
        <v>2</v>
      </c>
    </row>
    <row r="4" spans="1:11" ht="22.5" customHeight="1" x14ac:dyDescent="0.25">
      <c r="G4" s="4"/>
      <c r="I4" s="64" t="s">
        <v>3</v>
      </c>
      <c r="J4" s="64"/>
      <c r="K4" s="64"/>
    </row>
    <row r="5" spans="1:11" ht="22.5" customHeight="1" x14ac:dyDescent="0.25">
      <c r="G5" s="5"/>
      <c r="I5" s="6" t="s">
        <v>5</v>
      </c>
      <c r="J5" s="7"/>
      <c r="K5" s="8" t="s">
        <v>6</v>
      </c>
    </row>
    <row r="6" spans="1:11" ht="22.5" customHeight="1" x14ac:dyDescent="0.25">
      <c r="G6" s="4"/>
      <c r="I6" s="9" t="s">
        <v>7</v>
      </c>
      <c r="J6" s="7"/>
      <c r="K6" s="9"/>
    </row>
    <row r="7" spans="1:11" ht="22.5" customHeight="1" x14ac:dyDescent="0.25">
      <c r="G7" s="10" t="s">
        <v>4</v>
      </c>
      <c r="I7" s="11" t="s">
        <v>8</v>
      </c>
      <c r="J7" s="9"/>
      <c r="K7" s="11" t="s">
        <v>9</v>
      </c>
    </row>
    <row r="8" spans="1:11" ht="22.5" customHeight="1" x14ac:dyDescent="0.25">
      <c r="A8" s="59" t="s">
        <v>10</v>
      </c>
      <c r="I8" s="12"/>
      <c r="J8" s="12"/>
      <c r="K8" s="12"/>
    </row>
    <row r="9" spans="1:11" ht="22.5" customHeight="1" x14ac:dyDescent="0.25">
      <c r="A9" s="14" t="s">
        <v>11</v>
      </c>
      <c r="I9" s="12"/>
      <c r="J9" s="12"/>
      <c r="K9" s="12"/>
    </row>
    <row r="10" spans="1:11" ht="22.5" customHeight="1" x14ac:dyDescent="0.25">
      <c r="B10" s="14" t="s">
        <v>12</v>
      </c>
      <c r="G10" s="3">
        <v>5</v>
      </c>
      <c r="I10" s="12">
        <v>42777384.970000014</v>
      </c>
      <c r="J10" s="12"/>
      <c r="K10" s="12">
        <v>49467030.949999981</v>
      </c>
    </row>
    <row r="11" spans="1:11" ht="22.5" customHeight="1" x14ac:dyDescent="0.25">
      <c r="B11" s="14" t="s">
        <v>13</v>
      </c>
      <c r="G11" s="3">
        <v>6</v>
      </c>
      <c r="I11" s="12">
        <v>19357556.990000002</v>
      </c>
      <c r="J11" s="12"/>
      <c r="K11" s="12">
        <v>19231937.719999999</v>
      </c>
    </row>
    <row r="12" spans="1:11" ht="22.5" customHeight="1" x14ac:dyDescent="0.25">
      <c r="B12" s="14" t="s">
        <v>14</v>
      </c>
      <c r="G12" s="3">
        <v>7</v>
      </c>
      <c r="I12" s="12">
        <v>159819960.43999997</v>
      </c>
      <c r="J12" s="12"/>
      <c r="K12" s="12">
        <v>162688792.13999996</v>
      </c>
    </row>
    <row r="13" spans="1:11" ht="22.5" customHeight="1" x14ac:dyDescent="0.25">
      <c r="B13" s="14" t="s">
        <v>15</v>
      </c>
      <c r="I13" s="12">
        <v>235389.25</v>
      </c>
      <c r="J13" s="12"/>
      <c r="K13" s="12">
        <v>33717.75</v>
      </c>
    </row>
    <row r="14" spans="1:11" ht="22.5" customHeight="1" x14ac:dyDescent="0.25">
      <c r="C14" s="14" t="s">
        <v>16</v>
      </c>
      <c r="I14" s="13">
        <f>SUM(I8:I13)</f>
        <v>222190291.64999998</v>
      </c>
      <c r="J14" s="12"/>
      <c r="K14" s="13">
        <f>SUM(K8:K13)</f>
        <v>231421478.55999994</v>
      </c>
    </row>
    <row r="15" spans="1:11" ht="22.5" customHeight="1" x14ac:dyDescent="0.25">
      <c r="A15" s="14" t="s">
        <v>17</v>
      </c>
      <c r="I15" s="12"/>
      <c r="J15" s="12"/>
      <c r="K15" s="12"/>
    </row>
    <row r="16" spans="1:11" s="14" customFormat="1" ht="22.5" customHeight="1" x14ac:dyDescent="0.25">
      <c r="B16" s="14" t="s">
        <v>18</v>
      </c>
      <c r="G16" s="4">
        <v>8</v>
      </c>
      <c r="I16" s="12">
        <v>5406251.6099999994</v>
      </c>
      <c r="J16" s="12"/>
      <c r="K16" s="12">
        <v>0</v>
      </c>
    </row>
    <row r="17" spans="2:11" ht="22.5" customHeight="1" x14ac:dyDescent="0.25">
      <c r="B17" s="14" t="s">
        <v>19</v>
      </c>
      <c r="G17" s="3" t="s">
        <v>131</v>
      </c>
      <c r="I17" s="12">
        <v>146566416.44000006</v>
      </c>
      <c r="J17" s="12"/>
      <c r="K17" s="12">
        <v>149210100.19999999</v>
      </c>
    </row>
    <row r="18" spans="2:11" ht="22.5" customHeight="1" x14ac:dyDescent="0.25">
      <c r="B18" s="14" t="s">
        <v>20</v>
      </c>
      <c r="G18" s="3">
        <v>10</v>
      </c>
      <c r="I18" s="12">
        <v>87093873.86999999</v>
      </c>
      <c r="J18" s="12"/>
      <c r="K18" s="12">
        <v>80847604.590000004</v>
      </c>
    </row>
    <row r="19" spans="2:11" ht="22.5" customHeight="1" x14ac:dyDescent="0.25">
      <c r="B19" s="14" t="s">
        <v>21</v>
      </c>
      <c r="I19" s="12">
        <v>1376912.3499999996</v>
      </c>
      <c r="J19" s="12"/>
      <c r="K19" s="12">
        <v>1565818.2000000002</v>
      </c>
    </row>
    <row r="20" spans="2:11" ht="22.5" customHeight="1" x14ac:dyDescent="0.25">
      <c r="B20" s="14" t="s">
        <v>22</v>
      </c>
      <c r="I20" s="12">
        <v>2218242.9299999997</v>
      </c>
      <c r="J20" s="12"/>
      <c r="K20" s="12">
        <v>2142675.9099999997</v>
      </c>
    </row>
    <row r="21" spans="2:11" ht="22.5" customHeight="1" x14ac:dyDescent="0.25">
      <c r="B21" s="14" t="s">
        <v>23</v>
      </c>
      <c r="I21" s="12">
        <v>366000</v>
      </c>
      <c r="J21" s="12"/>
      <c r="K21" s="12">
        <v>366000</v>
      </c>
    </row>
    <row r="22" spans="2:11" ht="22.5" customHeight="1" x14ac:dyDescent="0.25">
      <c r="B22" s="14" t="s">
        <v>24</v>
      </c>
      <c r="I22" s="12">
        <v>1118560.5</v>
      </c>
      <c r="J22" s="12"/>
      <c r="K22" s="12">
        <v>959205.5</v>
      </c>
    </row>
    <row r="23" spans="2:11" ht="22.5" customHeight="1" x14ac:dyDescent="0.25">
      <c r="C23" s="14" t="s">
        <v>25</v>
      </c>
      <c r="I23" s="13">
        <f>SUM(I15:I22)</f>
        <v>244146257.70000008</v>
      </c>
      <c r="J23" s="12"/>
      <c r="K23" s="13">
        <f>SUM(K15:K22)</f>
        <v>235091404.39999998</v>
      </c>
    </row>
    <row r="24" spans="2:11" ht="22.5" customHeight="1" thickBot="1" x14ac:dyDescent="0.3">
      <c r="C24" s="59" t="s">
        <v>26</v>
      </c>
      <c r="I24" s="15">
        <f>I14+I23</f>
        <v>466336549.35000002</v>
      </c>
      <c r="J24" s="16"/>
      <c r="K24" s="15">
        <f>K14+K23</f>
        <v>466512882.95999992</v>
      </c>
    </row>
    <row r="25" spans="2:11" ht="22.5" customHeight="1" thickTop="1" x14ac:dyDescent="0.25"/>
    <row r="31" spans="2:11" ht="22.5" hidden="1" customHeight="1" x14ac:dyDescent="0.25"/>
    <row r="33" spans="1:11" ht="19" customHeight="1" x14ac:dyDescent="0.25"/>
    <row r="34" spans="1:11" ht="22.5" customHeight="1" x14ac:dyDescent="0.25">
      <c r="A34" s="63" t="s">
        <v>27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</row>
    <row r="35" spans="1:11" ht="22.5" customHeight="1" x14ac:dyDescent="0.25">
      <c r="A35" s="63" t="s">
        <v>28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</row>
    <row r="36" spans="1:11" ht="22.5" customHeight="1" x14ac:dyDescent="0.25">
      <c r="A36" s="63" t="s">
        <v>29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</row>
    <row r="37" spans="1:11" ht="22.5" customHeight="1" x14ac:dyDescent="0.25">
      <c r="A37" s="59" t="s">
        <v>30</v>
      </c>
    </row>
    <row r="38" spans="1:11" ht="22.5" customHeight="1" x14ac:dyDescent="0.25">
      <c r="A38" s="14" t="s">
        <v>31</v>
      </c>
    </row>
    <row r="39" spans="1:11" ht="22.5" customHeight="1" x14ac:dyDescent="0.25">
      <c r="B39" s="14" t="s">
        <v>32</v>
      </c>
      <c r="G39" s="3">
        <v>11</v>
      </c>
      <c r="I39" s="12">
        <v>60000000</v>
      </c>
      <c r="J39" s="12"/>
      <c r="K39" s="12">
        <v>70000000</v>
      </c>
    </row>
    <row r="40" spans="1:11" ht="22.5" customHeight="1" x14ac:dyDescent="0.25">
      <c r="B40" s="14" t="s">
        <v>33</v>
      </c>
      <c r="G40" s="3" t="s">
        <v>132</v>
      </c>
      <c r="I40" s="12">
        <v>126178923.15000001</v>
      </c>
      <c r="J40" s="12"/>
      <c r="K40" s="12">
        <v>130547322.61000003</v>
      </c>
    </row>
    <row r="41" spans="1:11" ht="22.5" customHeight="1" x14ac:dyDescent="0.25">
      <c r="B41" s="14" t="s">
        <v>34</v>
      </c>
      <c r="G41" s="3">
        <v>13</v>
      </c>
      <c r="I41" s="12">
        <v>2232000</v>
      </c>
      <c r="J41" s="12"/>
      <c r="K41" s="12">
        <v>3372513.23</v>
      </c>
    </row>
    <row r="42" spans="1:11" ht="22.5" customHeight="1" x14ac:dyDescent="0.25">
      <c r="B42" s="14" t="s">
        <v>35</v>
      </c>
      <c r="G42" s="3">
        <v>14</v>
      </c>
      <c r="I42" s="12">
        <v>9022549.8099999987</v>
      </c>
      <c r="J42" s="12"/>
      <c r="K42" s="12">
        <v>8038106.3799999999</v>
      </c>
    </row>
    <row r="43" spans="1:11" s="14" customFormat="1" ht="22.5" customHeight="1" x14ac:dyDescent="0.25">
      <c r="B43" s="14" t="s">
        <v>36</v>
      </c>
      <c r="G43" s="4"/>
      <c r="I43" s="17">
        <v>301191.71000000002</v>
      </c>
      <c r="J43" s="17"/>
      <c r="K43" s="17">
        <v>0</v>
      </c>
    </row>
    <row r="44" spans="1:11" ht="22.5" customHeight="1" x14ac:dyDescent="0.25">
      <c r="B44" s="14" t="s">
        <v>37</v>
      </c>
      <c r="I44" s="12">
        <v>231004.66</v>
      </c>
      <c r="J44" s="12"/>
      <c r="K44" s="12">
        <v>466126.16</v>
      </c>
    </row>
    <row r="45" spans="1:11" ht="22.5" customHeight="1" x14ac:dyDescent="0.25">
      <c r="C45" s="14" t="s">
        <v>38</v>
      </c>
      <c r="I45" s="13">
        <f>SUM(I39:I44)</f>
        <v>197965669.33000001</v>
      </c>
      <c r="J45" s="12"/>
      <c r="K45" s="13">
        <f>SUM(K39:K44)</f>
        <v>212424068.38</v>
      </c>
    </row>
    <row r="46" spans="1:11" ht="22.5" customHeight="1" x14ac:dyDescent="0.25">
      <c r="A46" s="14" t="s">
        <v>39</v>
      </c>
    </row>
    <row r="47" spans="1:11" ht="22.5" customHeight="1" x14ac:dyDescent="0.25">
      <c r="B47" s="14" t="s">
        <v>40</v>
      </c>
      <c r="G47" s="3">
        <v>13</v>
      </c>
      <c r="I47" s="12">
        <v>8034240</v>
      </c>
      <c r="J47" s="12"/>
      <c r="K47" s="12">
        <v>3531192</v>
      </c>
    </row>
    <row r="48" spans="1:11" ht="22.5" customHeight="1" x14ac:dyDescent="0.25">
      <c r="B48" s="14" t="s">
        <v>41</v>
      </c>
      <c r="G48" s="3">
        <v>14</v>
      </c>
      <c r="I48" s="12">
        <v>79257749.010000005</v>
      </c>
      <c r="J48" s="12"/>
      <c r="K48" s="12">
        <v>73205011.730000004</v>
      </c>
    </row>
    <row r="49" spans="1:11" ht="22.5" customHeight="1" x14ac:dyDescent="0.25">
      <c r="B49" s="14" t="s">
        <v>42</v>
      </c>
      <c r="I49" s="12">
        <v>7938167.0099999998</v>
      </c>
      <c r="J49" s="12"/>
      <c r="K49" s="12">
        <v>6836208</v>
      </c>
    </row>
    <row r="50" spans="1:11" ht="22.5" customHeight="1" x14ac:dyDescent="0.25">
      <c r="B50" s="14" t="s">
        <v>43</v>
      </c>
      <c r="I50" s="12">
        <v>2494103.7400000002</v>
      </c>
      <c r="J50" s="12"/>
      <c r="K50" s="12">
        <v>2377503.7400000002</v>
      </c>
    </row>
    <row r="51" spans="1:11" ht="22.5" customHeight="1" x14ac:dyDescent="0.25">
      <c r="C51" s="14" t="s">
        <v>44</v>
      </c>
      <c r="I51" s="13">
        <f>SUM(I46:I50)</f>
        <v>97724259.760000005</v>
      </c>
      <c r="J51" s="12"/>
      <c r="K51" s="13">
        <f>SUM(K46:K50)</f>
        <v>85949915.469999999</v>
      </c>
    </row>
    <row r="52" spans="1:11" ht="22.5" customHeight="1" x14ac:dyDescent="0.25">
      <c r="C52" s="59" t="s">
        <v>45</v>
      </c>
      <c r="I52" s="18">
        <f>I45+I51</f>
        <v>295689929.09000003</v>
      </c>
      <c r="J52" s="16"/>
      <c r="K52" s="18">
        <f>K45+K51</f>
        <v>298373983.85000002</v>
      </c>
    </row>
    <row r="61" spans="1:11" ht="19" customHeight="1" x14ac:dyDescent="0.25"/>
    <row r="62" spans="1:11" ht="22.5" customHeight="1" x14ac:dyDescent="0.25">
      <c r="A62" s="63" t="s">
        <v>27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</row>
    <row r="63" spans="1:11" ht="22.5" customHeight="1" x14ac:dyDescent="0.25">
      <c r="A63" s="63" t="s">
        <v>28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</row>
    <row r="64" spans="1:11" ht="22.5" customHeight="1" x14ac:dyDescent="0.25">
      <c r="A64" s="63" t="s">
        <v>29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</row>
    <row r="65" spans="1:11" ht="22.5" customHeight="1" x14ac:dyDescent="0.25">
      <c r="A65" s="59" t="s">
        <v>46</v>
      </c>
    </row>
    <row r="66" spans="1:11" ht="22.5" customHeight="1" x14ac:dyDescent="0.25">
      <c r="B66" s="14" t="s">
        <v>47</v>
      </c>
    </row>
    <row r="67" spans="1:11" ht="22.5" customHeight="1" x14ac:dyDescent="0.25">
      <c r="B67" s="14" t="s">
        <v>48</v>
      </c>
    </row>
    <row r="68" spans="1:11" ht="22.5" customHeight="1" thickBot="1" x14ac:dyDescent="0.3">
      <c r="C68" s="14" t="s">
        <v>49</v>
      </c>
      <c r="I68" s="19">
        <v>120750000</v>
      </c>
      <c r="K68" s="19">
        <v>120750000</v>
      </c>
    </row>
    <row r="69" spans="1:11" ht="22.5" customHeight="1" thickTop="1" x14ac:dyDescent="0.25">
      <c r="B69" s="14" t="s">
        <v>50</v>
      </c>
    </row>
    <row r="70" spans="1:11" ht="22.5" customHeight="1" x14ac:dyDescent="0.25">
      <c r="C70" s="14" t="s">
        <v>51</v>
      </c>
      <c r="I70" s="12">
        <v>120749981</v>
      </c>
      <c r="J70" s="12"/>
      <c r="K70" s="12">
        <v>120749981</v>
      </c>
    </row>
    <row r="71" spans="1:11" ht="22.5" customHeight="1" x14ac:dyDescent="0.25">
      <c r="B71" s="14" t="s">
        <v>52</v>
      </c>
      <c r="I71" s="12">
        <v>17151943.66</v>
      </c>
      <c r="J71" s="12"/>
      <c r="K71" s="12">
        <v>17151943.66</v>
      </c>
    </row>
    <row r="72" spans="1:11" ht="22.5" customHeight="1" x14ac:dyDescent="0.25">
      <c r="B72" s="14" t="s">
        <v>53</v>
      </c>
    </row>
    <row r="73" spans="1:11" ht="22.5" customHeight="1" x14ac:dyDescent="0.25">
      <c r="C73" s="14" t="s">
        <v>54</v>
      </c>
      <c r="I73" s="12">
        <v>5325239.1100000003</v>
      </c>
      <c r="J73" s="12"/>
      <c r="K73" s="12">
        <v>5325239.1100000003</v>
      </c>
    </row>
    <row r="74" spans="1:11" ht="22.5" customHeight="1" x14ac:dyDescent="0.25">
      <c r="C74" s="14" t="s">
        <v>55</v>
      </c>
      <c r="G74" s="20">
        <v>15</v>
      </c>
      <c r="I74" s="12">
        <v>27419456.490000114</v>
      </c>
      <c r="J74" s="12"/>
      <c r="K74" s="12">
        <v>24911735.339999743</v>
      </c>
    </row>
    <row r="75" spans="1:11" ht="22.5" customHeight="1" x14ac:dyDescent="0.25">
      <c r="C75" s="59" t="s">
        <v>56</v>
      </c>
      <c r="I75" s="18">
        <f>SUM(I70:I74)</f>
        <v>170646620.26000011</v>
      </c>
      <c r="J75" s="16"/>
      <c r="K75" s="18">
        <f>SUM(K70:K74)</f>
        <v>168138899.10999975</v>
      </c>
    </row>
    <row r="76" spans="1:11" ht="22.5" customHeight="1" thickBot="1" x14ac:dyDescent="0.3">
      <c r="C76" s="59" t="s">
        <v>57</v>
      </c>
      <c r="I76" s="15">
        <f>SUM(I52,I75)</f>
        <v>466336549.35000014</v>
      </c>
      <c r="J76" s="16"/>
      <c r="K76" s="15">
        <f>SUM(K52,K75)</f>
        <v>466512882.9599998</v>
      </c>
    </row>
    <row r="77" spans="1:11" ht="22.5" customHeight="1" thickTop="1" x14ac:dyDescent="0.25"/>
    <row r="89" spans="1:11" ht="19" customHeight="1" x14ac:dyDescent="0.25"/>
    <row r="90" spans="1:11" ht="22.5" customHeight="1" x14ac:dyDescent="0.25">
      <c r="A90" s="63" t="s">
        <v>27</v>
      </c>
      <c r="B90" s="63"/>
      <c r="C90" s="63"/>
      <c r="D90" s="63"/>
      <c r="E90" s="63"/>
      <c r="F90" s="63"/>
      <c r="G90" s="63"/>
      <c r="H90" s="63"/>
      <c r="I90" s="63"/>
      <c r="J90" s="63"/>
      <c r="K90" s="63"/>
    </row>
    <row r="91" spans="1:11" ht="22.5" customHeight="1" x14ac:dyDescent="0.25">
      <c r="A91" s="63" t="s">
        <v>28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</row>
    <row r="92" spans="1:11" ht="22.5" customHeight="1" x14ac:dyDescent="0.25">
      <c r="A92" s="63" t="s">
        <v>29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</row>
  </sheetData>
  <mergeCells count="10">
    <mergeCell ref="A64:K64"/>
    <mergeCell ref="A90:K90"/>
    <mergeCell ref="A91:K91"/>
    <mergeCell ref="A92:K92"/>
    <mergeCell ref="I4:K4"/>
    <mergeCell ref="A34:K34"/>
    <mergeCell ref="A35:K35"/>
    <mergeCell ref="A36:K36"/>
    <mergeCell ref="A62:K62"/>
    <mergeCell ref="A63:K63"/>
  </mergeCells>
  <pageMargins left="1.1417322834645669" right="0.41338582677165359" top="0.98425196850393704" bottom="0.70866141732283472" header="0.51181102362204722" footer="0.39370078740157483"/>
  <pageSetup paperSize="9" scale="93" firstPageNumber="2" orientation="portrait" useFirstPageNumber="1" r:id="rId1"/>
  <headerFooter>
    <oddFooter>&amp;L&amp;"AngsanaUPC,Regular"&amp;14The accompanying notes are an intergral part of these financial statements.&amp;R&amp;"AngsanaUPC,Regular"&amp;14&amp;P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view="pageBreakPreview" zoomScaleNormal="100" zoomScaleSheetLayoutView="100" workbookViewId="0">
      <selection activeCell="Q1" sqref="Q1"/>
    </sheetView>
  </sheetViews>
  <sheetFormatPr defaultRowHeight="22.5" customHeight="1" x14ac:dyDescent="0.25"/>
  <cols>
    <col min="1" max="4" width="2.7265625" style="1" customWidth="1"/>
    <col min="5" max="5" width="22.453125" style="1" customWidth="1"/>
    <col min="6" max="6" width="1.1796875" style="1" customWidth="1"/>
    <col min="7" max="7" width="9.7265625" style="21" customWidth="1"/>
    <col min="8" max="8" width="1.1796875" style="1" customWidth="1"/>
    <col min="9" max="9" width="13.36328125" style="1" customWidth="1"/>
    <col min="10" max="10" width="1.1796875" style="1" customWidth="1"/>
    <col min="11" max="11" width="13.36328125" style="1" customWidth="1"/>
    <col min="12" max="12" width="1.1796875" style="1" customWidth="1"/>
    <col min="13" max="13" width="13.36328125" style="1" customWidth="1"/>
    <col min="14" max="14" width="1.1796875" style="1" customWidth="1"/>
    <col min="15" max="15" width="13.36328125" style="1" customWidth="1"/>
    <col min="16" max="16" width="1.54296875" style="1" customWidth="1"/>
    <col min="17" max="16384" width="8.7265625" style="1"/>
  </cols>
  <sheetData>
    <row r="1" spans="1:15" ht="22.5" customHeight="1" x14ac:dyDescent="0.25">
      <c r="A1" s="2" t="s">
        <v>0</v>
      </c>
    </row>
    <row r="2" spans="1:15" ht="22.5" customHeight="1" x14ac:dyDescent="0.25">
      <c r="A2" s="2" t="s">
        <v>58</v>
      </c>
    </row>
    <row r="3" spans="1:15" ht="22.5" customHeight="1" x14ac:dyDescent="0.25">
      <c r="A3" s="2" t="s">
        <v>59</v>
      </c>
    </row>
    <row r="4" spans="1:15" ht="22.5" customHeight="1" x14ac:dyDescent="0.25">
      <c r="A4" s="2"/>
      <c r="O4" s="22" t="s">
        <v>7</v>
      </c>
    </row>
    <row r="5" spans="1:15" ht="22.5" customHeight="1" x14ac:dyDescent="0.25">
      <c r="A5" s="2"/>
      <c r="O5" s="22" t="s">
        <v>8</v>
      </c>
    </row>
    <row r="6" spans="1:15" ht="22.5" customHeight="1" x14ac:dyDescent="0.6">
      <c r="A6" s="2"/>
      <c r="H6" s="14"/>
      <c r="I6" s="65" t="s">
        <v>3</v>
      </c>
      <c r="J6" s="65"/>
      <c r="K6" s="65"/>
      <c r="L6" s="65"/>
      <c r="M6" s="65"/>
      <c r="N6" s="65"/>
      <c r="O6" s="65"/>
    </row>
    <row r="7" spans="1:15" ht="22.5" customHeight="1" x14ac:dyDescent="0.6">
      <c r="A7" s="2"/>
      <c r="H7" s="14"/>
      <c r="I7" s="66" t="s">
        <v>60</v>
      </c>
      <c r="J7" s="66"/>
      <c r="K7" s="66"/>
      <c r="L7" s="23"/>
      <c r="M7" s="66" t="s">
        <v>61</v>
      </c>
      <c r="N7" s="66"/>
      <c r="O7" s="66"/>
    </row>
    <row r="8" spans="1:15" ht="22.5" customHeight="1" x14ac:dyDescent="0.6">
      <c r="A8" s="2"/>
      <c r="H8" s="14"/>
      <c r="I8" s="67" t="s">
        <v>62</v>
      </c>
      <c r="J8" s="67"/>
      <c r="K8" s="67"/>
      <c r="L8" s="23"/>
      <c r="M8" s="67" t="str">
        <f>I8</f>
        <v>periods ended 30 September</v>
      </c>
      <c r="N8" s="67"/>
      <c r="O8" s="67"/>
    </row>
    <row r="9" spans="1:15" ht="22.5" customHeight="1" x14ac:dyDescent="0.6">
      <c r="A9" s="2"/>
      <c r="G9" s="24" t="s">
        <v>4</v>
      </c>
      <c r="H9" s="14"/>
      <c r="I9" s="25">
        <v>2024</v>
      </c>
      <c r="J9" s="26">
        <v>2019</v>
      </c>
      <c r="K9" s="25">
        <v>2023</v>
      </c>
      <c r="L9" s="26"/>
      <c r="M9" s="25">
        <f>I9</f>
        <v>2024</v>
      </c>
      <c r="N9" s="26">
        <v>2019</v>
      </c>
      <c r="O9" s="25">
        <f>K9</f>
        <v>2023</v>
      </c>
    </row>
    <row r="10" spans="1:15" ht="22.5" customHeight="1" x14ac:dyDescent="0.65">
      <c r="A10" s="27" t="s">
        <v>63</v>
      </c>
      <c r="B10" s="2"/>
      <c r="C10" s="2"/>
      <c r="D10" s="2"/>
      <c r="E10" s="2"/>
      <c r="F10" s="2"/>
      <c r="G10" s="21">
        <v>4</v>
      </c>
      <c r="H10" s="2"/>
      <c r="I10" s="16">
        <v>281888177.98000002</v>
      </c>
      <c r="J10" s="16"/>
      <c r="K10" s="16">
        <v>270467805.72999996</v>
      </c>
      <c r="L10" s="2"/>
      <c r="M10" s="16">
        <v>835975426.67999995</v>
      </c>
      <c r="N10" s="16"/>
      <c r="O10" s="16">
        <v>779781449.38</v>
      </c>
    </row>
    <row r="11" spans="1:15" ht="22.5" customHeight="1" x14ac:dyDescent="0.6">
      <c r="A11" s="28" t="s">
        <v>64</v>
      </c>
      <c r="G11" s="21">
        <v>4</v>
      </c>
      <c r="I11" s="12">
        <v>-244387941.61999995</v>
      </c>
      <c r="J11" s="12"/>
      <c r="K11" s="12">
        <v>-238481327.36999997</v>
      </c>
      <c r="M11" s="12">
        <v>-725520670.85000002</v>
      </c>
      <c r="N11" s="12"/>
      <c r="O11" s="12">
        <v>-687601030.14999998</v>
      </c>
    </row>
    <row r="12" spans="1:15" ht="22.5" customHeight="1" x14ac:dyDescent="0.65">
      <c r="A12" s="27" t="s">
        <v>65</v>
      </c>
      <c r="B12" s="2"/>
      <c r="C12" s="2"/>
      <c r="D12" s="2"/>
      <c r="E12" s="2"/>
      <c r="F12" s="2"/>
      <c r="G12" s="29"/>
      <c r="H12" s="2"/>
      <c r="I12" s="30">
        <f>SUM(I10:I11)</f>
        <v>37500236.360000074</v>
      </c>
      <c r="J12" s="2"/>
      <c r="K12" s="30">
        <f>SUM(K10:K11)</f>
        <v>31986478.359999985</v>
      </c>
      <c r="M12" s="30">
        <f>SUM(M10:M11)</f>
        <v>110454755.82999992</v>
      </c>
      <c r="N12" s="2"/>
      <c r="O12" s="30">
        <f>SUM(O10:O11)</f>
        <v>92180419.230000019</v>
      </c>
    </row>
    <row r="13" spans="1:15" ht="22.5" customHeight="1" x14ac:dyDescent="0.6">
      <c r="A13" s="28" t="s">
        <v>66</v>
      </c>
      <c r="I13" s="12">
        <v>1068595.4100000001</v>
      </c>
      <c r="J13" s="12"/>
      <c r="K13" s="12">
        <v>1010871.6800000003</v>
      </c>
      <c r="M13" s="12">
        <v>3846155.48</v>
      </c>
      <c r="N13" s="12"/>
      <c r="O13" s="12">
        <v>3695750.16</v>
      </c>
    </row>
    <row r="14" spans="1:15" ht="22.5" customHeight="1" x14ac:dyDescent="0.6">
      <c r="A14" s="28" t="s">
        <v>67</v>
      </c>
      <c r="I14" s="12">
        <v>-26155641.770000003</v>
      </c>
      <c r="J14" s="12"/>
      <c r="K14" s="12">
        <v>-25695540.920000002</v>
      </c>
      <c r="M14" s="12">
        <v>-76661104.790000007</v>
      </c>
      <c r="N14" s="12"/>
      <c r="O14" s="12">
        <v>-73483091.179999992</v>
      </c>
    </row>
    <row r="15" spans="1:15" ht="22.5" customHeight="1" x14ac:dyDescent="0.6">
      <c r="A15" s="28" t="s">
        <v>68</v>
      </c>
      <c r="G15" s="21">
        <v>4</v>
      </c>
      <c r="I15" s="12">
        <v>-8172310.5099999988</v>
      </c>
      <c r="J15" s="12"/>
      <c r="K15" s="12">
        <v>-7937577.1699999981</v>
      </c>
      <c r="M15" s="12">
        <v>-24842043.580000002</v>
      </c>
      <c r="N15" s="12"/>
      <c r="O15" s="12">
        <v>-26781309.579999991</v>
      </c>
    </row>
    <row r="16" spans="1:15" ht="22.5" customHeight="1" x14ac:dyDescent="0.65">
      <c r="A16" s="31" t="s">
        <v>69</v>
      </c>
      <c r="I16" s="30">
        <f>SUM(I12:I15)</f>
        <v>4240879.4900000682</v>
      </c>
      <c r="J16" s="2"/>
      <c r="K16" s="30">
        <f>SUM(K12:K15)</f>
        <v>-635768.05000001565</v>
      </c>
      <c r="M16" s="30">
        <f>SUM(M12:M15)</f>
        <v>12797762.939999919</v>
      </c>
      <c r="N16" s="2"/>
      <c r="O16" s="30">
        <f>SUM(O12:O15)</f>
        <v>-4388231.3699999675</v>
      </c>
    </row>
    <row r="17" spans="1:15" ht="22.5" customHeight="1" x14ac:dyDescent="0.6">
      <c r="A17" s="28" t="s">
        <v>70</v>
      </c>
      <c r="I17" s="12">
        <v>-1649291.9200000002</v>
      </c>
      <c r="J17" s="12"/>
      <c r="K17" s="12">
        <v>-1653409.4600000004</v>
      </c>
      <c r="M17" s="12">
        <v>-4951472.3599999994</v>
      </c>
      <c r="N17" s="12"/>
      <c r="O17" s="12">
        <v>-4657544.96</v>
      </c>
    </row>
    <row r="18" spans="1:15" ht="22.5" customHeight="1" x14ac:dyDescent="0.65">
      <c r="A18" s="27" t="s">
        <v>71</v>
      </c>
      <c r="I18" s="30">
        <f>SUM(I16:I17)</f>
        <v>2591587.5700000683</v>
      </c>
      <c r="K18" s="30">
        <f>SUM(K16:K17)</f>
        <v>-2289177.5100000161</v>
      </c>
      <c r="M18" s="30">
        <f>SUM(M16:M17)</f>
        <v>7846290.57999992</v>
      </c>
      <c r="O18" s="30">
        <f>SUM(O16:O17)</f>
        <v>-9045776.3299999684</v>
      </c>
    </row>
    <row r="19" spans="1:15" ht="22.5" customHeight="1" x14ac:dyDescent="0.6">
      <c r="A19" s="28" t="s">
        <v>72</v>
      </c>
      <c r="G19" s="21">
        <v>16</v>
      </c>
      <c r="I19" s="12">
        <v>-623552.96000000008</v>
      </c>
      <c r="J19" s="12"/>
      <c r="K19" s="12">
        <v>363562.7900000001</v>
      </c>
      <c r="M19" s="12">
        <v>-1716067.9499999997</v>
      </c>
      <c r="N19" s="12"/>
      <c r="O19" s="12">
        <v>1259830.6200000001</v>
      </c>
    </row>
    <row r="20" spans="1:15" ht="22.5" customHeight="1" x14ac:dyDescent="0.65">
      <c r="A20" s="27" t="s">
        <v>73</v>
      </c>
      <c r="B20" s="59"/>
      <c r="C20" s="59"/>
      <c r="D20" s="2"/>
      <c r="E20" s="2"/>
      <c r="F20" s="2"/>
      <c r="G20" s="29"/>
      <c r="H20" s="2"/>
      <c r="I20" s="30">
        <f>SUM(I18:I19)</f>
        <v>1968034.6100000683</v>
      </c>
      <c r="J20" s="2"/>
      <c r="K20" s="30">
        <f>SUM(K18:K19)</f>
        <v>-1925614.720000016</v>
      </c>
      <c r="M20" s="30">
        <f>SUM(M18:M19)</f>
        <v>6130222.6299999207</v>
      </c>
      <c r="N20" s="2"/>
      <c r="O20" s="30">
        <f>SUM(O18:O19)</f>
        <v>-7785945.7099999683</v>
      </c>
    </row>
    <row r="21" spans="1:15" ht="22.5" customHeight="1" x14ac:dyDescent="0.6">
      <c r="A21" s="28" t="s">
        <v>74</v>
      </c>
      <c r="B21" s="14"/>
      <c r="C21" s="14"/>
      <c r="I21" s="12">
        <v>0</v>
      </c>
      <c r="J21" s="12"/>
      <c r="K21" s="12">
        <v>0</v>
      </c>
      <c r="M21" s="12">
        <v>0</v>
      </c>
      <c r="N21" s="12"/>
      <c r="O21" s="12">
        <v>0</v>
      </c>
    </row>
    <row r="22" spans="1:15" ht="22.5" customHeight="1" thickBot="1" x14ac:dyDescent="0.7">
      <c r="A22" s="27" t="s">
        <v>75</v>
      </c>
      <c r="B22" s="14"/>
      <c r="C22" s="14"/>
      <c r="I22" s="32">
        <f>ROUND(I20,2)</f>
        <v>1968034.61</v>
      </c>
      <c r="K22" s="32">
        <f>ROUND(K20,2)</f>
        <v>-1925614.72</v>
      </c>
      <c r="M22" s="32">
        <f>ROUND(M20,2)</f>
        <v>6130222.6299999999</v>
      </c>
      <c r="O22" s="32">
        <f>ROUND(O20,2)</f>
        <v>-7785945.71</v>
      </c>
    </row>
    <row r="23" spans="1:15" ht="22.5" customHeight="1" thickTop="1" x14ac:dyDescent="0.25">
      <c r="A23" s="14"/>
      <c r="B23" s="14"/>
      <c r="C23" s="14"/>
    </row>
    <row r="24" spans="1:15" ht="22.5" customHeight="1" x14ac:dyDescent="0.25">
      <c r="A24" s="33" t="s">
        <v>76</v>
      </c>
      <c r="B24" s="34"/>
      <c r="C24" s="34"/>
      <c r="D24" s="34"/>
      <c r="E24" s="34"/>
      <c r="F24" s="34"/>
      <c r="G24" s="35"/>
      <c r="H24" s="14"/>
      <c r="I24" s="14"/>
      <c r="J24" s="14"/>
      <c r="K24" s="14"/>
      <c r="M24" s="14"/>
      <c r="N24" s="14"/>
      <c r="O24" s="14"/>
    </row>
    <row r="25" spans="1:15" ht="22.5" customHeight="1" thickBot="1" x14ac:dyDescent="0.3">
      <c r="A25" s="34"/>
      <c r="B25" s="34" t="s">
        <v>77</v>
      </c>
      <c r="C25" s="34"/>
      <c r="D25" s="34"/>
      <c r="E25" s="34"/>
      <c r="F25" s="34"/>
      <c r="G25" s="36"/>
      <c r="H25" s="14"/>
      <c r="I25" s="37">
        <f>ROUND(I20/I26,2)</f>
        <v>0.01</v>
      </c>
      <c r="J25" s="14"/>
      <c r="K25" s="37">
        <f>ROUND(K20/K26,2)</f>
        <v>-0.01</v>
      </c>
      <c r="M25" s="37">
        <f>ROUND(M20/M26,2)</f>
        <v>0.03</v>
      </c>
      <c r="N25" s="14"/>
      <c r="O25" s="37">
        <f>ROUND(O20/O26,2)</f>
        <v>-0.03</v>
      </c>
    </row>
    <row r="26" spans="1:15" ht="22.5" customHeight="1" thickTop="1" thickBot="1" x14ac:dyDescent="0.3">
      <c r="B26" s="34" t="s">
        <v>78</v>
      </c>
      <c r="C26" s="34"/>
      <c r="D26" s="34"/>
      <c r="E26" s="34"/>
      <c r="F26" s="34"/>
      <c r="G26" s="36"/>
      <c r="H26" s="14"/>
      <c r="I26" s="38">
        <v>241499962</v>
      </c>
      <c r="J26" s="39"/>
      <c r="K26" s="38">
        <v>241499962</v>
      </c>
      <c r="M26" s="38">
        <v>241499962</v>
      </c>
      <c r="N26" s="39"/>
      <c r="O26" s="38">
        <v>241499962</v>
      </c>
    </row>
    <row r="27" spans="1:15" ht="22.5" customHeight="1" thickTop="1" x14ac:dyDescent="0.25"/>
    <row r="35" spans="1:15" ht="19" customHeight="1" x14ac:dyDescent="0.25"/>
    <row r="36" spans="1:15" ht="22.5" customHeight="1" x14ac:dyDescent="0.25">
      <c r="A36" s="63" t="s">
        <v>27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</row>
    <row r="37" spans="1:15" ht="22.5" customHeight="1" x14ac:dyDescent="0.25">
      <c r="A37" s="63" t="s">
        <v>28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</row>
    <row r="38" spans="1:15" ht="22.5" customHeight="1" x14ac:dyDescent="0.25">
      <c r="A38" s="63" t="s">
        <v>29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</row>
  </sheetData>
  <mergeCells count="8">
    <mergeCell ref="A37:O37"/>
    <mergeCell ref="A38:O38"/>
    <mergeCell ref="I6:O6"/>
    <mergeCell ref="I7:K7"/>
    <mergeCell ref="M7:O7"/>
    <mergeCell ref="I8:K8"/>
    <mergeCell ref="M8:O8"/>
    <mergeCell ref="A36:O36"/>
  </mergeCells>
  <pageMargins left="1.1417322834645669" right="0.43307086614173229" top="0.98425196850393704" bottom="0.70866141732283472" header="0.51181102362204722" footer="0.39370078740157483"/>
  <pageSetup paperSize="9" scale="85" firstPageNumber="5" orientation="portrait" useFirstPageNumber="1" r:id="rId1"/>
  <headerFooter>
    <oddFooter>&amp;L&amp;"AngsanaUPC,Regular"&amp;14The accompanying notes are an intergral part of these financial statements.&amp;R&amp;"AngsanaUPC,Regular"&amp;14&amp;P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zoomScaleNormal="100" zoomScaleSheetLayoutView="100" workbookViewId="0">
      <selection activeCell="S1" sqref="S1"/>
    </sheetView>
  </sheetViews>
  <sheetFormatPr defaultRowHeight="22.5" customHeight="1" x14ac:dyDescent="0.25"/>
  <cols>
    <col min="1" max="4" width="2" style="1" customWidth="1"/>
    <col min="5" max="5" width="24.6328125" style="1" customWidth="1"/>
    <col min="6" max="6" width="1.1796875" style="1" customWidth="1"/>
    <col min="7" max="7" width="9.7265625" style="1" customWidth="1"/>
    <col min="8" max="8" width="1.1796875" style="1" customWidth="1"/>
    <col min="9" max="9" width="16.36328125" style="1" customWidth="1"/>
    <col min="10" max="10" width="1.1796875" style="1" customWidth="1"/>
    <col min="11" max="11" width="16.36328125" style="1" customWidth="1"/>
    <col min="12" max="12" width="1.1796875" style="1" customWidth="1"/>
    <col min="13" max="13" width="16.36328125" style="1" customWidth="1"/>
    <col min="14" max="14" width="1.1796875" style="1" customWidth="1"/>
    <col min="15" max="15" width="16.36328125" style="1" customWidth="1"/>
    <col min="16" max="16" width="1.1796875" style="1" customWidth="1"/>
    <col min="17" max="17" width="16.36328125" style="1" customWidth="1"/>
    <col min="18" max="18" width="1.54296875" style="1" customWidth="1"/>
    <col min="19" max="16384" width="8.7265625" style="1"/>
  </cols>
  <sheetData>
    <row r="1" spans="1:17" ht="22.5" customHeight="1" x14ac:dyDescent="0.25">
      <c r="A1" s="2" t="s">
        <v>0</v>
      </c>
    </row>
    <row r="2" spans="1:17" ht="22.5" customHeight="1" x14ac:dyDescent="0.25">
      <c r="A2" s="2" t="s">
        <v>79</v>
      </c>
    </row>
    <row r="3" spans="1:17" ht="22.5" customHeight="1" x14ac:dyDescent="0.25">
      <c r="A3" s="2" t="s">
        <v>133</v>
      </c>
    </row>
    <row r="4" spans="1:17" ht="22.5" customHeight="1" x14ac:dyDescent="0.25">
      <c r="Q4" s="22" t="s">
        <v>7</v>
      </c>
    </row>
    <row r="5" spans="1:17" ht="22.5" customHeight="1" x14ac:dyDescent="0.25">
      <c r="Q5" s="22" t="s">
        <v>8</v>
      </c>
    </row>
    <row r="6" spans="1:17" ht="22.5" customHeight="1" x14ac:dyDescent="0.6">
      <c r="G6" s="40"/>
      <c r="H6" s="40"/>
      <c r="I6" s="65" t="s">
        <v>3</v>
      </c>
      <c r="J6" s="65"/>
      <c r="K6" s="65"/>
      <c r="L6" s="65"/>
      <c r="M6" s="65"/>
      <c r="N6" s="65"/>
      <c r="O6" s="65"/>
      <c r="P6" s="65"/>
      <c r="Q6" s="65"/>
    </row>
    <row r="7" spans="1:17" ht="22.5" customHeight="1" x14ac:dyDescent="0.6">
      <c r="G7" s="40"/>
      <c r="H7" s="40"/>
      <c r="I7" s="26" t="s">
        <v>80</v>
      </c>
      <c r="J7" s="40"/>
      <c r="K7" s="26" t="s">
        <v>81</v>
      </c>
      <c r="L7" s="40"/>
      <c r="M7" s="68" t="s">
        <v>53</v>
      </c>
      <c r="N7" s="68"/>
      <c r="O7" s="68"/>
      <c r="P7" s="41"/>
      <c r="Q7" s="40"/>
    </row>
    <row r="8" spans="1:17" ht="22.5" customHeight="1" x14ac:dyDescent="0.6">
      <c r="G8" s="24" t="s">
        <v>4</v>
      </c>
      <c r="H8" s="40"/>
      <c r="I8" s="42" t="s">
        <v>82</v>
      </c>
      <c r="J8" s="40"/>
      <c r="K8" s="42" t="s">
        <v>82</v>
      </c>
      <c r="L8" s="40"/>
      <c r="M8" s="42" t="s">
        <v>83</v>
      </c>
      <c r="N8" s="41"/>
      <c r="O8" s="42" t="s">
        <v>55</v>
      </c>
      <c r="P8" s="41"/>
      <c r="Q8" s="42" t="s">
        <v>84</v>
      </c>
    </row>
    <row r="9" spans="1:17" ht="22.5" customHeight="1" x14ac:dyDescent="0.6">
      <c r="A9" s="2" t="s">
        <v>85</v>
      </c>
      <c r="G9" s="40"/>
      <c r="I9" s="16">
        <v>120749981</v>
      </c>
      <c r="J9" s="16"/>
      <c r="K9" s="16">
        <v>17151943.66</v>
      </c>
      <c r="L9" s="16"/>
      <c r="M9" s="16">
        <v>5325239.1100000003</v>
      </c>
      <c r="N9" s="16"/>
      <c r="O9" s="16">
        <v>24911735.34</v>
      </c>
      <c r="P9" s="16"/>
      <c r="Q9" s="16">
        <f>SUM(I9:O9)</f>
        <v>168138899.11000001</v>
      </c>
    </row>
    <row r="10" spans="1:17" ht="22.5" customHeight="1" x14ac:dyDescent="0.25">
      <c r="A10" s="14" t="s">
        <v>86</v>
      </c>
      <c r="B10" s="14"/>
      <c r="C10" s="14"/>
      <c r="D10" s="14"/>
      <c r="E10" s="14"/>
      <c r="I10" s="12"/>
      <c r="J10" s="12"/>
      <c r="K10" s="12"/>
      <c r="L10" s="12"/>
      <c r="M10" s="12"/>
      <c r="N10" s="12"/>
      <c r="O10" s="12"/>
      <c r="P10" s="12"/>
      <c r="Q10" s="12"/>
    </row>
    <row r="11" spans="1:17" ht="22.5" customHeight="1" x14ac:dyDescent="0.25">
      <c r="A11" s="14"/>
      <c r="B11" s="14" t="s">
        <v>87</v>
      </c>
      <c r="C11" s="14"/>
      <c r="D11" s="14"/>
      <c r="E11" s="14"/>
      <c r="I11" s="12">
        <v>0</v>
      </c>
      <c r="J11" s="12"/>
      <c r="K11" s="12">
        <v>0</v>
      </c>
      <c r="L11" s="12"/>
      <c r="M11" s="12">
        <v>0</v>
      </c>
      <c r="N11" s="12"/>
      <c r="O11" s="12">
        <v>6130222.6299999207</v>
      </c>
      <c r="P11" s="12"/>
      <c r="Q11" s="12">
        <f>SUM(I11:O11)</f>
        <v>6130222.6299999207</v>
      </c>
    </row>
    <row r="12" spans="1:17" ht="22.5" customHeight="1" x14ac:dyDescent="0.25">
      <c r="A12" s="14"/>
      <c r="B12" s="14" t="s">
        <v>88</v>
      </c>
      <c r="C12" s="14"/>
      <c r="D12" s="14"/>
      <c r="E12" s="14"/>
      <c r="G12" s="21">
        <v>15</v>
      </c>
      <c r="I12" s="12">
        <v>0</v>
      </c>
      <c r="J12" s="12"/>
      <c r="K12" s="12">
        <v>0</v>
      </c>
      <c r="L12" s="12"/>
      <c r="M12" s="12">
        <v>0</v>
      </c>
      <c r="N12" s="12"/>
      <c r="O12" s="12">
        <v>-3622501.48</v>
      </c>
      <c r="P12" s="12"/>
      <c r="Q12" s="12">
        <f>SUM(I12:O12)</f>
        <v>-3622501.48</v>
      </c>
    </row>
    <row r="13" spans="1:17" ht="22.5" customHeight="1" thickBot="1" x14ac:dyDescent="0.3">
      <c r="A13" s="59" t="s">
        <v>89</v>
      </c>
      <c r="B13" s="14"/>
      <c r="C13" s="14"/>
      <c r="D13" s="14"/>
      <c r="E13" s="14"/>
      <c r="I13" s="15">
        <f>SUM(I9:I12)</f>
        <v>120749981</v>
      </c>
      <c r="J13" s="16"/>
      <c r="K13" s="15">
        <f>SUM(K9:K12)</f>
        <v>17151943.66</v>
      </c>
      <c r="L13" s="16"/>
      <c r="M13" s="15">
        <f>SUM(M9:M12)</f>
        <v>5325239.1100000003</v>
      </c>
      <c r="N13" s="16"/>
      <c r="O13" s="15">
        <f>SUM(O9:O12)</f>
        <v>27419456.48999992</v>
      </c>
      <c r="P13" s="16"/>
      <c r="Q13" s="15">
        <f>SUM(Q9:Q12)</f>
        <v>170646620.25999996</v>
      </c>
    </row>
    <row r="14" spans="1:17" ht="22.5" customHeight="1" thickTop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22.5" customHeight="1" x14ac:dyDescent="0.25">
      <c r="A15" s="59" t="s">
        <v>90</v>
      </c>
      <c r="B15" s="14"/>
      <c r="C15" s="14"/>
      <c r="D15" s="14"/>
      <c r="E15" s="14"/>
      <c r="F15" s="14"/>
      <c r="G15" s="14"/>
      <c r="H15" s="14"/>
      <c r="I15" s="60">
        <v>120749981</v>
      </c>
      <c r="J15" s="60"/>
      <c r="K15" s="60">
        <v>17151943.66</v>
      </c>
      <c r="L15" s="60"/>
      <c r="M15" s="60">
        <v>5325239.1100000003</v>
      </c>
      <c r="N15" s="60"/>
      <c r="O15" s="60">
        <v>35421195.350000001</v>
      </c>
      <c r="P15" s="60"/>
      <c r="Q15" s="60">
        <f>SUM(I15:O15)</f>
        <v>178648359.12</v>
      </c>
    </row>
    <row r="16" spans="1:17" ht="22.5" customHeight="1" x14ac:dyDescent="0.25">
      <c r="A16" s="14" t="s">
        <v>86</v>
      </c>
      <c r="B16" s="14"/>
      <c r="C16" s="14"/>
      <c r="D16" s="14"/>
      <c r="E16" s="14"/>
      <c r="F16" s="14"/>
      <c r="G16" s="14"/>
      <c r="H16" s="14"/>
      <c r="I16" s="17"/>
      <c r="J16" s="17"/>
      <c r="K16" s="17"/>
      <c r="L16" s="17"/>
      <c r="M16" s="17"/>
      <c r="N16" s="17"/>
      <c r="O16" s="17"/>
      <c r="P16" s="17"/>
      <c r="Q16" s="17"/>
    </row>
    <row r="17" spans="1:17" ht="22.5" customHeight="1" x14ac:dyDescent="0.25">
      <c r="A17" s="14"/>
      <c r="B17" s="14" t="s">
        <v>91</v>
      </c>
      <c r="C17" s="14"/>
      <c r="D17" s="14"/>
      <c r="E17" s="14"/>
      <c r="F17" s="14"/>
      <c r="G17" s="14"/>
      <c r="H17" s="14"/>
      <c r="I17" s="17">
        <v>0</v>
      </c>
      <c r="J17" s="17"/>
      <c r="K17" s="17">
        <v>0</v>
      </c>
      <c r="L17" s="17"/>
      <c r="M17" s="17">
        <v>0</v>
      </c>
      <c r="N17" s="17"/>
      <c r="O17" s="17">
        <v>-7785945.7099999683</v>
      </c>
      <c r="P17" s="17"/>
      <c r="Q17" s="17">
        <f>SUM(I17:O17)</f>
        <v>-7785945.7099999683</v>
      </c>
    </row>
    <row r="18" spans="1:17" ht="22.5" customHeight="1" x14ac:dyDescent="0.25">
      <c r="A18" s="14"/>
      <c r="B18" s="14" t="s">
        <v>88</v>
      </c>
      <c r="C18" s="14"/>
      <c r="D18" s="14"/>
      <c r="E18" s="14"/>
      <c r="F18" s="14"/>
      <c r="G18" s="61">
        <v>0</v>
      </c>
      <c r="H18" s="14"/>
      <c r="I18" s="17">
        <v>0</v>
      </c>
      <c r="J18" s="17"/>
      <c r="K18" s="17">
        <v>0</v>
      </c>
      <c r="L18" s="17"/>
      <c r="M18" s="17">
        <v>0</v>
      </c>
      <c r="N18" s="17"/>
      <c r="O18" s="17">
        <v>-6037211.2999999998</v>
      </c>
      <c r="P18" s="17"/>
      <c r="Q18" s="17">
        <f>SUM(I18:O18)</f>
        <v>-6037211.2999999998</v>
      </c>
    </row>
    <row r="19" spans="1:17" ht="22.5" customHeight="1" thickBot="1" x14ac:dyDescent="0.3">
      <c r="A19" s="59" t="s">
        <v>92</v>
      </c>
      <c r="B19" s="14"/>
      <c r="C19" s="14"/>
      <c r="D19" s="14"/>
      <c r="E19" s="14"/>
      <c r="F19" s="14"/>
      <c r="G19" s="14"/>
      <c r="H19" s="14"/>
      <c r="I19" s="62">
        <f>SUM(I15:I18)</f>
        <v>120749981</v>
      </c>
      <c r="J19" s="60"/>
      <c r="K19" s="62">
        <f>SUM(K15:K18)</f>
        <v>17151943.66</v>
      </c>
      <c r="L19" s="60"/>
      <c r="M19" s="62">
        <f>SUM(M15:M18)</f>
        <v>5325239.1100000003</v>
      </c>
      <c r="N19" s="60"/>
      <c r="O19" s="62">
        <f>SUM(O15:O18)</f>
        <v>21598038.340000033</v>
      </c>
      <c r="P19" s="60"/>
      <c r="Q19" s="62">
        <f>SUM(Q15:Q18)</f>
        <v>164825202.11000001</v>
      </c>
    </row>
    <row r="20" spans="1:17" ht="8" customHeight="1" thickTop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</row>
    <row r="21" spans="1:17" ht="22.5" customHeight="1" x14ac:dyDescent="0.25">
      <c r="A21" s="63" t="s">
        <v>27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</row>
    <row r="22" spans="1:17" ht="22.5" customHeight="1" x14ac:dyDescent="0.25">
      <c r="A22" s="63" t="s">
        <v>28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</row>
    <row r="23" spans="1:17" ht="22.5" customHeight="1" x14ac:dyDescent="0.25">
      <c r="A23" s="63" t="s">
        <v>29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</row>
  </sheetData>
  <mergeCells count="5">
    <mergeCell ref="I6:Q6"/>
    <mergeCell ref="M7:O7"/>
    <mergeCell ref="A21:Q21"/>
    <mergeCell ref="A22:Q22"/>
    <mergeCell ref="A23:Q23"/>
  </mergeCells>
  <pageMargins left="1.1417322834645669" right="0.98425196850393704" top="0.98425196850393704" bottom="0.70866141732283472" header="0.51181102362204722" footer="0.39370078740157483"/>
  <pageSetup paperSize="9" scale="95" firstPageNumber="6" fitToHeight="0" orientation="landscape" useFirstPageNumber="1" r:id="rId1"/>
  <headerFooter>
    <oddFooter>&amp;L&amp;"AngsanaUPC,Regular"&amp;14The accompanying notes are an intergral part of these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view="pageBreakPreview" zoomScaleNormal="100" zoomScaleSheetLayoutView="100" workbookViewId="0">
      <selection activeCell="L1" sqref="L1"/>
    </sheetView>
  </sheetViews>
  <sheetFormatPr defaultRowHeight="22.5" customHeight="1" x14ac:dyDescent="0.25"/>
  <cols>
    <col min="1" max="4" width="2.7265625" style="14" customWidth="1"/>
    <col min="5" max="5" width="44.26953125" style="14" customWidth="1"/>
    <col min="6" max="6" width="1.1796875" style="1" customWidth="1"/>
    <col min="7" max="7" width="9.7265625" style="1" customWidth="1"/>
    <col min="8" max="8" width="1.1796875" style="1" customWidth="1"/>
    <col min="9" max="9" width="16.1796875" style="1" customWidth="1"/>
    <col min="10" max="10" width="1.1796875" style="1" customWidth="1"/>
    <col min="11" max="11" width="16.1796875" style="1" customWidth="1"/>
    <col min="12" max="16384" width="8.7265625" style="43"/>
  </cols>
  <sheetData>
    <row r="1" spans="1:11" ht="22.5" customHeight="1" x14ac:dyDescent="0.25">
      <c r="A1" s="59" t="s">
        <v>0</v>
      </c>
      <c r="G1" s="3"/>
    </row>
    <row r="2" spans="1:11" ht="22.5" customHeight="1" x14ac:dyDescent="0.25">
      <c r="A2" s="59" t="s">
        <v>93</v>
      </c>
      <c r="G2" s="3"/>
    </row>
    <row r="3" spans="1:11" ht="22.5" customHeight="1" x14ac:dyDescent="0.25">
      <c r="A3" s="59" t="s">
        <v>133</v>
      </c>
      <c r="G3" s="3"/>
    </row>
    <row r="4" spans="1:11" ht="22.5" customHeight="1" x14ac:dyDescent="0.6">
      <c r="A4" s="59"/>
      <c r="G4" s="3"/>
      <c r="K4" s="44" t="s">
        <v>7</v>
      </c>
    </row>
    <row r="5" spans="1:11" ht="22.5" customHeight="1" x14ac:dyDescent="0.6">
      <c r="A5" s="59"/>
      <c r="G5" s="3"/>
      <c r="K5" s="44" t="s">
        <v>8</v>
      </c>
    </row>
    <row r="6" spans="1:11" ht="22.5" customHeight="1" x14ac:dyDescent="0.6">
      <c r="G6" s="4"/>
      <c r="I6" s="65" t="s">
        <v>3</v>
      </c>
      <c r="J6" s="65"/>
      <c r="K6" s="65"/>
    </row>
    <row r="7" spans="1:11" ht="22.5" customHeight="1" x14ac:dyDescent="0.6">
      <c r="G7" s="5"/>
      <c r="I7" s="45" t="s">
        <v>134</v>
      </c>
      <c r="J7" s="26"/>
      <c r="K7" s="45" t="s">
        <v>135</v>
      </c>
    </row>
    <row r="8" spans="1:11" ht="22.5" customHeight="1" x14ac:dyDescent="0.25">
      <c r="A8" s="59" t="s">
        <v>94</v>
      </c>
      <c r="G8" s="3"/>
      <c r="I8" s="12"/>
      <c r="J8" s="12"/>
      <c r="K8" s="12"/>
    </row>
    <row r="9" spans="1:11" s="7" customFormat="1" ht="22.5" customHeight="1" x14ac:dyDescent="0.25">
      <c r="B9" s="7" t="s">
        <v>71</v>
      </c>
      <c r="G9" s="5"/>
      <c r="I9" s="46">
        <v>7846290.57999992</v>
      </c>
      <c r="J9" s="46"/>
      <c r="K9" s="46">
        <v>-9045776.3299999684</v>
      </c>
    </row>
    <row r="10" spans="1:11" s="7" customFormat="1" ht="22.5" customHeight="1" x14ac:dyDescent="0.25">
      <c r="B10" s="7" t="s">
        <v>95</v>
      </c>
      <c r="G10" s="5"/>
      <c r="I10" s="46"/>
      <c r="J10" s="46"/>
      <c r="K10" s="46"/>
    </row>
    <row r="11" spans="1:11" s="7" customFormat="1" ht="22.5" customHeight="1" x14ac:dyDescent="0.25">
      <c r="B11" s="47" t="s">
        <v>96</v>
      </c>
      <c r="G11" s="5"/>
      <c r="I11" s="46"/>
      <c r="J11" s="46"/>
      <c r="K11" s="46"/>
    </row>
    <row r="12" spans="1:11" s="7" customFormat="1" ht="22.5" customHeight="1" x14ac:dyDescent="0.25">
      <c r="C12" s="7" t="s">
        <v>97</v>
      </c>
      <c r="G12" s="5"/>
      <c r="I12" s="46">
        <v>19728420.920000002</v>
      </c>
      <c r="J12" s="46"/>
      <c r="K12" s="46">
        <v>17373863.329999998</v>
      </c>
    </row>
    <row r="13" spans="1:11" s="7" customFormat="1" ht="22.5" customHeight="1" x14ac:dyDescent="0.25">
      <c r="C13" s="7" t="s">
        <v>98</v>
      </c>
      <c r="G13" s="5"/>
      <c r="I13" s="46">
        <v>-199182.16000000015</v>
      </c>
      <c r="J13" s="46"/>
      <c r="K13" s="46">
        <v>0</v>
      </c>
    </row>
    <row r="14" spans="1:11" s="7" customFormat="1" ht="22.5" customHeight="1" x14ac:dyDescent="0.25">
      <c r="C14" s="7" t="s">
        <v>99</v>
      </c>
      <c r="G14" s="5"/>
      <c r="I14" s="46">
        <v>-424016.21</v>
      </c>
      <c r="J14" s="46"/>
      <c r="K14" s="46">
        <v>2427.27</v>
      </c>
    </row>
    <row r="15" spans="1:11" s="7" customFormat="1" ht="22.5" customHeight="1" x14ac:dyDescent="0.25">
      <c r="C15" s="7" t="s">
        <v>100</v>
      </c>
      <c r="G15" s="5"/>
      <c r="I15" s="46">
        <v>-10438.799999999959</v>
      </c>
      <c r="J15" s="46"/>
      <c r="K15" s="46">
        <v>-35039.299999999996</v>
      </c>
    </row>
    <row r="16" spans="1:11" s="7" customFormat="1" ht="22.5" customHeight="1" x14ac:dyDescent="0.25">
      <c r="C16" s="7" t="s">
        <v>42</v>
      </c>
      <c r="G16" s="5"/>
      <c r="I16" s="46">
        <v>1101959.01</v>
      </c>
      <c r="J16" s="46"/>
      <c r="K16" s="46">
        <v>841236.02</v>
      </c>
    </row>
    <row r="17" spans="2:11" s="7" customFormat="1" ht="22.5" customHeight="1" x14ac:dyDescent="0.25">
      <c r="C17" s="7" t="s">
        <v>101</v>
      </c>
      <c r="G17" s="5"/>
      <c r="I17" s="46">
        <v>-106644.77</v>
      </c>
      <c r="J17" s="46"/>
      <c r="K17" s="46">
        <v>-33597.339999999997</v>
      </c>
    </row>
    <row r="18" spans="2:11" s="7" customFormat="1" ht="22.5" customHeight="1" x14ac:dyDescent="0.25">
      <c r="C18" s="7" t="s">
        <v>70</v>
      </c>
      <c r="G18" s="5"/>
      <c r="I18" s="46">
        <v>4951472.3599999994</v>
      </c>
      <c r="J18" s="46"/>
      <c r="K18" s="46">
        <v>4657544.96</v>
      </c>
    </row>
    <row r="19" spans="2:11" s="7" customFormat="1" ht="22.5" customHeight="1" x14ac:dyDescent="0.25">
      <c r="C19" s="7" t="s">
        <v>102</v>
      </c>
      <c r="G19" s="5"/>
      <c r="I19" s="48"/>
      <c r="J19" s="46"/>
      <c r="K19" s="48"/>
    </row>
    <row r="20" spans="2:11" s="7" customFormat="1" ht="22.5" customHeight="1" x14ac:dyDescent="0.25">
      <c r="C20" s="47" t="s">
        <v>103</v>
      </c>
      <c r="G20" s="5"/>
      <c r="I20" s="49">
        <f>SUM(I8:I18)</f>
        <v>32887860.929999921</v>
      </c>
      <c r="J20" s="49"/>
      <c r="K20" s="49">
        <f>SUM(K8:K19)</f>
        <v>13760658.610000029</v>
      </c>
    </row>
    <row r="21" spans="2:11" s="7" customFormat="1" ht="22.5" customHeight="1" x14ac:dyDescent="0.25">
      <c r="B21" s="7" t="s">
        <v>104</v>
      </c>
      <c r="G21" s="5"/>
      <c r="I21" s="46"/>
      <c r="J21" s="46"/>
      <c r="K21" s="46"/>
    </row>
    <row r="22" spans="2:11" s="7" customFormat="1" ht="22.5" customHeight="1" x14ac:dyDescent="0.25">
      <c r="C22" s="7" t="s">
        <v>13</v>
      </c>
      <c r="G22" s="5"/>
      <c r="I22" s="46">
        <v>-125619.27000000328</v>
      </c>
      <c r="J22" s="46"/>
      <c r="K22" s="46">
        <v>1770070.91</v>
      </c>
    </row>
    <row r="23" spans="2:11" s="7" customFormat="1" ht="22.5" customHeight="1" x14ac:dyDescent="0.25">
      <c r="C23" s="7" t="s">
        <v>14</v>
      </c>
      <c r="G23" s="5"/>
      <c r="I23" s="46">
        <v>3292847.909999988</v>
      </c>
      <c r="J23" s="46"/>
      <c r="K23" s="46">
        <v>-12932735.460000001</v>
      </c>
    </row>
    <row r="24" spans="2:11" s="7" customFormat="1" ht="22.5" customHeight="1" x14ac:dyDescent="0.25">
      <c r="C24" s="7" t="s">
        <v>15</v>
      </c>
      <c r="G24" s="5"/>
      <c r="I24" s="46">
        <v>-201671.5</v>
      </c>
      <c r="J24" s="46"/>
      <c r="K24" s="46">
        <v>985125.46</v>
      </c>
    </row>
    <row r="25" spans="2:11" s="7" customFormat="1" ht="22.5" customHeight="1" x14ac:dyDescent="0.25">
      <c r="C25" s="7" t="s">
        <v>23</v>
      </c>
      <c r="G25" s="5"/>
      <c r="I25" s="46">
        <v>0</v>
      </c>
      <c r="J25" s="46"/>
      <c r="K25" s="46">
        <v>-214700</v>
      </c>
    </row>
    <row r="26" spans="2:11" s="7" customFormat="1" ht="22.5" customHeight="1" x14ac:dyDescent="0.25">
      <c r="C26" s="7" t="s">
        <v>24</v>
      </c>
      <c r="G26" s="5"/>
      <c r="I26" s="46">
        <v>-159355</v>
      </c>
      <c r="J26" s="46"/>
      <c r="K26" s="46">
        <v>28123</v>
      </c>
    </row>
    <row r="27" spans="2:11" s="7" customFormat="1" ht="22.5" customHeight="1" x14ac:dyDescent="0.25">
      <c r="B27" s="7" t="s">
        <v>105</v>
      </c>
      <c r="G27" s="5"/>
      <c r="I27" s="46"/>
      <c r="J27" s="46"/>
      <c r="K27" s="46"/>
    </row>
    <row r="28" spans="2:11" ht="22.5" customHeight="1" x14ac:dyDescent="0.25">
      <c r="C28" s="14" t="s">
        <v>33</v>
      </c>
      <c r="G28" s="3"/>
      <c r="I28" s="46">
        <v>-4264643.7503738562</v>
      </c>
      <c r="J28" s="46"/>
      <c r="K28" s="46">
        <v>6594542.4699999997</v>
      </c>
    </row>
    <row r="29" spans="2:11" ht="22.5" customHeight="1" x14ac:dyDescent="0.25">
      <c r="C29" s="14" t="s">
        <v>37</v>
      </c>
      <c r="G29" s="3"/>
      <c r="I29" s="46">
        <v>-235121.49999999997</v>
      </c>
      <c r="J29" s="46"/>
      <c r="K29" s="46">
        <v>305154.2</v>
      </c>
    </row>
    <row r="30" spans="2:11" ht="22.5" customHeight="1" x14ac:dyDescent="0.25">
      <c r="C30" s="14" t="s">
        <v>106</v>
      </c>
      <c r="G30" s="3"/>
      <c r="I30" s="46">
        <v>-78613</v>
      </c>
      <c r="J30" s="46"/>
      <c r="K30" s="46">
        <v>0</v>
      </c>
    </row>
    <row r="31" spans="2:11" ht="22.5" customHeight="1" x14ac:dyDescent="0.25">
      <c r="C31" s="14" t="s">
        <v>43</v>
      </c>
      <c r="G31" s="3"/>
      <c r="I31" s="46">
        <v>116600</v>
      </c>
      <c r="J31" s="46"/>
      <c r="K31" s="46">
        <v>235500</v>
      </c>
    </row>
    <row r="32" spans="2:11" ht="22.5" customHeight="1" x14ac:dyDescent="0.25">
      <c r="B32" s="14" t="s">
        <v>107</v>
      </c>
      <c r="G32" s="3"/>
      <c r="I32" s="50">
        <f>SUM(I20:I31)</f>
        <v>31232284.819626048</v>
      </c>
      <c r="J32" s="51"/>
      <c r="K32" s="50">
        <f>SUM(K20:K31)</f>
        <v>10531739.190000027</v>
      </c>
    </row>
    <row r="33" spans="1:11" ht="22.5" customHeight="1" x14ac:dyDescent="0.25">
      <c r="C33" s="14" t="s">
        <v>108</v>
      </c>
      <c r="G33" s="3"/>
      <c r="I33" s="51">
        <v>-1490443.26</v>
      </c>
      <c r="J33" s="51"/>
      <c r="K33" s="51">
        <v>-1447063.68</v>
      </c>
    </row>
    <row r="34" spans="1:11" ht="22.5" customHeight="1" x14ac:dyDescent="0.25">
      <c r="C34" s="59" t="s">
        <v>109</v>
      </c>
      <c r="I34" s="52">
        <f>SUM(I32:I33)</f>
        <v>29741841.559626047</v>
      </c>
      <c r="J34" s="51"/>
      <c r="K34" s="52">
        <f>SUM(K32:K33)</f>
        <v>9084675.5100000277</v>
      </c>
    </row>
    <row r="35" spans="1:11" ht="5" customHeight="1" x14ac:dyDescent="0.25">
      <c r="C35" s="59"/>
      <c r="I35" s="53"/>
      <c r="J35" s="51"/>
      <c r="K35" s="53"/>
    </row>
    <row r="36" spans="1:11" s="1" customFormat="1" ht="22.5" customHeight="1" x14ac:dyDescent="0.25">
      <c r="A36" s="63" t="s">
        <v>27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</row>
    <row r="37" spans="1:11" s="1" customFormat="1" ht="22.5" customHeight="1" x14ac:dyDescent="0.25">
      <c r="A37" s="63" t="s">
        <v>28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</row>
    <row r="38" spans="1:11" s="1" customFormat="1" ht="22.5" customHeight="1" x14ac:dyDescent="0.25">
      <c r="A38" s="63" t="s">
        <v>29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ht="22.5" customHeight="1" x14ac:dyDescent="0.25">
      <c r="A39" s="54" t="s">
        <v>110</v>
      </c>
      <c r="B39" s="55"/>
      <c r="C39" s="55"/>
      <c r="D39" s="55"/>
      <c r="E39" s="55"/>
      <c r="G39" s="56"/>
      <c r="H39" s="49"/>
      <c r="I39" s="49"/>
      <c r="J39" s="49"/>
      <c r="K39" s="49"/>
    </row>
    <row r="40" spans="1:11" ht="22.5" customHeight="1" x14ac:dyDescent="0.25">
      <c r="A40" s="55"/>
      <c r="B40" s="55" t="s">
        <v>111</v>
      </c>
      <c r="C40" s="55"/>
      <c r="D40" s="55"/>
      <c r="E40" s="55"/>
      <c r="F40" s="14"/>
      <c r="G40" s="56"/>
      <c r="H40" s="49"/>
      <c r="I40" s="49">
        <v>-14975389.389626168</v>
      </c>
      <c r="J40" s="49"/>
      <c r="K40" s="49">
        <v>-32346898.100000001</v>
      </c>
    </row>
    <row r="41" spans="1:11" ht="22.5" customHeight="1" x14ac:dyDescent="0.25">
      <c r="A41" s="55"/>
      <c r="B41" s="55" t="s">
        <v>112</v>
      </c>
      <c r="C41" s="55"/>
      <c r="D41" s="55"/>
      <c r="E41" s="55"/>
      <c r="F41" s="14"/>
      <c r="G41" s="49"/>
      <c r="H41" s="49"/>
      <c r="I41" s="49">
        <v>336448.58999999997</v>
      </c>
      <c r="J41" s="49"/>
      <c r="K41" s="49">
        <v>45327.13</v>
      </c>
    </row>
    <row r="42" spans="1:11" ht="22.5" customHeight="1" x14ac:dyDescent="0.25">
      <c r="A42" s="55"/>
      <c r="B42" s="55" t="s">
        <v>113</v>
      </c>
      <c r="C42" s="55"/>
      <c r="D42" s="55"/>
      <c r="E42" s="55"/>
      <c r="F42" s="14"/>
      <c r="G42" s="56"/>
      <c r="H42" s="49"/>
      <c r="I42" s="49">
        <v>-149000</v>
      </c>
      <c r="J42" s="49"/>
      <c r="K42" s="49">
        <v>-283000</v>
      </c>
    </row>
    <row r="43" spans="1:11" ht="22.5" customHeight="1" x14ac:dyDescent="0.25">
      <c r="A43" s="55"/>
      <c r="B43" s="55" t="s">
        <v>114</v>
      </c>
      <c r="C43" s="55"/>
      <c r="D43" s="55"/>
      <c r="E43" s="55"/>
      <c r="F43" s="14"/>
      <c r="G43" s="49"/>
      <c r="H43" s="49"/>
      <c r="I43" s="49">
        <v>106644.77</v>
      </c>
      <c r="J43" s="49"/>
      <c r="K43" s="49">
        <v>33597.339999999997</v>
      </c>
    </row>
    <row r="44" spans="1:11" ht="22.5" customHeight="1" x14ac:dyDescent="0.25">
      <c r="A44" s="55"/>
      <c r="B44" s="55"/>
      <c r="C44" s="54" t="s">
        <v>115</v>
      </c>
      <c r="D44" s="54"/>
      <c r="E44" s="55"/>
      <c r="G44" s="57"/>
      <c r="H44" s="53"/>
      <c r="I44" s="52">
        <f>SUM(I39:I43)</f>
        <v>-14681296.029626168</v>
      </c>
      <c r="J44" s="53"/>
      <c r="K44" s="52">
        <f>SUM(K39:K43)</f>
        <v>-32550973.630000003</v>
      </c>
    </row>
    <row r="45" spans="1:11" ht="22.5" customHeight="1" x14ac:dyDescent="0.25">
      <c r="A45" s="54" t="s">
        <v>116</v>
      </c>
      <c r="B45" s="55"/>
      <c r="C45" s="55"/>
      <c r="D45" s="55"/>
      <c r="E45" s="55"/>
      <c r="G45" s="56"/>
      <c r="H45" s="49"/>
      <c r="I45" s="49"/>
      <c r="J45" s="49"/>
      <c r="K45" s="49"/>
    </row>
    <row r="46" spans="1:11" ht="22.5" customHeight="1" x14ac:dyDescent="0.25">
      <c r="A46" s="54"/>
      <c r="B46" s="55" t="s">
        <v>117</v>
      </c>
      <c r="C46" s="55"/>
      <c r="D46" s="55"/>
      <c r="E46" s="55"/>
      <c r="G46" s="49"/>
      <c r="H46" s="49"/>
      <c r="I46" s="49">
        <v>-10000000</v>
      </c>
      <c r="J46" s="49"/>
      <c r="K46" s="49">
        <v>49935242.479999997</v>
      </c>
    </row>
    <row r="47" spans="1:11" s="7" customFormat="1" ht="22.5" customHeight="1" x14ac:dyDescent="0.25">
      <c r="A47" s="55"/>
      <c r="B47" s="55" t="s">
        <v>118</v>
      </c>
      <c r="C47" s="55"/>
      <c r="D47" s="55"/>
      <c r="E47" s="55"/>
      <c r="F47" s="14"/>
      <c r="G47" s="49"/>
      <c r="H47" s="49"/>
      <c r="I47" s="49">
        <v>6697048</v>
      </c>
      <c r="J47" s="49"/>
      <c r="K47" s="49">
        <v>6793192</v>
      </c>
    </row>
    <row r="48" spans="1:11" ht="22.5" customHeight="1" x14ac:dyDescent="0.25">
      <c r="A48" s="55"/>
      <c r="B48" s="55" t="s">
        <v>119</v>
      </c>
      <c r="C48" s="55"/>
      <c r="D48" s="55"/>
      <c r="E48" s="55"/>
      <c r="G48" s="49"/>
      <c r="H48" s="49"/>
      <c r="I48" s="49">
        <v>-3334513.23</v>
      </c>
      <c r="J48" s="49"/>
      <c r="K48" s="49">
        <v>-11237240.890000001</v>
      </c>
    </row>
    <row r="49" spans="1:11" ht="22.5" customHeight="1" x14ac:dyDescent="0.25">
      <c r="A49" s="55"/>
      <c r="B49" s="55" t="s">
        <v>120</v>
      </c>
      <c r="C49" s="55"/>
      <c r="D49" s="55"/>
      <c r="E49" s="55"/>
      <c r="G49" s="56"/>
      <c r="H49" s="49"/>
      <c r="I49" s="49">
        <v>-6515837.0700000003</v>
      </c>
      <c r="J49" s="49"/>
      <c r="K49" s="49">
        <v>-6877302.0800000001</v>
      </c>
    </row>
    <row r="50" spans="1:11" ht="22.5" customHeight="1" x14ac:dyDescent="0.25">
      <c r="A50" s="55"/>
      <c r="B50" s="55" t="s">
        <v>121</v>
      </c>
      <c r="C50" s="55"/>
      <c r="D50" s="55"/>
      <c r="E50" s="55"/>
      <c r="G50" s="56"/>
      <c r="H50" s="49"/>
      <c r="I50" s="49">
        <v>-4974680.5499999989</v>
      </c>
      <c r="J50" s="49"/>
      <c r="K50" s="49">
        <v>-4657516.45</v>
      </c>
    </row>
    <row r="51" spans="1:11" s="7" customFormat="1" ht="22.5" customHeight="1" x14ac:dyDescent="0.25">
      <c r="A51" s="55"/>
      <c r="B51" s="55" t="s">
        <v>88</v>
      </c>
      <c r="C51" s="55"/>
      <c r="D51" s="55"/>
      <c r="E51" s="55"/>
      <c r="F51" s="14"/>
      <c r="G51" s="49"/>
      <c r="H51" s="49"/>
      <c r="I51" s="49">
        <v>-3622208.66</v>
      </c>
      <c r="J51" s="49"/>
      <c r="K51" s="49">
        <v>-6036888.9800000004</v>
      </c>
    </row>
    <row r="52" spans="1:11" ht="22.5" customHeight="1" x14ac:dyDescent="0.25">
      <c r="A52" s="55"/>
      <c r="B52" s="55"/>
      <c r="C52" s="54" t="s">
        <v>122</v>
      </c>
      <c r="D52" s="54"/>
      <c r="E52" s="55"/>
      <c r="G52" s="57"/>
      <c r="H52" s="53"/>
      <c r="I52" s="52">
        <f>SUM(I45:I51)</f>
        <v>-21750191.510000002</v>
      </c>
      <c r="J52" s="51"/>
      <c r="K52" s="52">
        <f>SUM(K45:K51)</f>
        <v>27919486.079999994</v>
      </c>
    </row>
    <row r="53" spans="1:11" ht="22.5" customHeight="1" x14ac:dyDescent="0.25">
      <c r="A53" s="54" t="s">
        <v>123</v>
      </c>
      <c r="B53" s="55"/>
      <c r="C53" s="55"/>
      <c r="D53" s="55"/>
      <c r="E53" s="55"/>
      <c r="G53" s="57"/>
      <c r="H53" s="53"/>
      <c r="I53" s="58">
        <f>SUM(I34,I44,I52)</f>
        <v>-6689645.9800001234</v>
      </c>
      <c r="J53" s="58"/>
      <c r="K53" s="58">
        <f>SUM(K34,K44,K52)</f>
        <v>4453187.9600000195</v>
      </c>
    </row>
    <row r="54" spans="1:11" ht="22.5" customHeight="1" x14ac:dyDescent="0.25">
      <c r="A54" s="54" t="s">
        <v>124</v>
      </c>
      <c r="B54" s="55"/>
      <c r="C54" s="55"/>
      <c r="D54" s="55"/>
      <c r="E54" s="55"/>
      <c r="G54" s="57"/>
      <c r="H54" s="53"/>
      <c r="I54" s="58">
        <v>49467030.949999981</v>
      </c>
      <c r="J54" s="58"/>
      <c r="K54" s="58">
        <v>25330508.57</v>
      </c>
    </row>
    <row r="55" spans="1:11" ht="22.5" customHeight="1" thickBot="1" x14ac:dyDescent="0.3">
      <c r="A55" s="54" t="s">
        <v>125</v>
      </c>
      <c r="B55" s="55"/>
      <c r="C55" s="55"/>
      <c r="D55" s="55"/>
      <c r="E55" s="55"/>
      <c r="G55" s="57"/>
      <c r="H55" s="53"/>
      <c r="I55" s="32">
        <f>SUM(I53:I54)</f>
        <v>42777384.969999857</v>
      </c>
      <c r="J55" s="58"/>
      <c r="K55" s="32">
        <f>SUM(K53:K54)</f>
        <v>29783696.53000002</v>
      </c>
    </row>
    <row r="56" spans="1:11" ht="22.5" customHeight="1" thickTop="1" x14ac:dyDescent="0.25">
      <c r="A56" s="54"/>
      <c r="B56" s="55"/>
      <c r="C56" s="55"/>
      <c r="D56" s="55"/>
      <c r="E56" s="55"/>
      <c r="F56" s="14"/>
      <c r="G56" s="53"/>
      <c r="H56" s="53"/>
      <c r="I56" s="53"/>
      <c r="J56" s="58"/>
      <c r="K56" s="53"/>
    </row>
    <row r="57" spans="1:11" ht="22.5" customHeight="1" x14ac:dyDescent="0.25">
      <c r="A57" s="54" t="s">
        <v>126</v>
      </c>
      <c r="B57" s="55"/>
      <c r="C57" s="55"/>
      <c r="D57" s="55"/>
      <c r="E57" s="55"/>
      <c r="F57" s="14"/>
      <c r="G57" s="53"/>
      <c r="H57" s="53"/>
      <c r="I57" s="53"/>
      <c r="J57" s="58"/>
      <c r="K57" s="53"/>
    </row>
    <row r="58" spans="1:11" ht="22.5" customHeight="1" x14ac:dyDescent="0.25">
      <c r="A58" s="55" t="s">
        <v>127</v>
      </c>
      <c r="C58" s="55"/>
      <c r="D58" s="55"/>
      <c r="E58" s="55"/>
      <c r="F58" s="14"/>
      <c r="G58" s="53"/>
      <c r="H58" s="53"/>
      <c r="I58" s="53"/>
      <c r="J58" s="58"/>
      <c r="K58" s="53"/>
    </row>
    <row r="59" spans="1:11" ht="22.5" customHeight="1" x14ac:dyDescent="0.25">
      <c r="B59" s="55" t="s">
        <v>128</v>
      </c>
      <c r="C59" s="55"/>
      <c r="D59" s="55"/>
      <c r="E59" s="55"/>
      <c r="F59" s="14"/>
      <c r="G59" s="53"/>
      <c r="H59" s="53"/>
      <c r="I59" s="49">
        <v>15315385.9</v>
      </c>
      <c r="J59" s="53"/>
      <c r="K59" s="49">
        <v>27621231.879999999</v>
      </c>
    </row>
    <row r="60" spans="1:11" ht="22.5" customHeight="1" x14ac:dyDescent="0.25">
      <c r="B60" s="55" t="s">
        <v>129</v>
      </c>
      <c r="C60" s="55"/>
      <c r="D60" s="55"/>
      <c r="E60" s="55"/>
      <c r="F60" s="14"/>
      <c r="G60" s="53"/>
      <c r="H60" s="53"/>
      <c r="I60" s="49">
        <v>117889.71962616823</v>
      </c>
      <c r="J60" s="53"/>
      <c r="K60" s="49">
        <v>1381797</v>
      </c>
    </row>
    <row r="61" spans="1:11" ht="22.5" customHeight="1" x14ac:dyDescent="0.25">
      <c r="A61" s="55"/>
      <c r="B61" s="55" t="s">
        <v>130</v>
      </c>
      <c r="C61" s="55"/>
      <c r="D61" s="55"/>
      <c r="E61" s="55"/>
      <c r="G61" s="57"/>
      <c r="H61" s="53"/>
      <c r="I61" s="49">
        <v>115662.38</v>
      </c>
      <c r="J61" s="53"/>
      <c r="K61" s="49">
        <v>57050</v>
      </c>
    </row>
    <row r="66" spans="1:11" ht="5" customHeight="1" x14ac:dyDescent="0.25">
      <c r="C66" s="59"/>
      <c r="I66" s="53"/>
      <c r="J66" s="51"/>
      <c r="K66" s="53"/>
    </row>
    <row r="67" spans="1:11" s="1" customFormat="1" ht="22.5" customHeight="1" x14ac:dyDescent="0.25">
      <c r="A67" s="63" t="s">
        <v>27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</row>
    <row r="68" spans="1:11" s="1" customFormat="1" ht="22.5" customHeight="1" x14ac:dyDescent="0.25">
      <c r="A68" s="63" t="s">
        <v>28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</row>
    <row r="69" spans="1:11" s="1" customFormat="1" ht="22.5" customHeight="1" x14ac:dyDescent="0.25">
      <c r="A69" s="63" t="s">
        <v>29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</row>
  </sheetData>
  <mergeCells count="7">
    <mergeCell ref="A69:K69"/>
    <mergeCell ref="I6:K6"/>
    <mergeCell ref="A36:K36"/>
    <mergeCell ref="A37:K37"/>
    <mergeCell ref="A38:K38"/>
    <mergeCell ref="A67:K67"/>
    <mergeCell ref="A68:K68"/>
  </mergeCells>
  <pageMargins left="1.1417322834645669" right="0.39370078740157483" top="0.98425196850393704" bottom="0.70866141732283472" header="0.51181102362204722" footer="0.39370078740157483"/>
  <pageSetup paperSize="9" scale="87" firstPageNumber="7" fitToHeight="0" orientation="portrait" useFirstPageNumber="1" r:id="rId1"/>
  <headerFooter>
    <oddFooter>&amp;L&amp;"AngsanaUPC,Regular"&amp;14The accompanying notes are an intergral part of these financial statements.&amp;R&amp;"AngsanaUPC,Regular"&amp;14&amp;P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BS;E</vt:lpstr>
      <vt:lpstr>P;E(Q)</vt:lpstr>
      <vt:lpstr>EQ;E (Q)</vt:lpstr>
      <vt:lpstr>CF;E</vt:lpstr>
      <vt:lpstr>'BS;E'!Print_Area</vt:lpstr>
      <vt:lpstr>'CF;E'!Print_Area</vt:lpstr>
      <vt:lpstr>'EQ;E (Q)'!Print_Area</vt:lpstr>
      <vt:lpstr>'P;E(Q)'!Print_Area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dcterms:created xsi:type="dcterms:W3CDTF">2024-11-05T14:25:18Z</dcterms:created>
  <dcterms:modified xsi:type="dcterms:W3CDTF">2024-11-06T06:16:37Z</dcterms:modified>
</cp:coreProperties>
</file>