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DIA\1.WORK 2024\1. SK\SK_Group_Q3_2024\7. Draft Q3.67\SK\อัพ\SK_Q3.67 ENG\"/>
    </mc:Choice>
  </mc:AlternateContent>
  <xr:revisionPtr revIDLastSave="0" documentId="13_ncr:1_{E7110633-62F3-4EF4-8224-BC5A1BC6347C}" xr6:coauthVersionLast="47" xr6:coauthVersionMax="47" xr10:uidLastSave="{00000000-0000-0000-0000-000000000000}"/>
  <bookViews>
    <workbookView xWindow="-110" yWindow="-110" windowWidth="19420" windowHeight="10300" tabRatio="853" xr2:uid="{00000000-000D-0000-FFFF-FFFF00000000}"/>
  </bookViews>
  <sheets>
    <sheet name="BS" sheetId="31" r:id="rId1"/>
    <sheet name="PL 3 M" sheetId="34" r:id="rId2"/>
    <sheet name="PL 9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BS!$A$1:$K$118</definedName>
    <definedName name="_xlnm.Print_Area" localSheetId="5">'CASH FLOW'!$A$1:$O$89</definedName>
    <definedName name="_xlnm.Print_Area" localSheetId="1">'PL 3 M'!$A$1:$I$73</definedName>
    <definedName name="_xlnm.Print_Area" localSheetId="2">'PL 9 M'!$A$1:$I$74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34" l="1"/>
  <c r="A43" i="33"/>
  <c r="C61" i="33"/>
  <c r="L14" i="30" l="1"/>
  <c r="J14" i="30"/>
  <c r="H16" i="30"/>
  <c r="H15" i="30"/>
  <c r="H14" i="30"/>
  <c r="T18" i="27"/>
  <c r="P18" i="27"/>
  <c r="C20" i="34"/>
  <c r="J76" i="30"/>
  <c r="N76" i="30"/>
  <c r="N14" i="30"/>
  <c r="N12" i="30"/>
  <c r="L12" i="30"/>
  <c r="H12" i="30"/>
  <c r="J12" i="30"/>
  <c r="I51" i="34" l="1"/>
  <c r="G51" i="34"/>
  <c r="E51" i="34"/>
  <c r="C51" i="34"/>
  <c r="I52" i="33"/>
  <c r="G52" i="33"/>
  <c r="E52" i="33"/>
  <c r="C52" i="33"/>
  <c r="N77" i="30" l="1"/>
  <c r="L77" i="30"/>
  <c r="J77" i="30"/>
  <c r="H77" i="30"/>
  <c r="L68" i="30"/>
  <c r="N68" i="30"/>
  <c r="J68" i="30"/>
  <c r="H68" i="30"/>
  <c r="P17" i="28" l="1"/>
  <c r="P19" i="27"/>
  <c r="T19" i="27" s="1"/>
  <c r="I20" i="34" l="1"/>
  <c r="G20" i="34"/>
  <c r="E20" i="34"/>
  <c r="I14" i="34"/>
  <c r="G14" i="34"/>
  <c r="E14" i="34"/>
  <c r="C14" i="34"/>
  <c r="I11" i="34"/>
  <c r="G11" i="34"/>
  <c r="E11" i="34"/>
  <c r="C11" i="34"/>
  <c r="C15" i="34" l="1"/>
  <c r="C17" i="34" s="1"/>
  <c r="C21" i="34" s="1"/>
  <c r="C28" i="34" s="1"/>
  <c r="C30" i="34" s="1"/>
  <c r="C52" i="34" s="1"/>
  <c r="C61" i="34" s="1"/>
  <c r="C59" i="34" s="1"/>
  <c r="E15" i="34"/>
  <c r="E17" i="34" s="1"/>
  <c r="E21" i="34" s="1"/>
  <c r="E28" i="34" s="1"/>
  <c r="E30" i="34" s="1"/>
  <c r="E57" i="34" s="1"/>
  <c r="E55" i="34" s="1"/>
  <c r="E64" i="34" s="1"/>
  <c r="G15" i="34"/>
  <c r="G17" i="34" s="1"/>
  <c r="G21" i="34" s="1"/>
  <c r="G28" i="34" s="1"/>
  <c r="G30" i="34" s="1"/>
  <c r="G52" i="34" s="1"/>
  <c r="G61" i="34" s="1"/>
  <c r="G59" i="34" s="1"/>
  <c r="I15" i="34"/>
  <c r="I17" i="34" s="1"/>
  <c r="I21" i="34" s="1"/>
  <c r="I28" i="34" s="1"/>
  <c r="I30" i="34" s="1"/>
  <c r="I52" i="34" s="1"/>
  <c r="I61" i="34" s="1"/>
  <c r="I59" i="34" s="1"/>
  <c r="C57" i="34" l="1"/>
  <c r="C55" i="34" s="1"/>
  <c r="C64" i="34" s="1"/>
  <c r="I57" i="34"/>
  <c r="I55" i="34" s="1"/>
  <c r="I64" i="34" s="1"/>
  <c r="E52" i="34"/>
  <c r="E61" i="34" s="1"/>
  <c r="E59" i="34" s="1"/>
  <c r="G57" i="34"/>
  <c r="G55" i="34" s="1"/>
  <c r="G64" i="34" s="1"/>
  <c r="H79" i="30" l="1"/>
  <c r="G100" i="31" l="1"/>
  <c r="E16" i="31" l="1"/>
  <c r="G16" i="31"/>
  <c r="K16" i="31"/>
  <c r="I16" i="31"/>
  <c r="E21" i="31" l="1"/>
  <c r="G21" i="31"/>
  <c r="K21" i="31"/>
  <c r="I21" i="31"/>
  <c r="C21" i="33" l="1"/>
  <c r="R13" i="27" l="1"/>
  <c r="R20" i="27"/>
  <c r="R21" i="27" s="1"/>
  <c r="I21" i="33"/>
  <c r="G21" i="33"/>
  <c r="E21" i="33"/>
  <c r="I14" i="33"/>
  <c r="G14" i="33"/>
  <c r="E14" i="33"/>
  <c r="C14" i="33"/>
  <c r="I11" i="33"/>
  <c r="G11" i="33"/>
  <c r="E11" i="33"/>
  <c r="C11" i="33"/>
  <c r="G15" i="33" l="1"/>
  <c r="G18" i="33" s="1"/>
  <c r="G22" i="33" s="1"/>
  <c r="C15" i="33"/>
  <c r="C18" i="33" s="1"/>
  <c r="C22" i="33" s="1"/>
  <c r="E15" i="33"/>
  <c r="E18" i="33" s="1"/>
  <c r="E22" i="33" s="1"/>
  <c r="I15" i="33"/>
  <c r="I18" i="33" s="1"/>
  <c r="I22" i="33" s="1"/>
  <c r="K69" i="31"/>
  <c r="I69" i="31"/>
  <c r="G69" i="31"/>
  <c r="K58" i="31"/>
  <c r="K63" i="31" s="1"/>
  <c r="I58" i="31"/>
  <c r="I63" i="31" s="1"/>
  <c r="G58" i="31"/>
  <c r="G63" i="31" s="1"/>
  <c r="K33" i="31"/>
  <c r="I33" i="31"/>
  <c r="G33" i="31"/>
  <c r="E33" i="31"/>
  <c r="L79" i="30"/>
  <c r="G97" i="31"/>
  <c r="K97" i="31"/>
  <c r="G29" i="33" l="1"/>
  <c r="G31" i="33" s="1"/>
  <c r="L9" i="30" s="1"/>
  <c r="E29" i="33"/>
  <c r="E31" i="33" s="1"/>
  <c r="J9" i="30" s="1"/>
  <c r="C29" i="33"/>
  <c r="C31" i="33" s="1"/>
  <c r="H9" i="30" s="1"/>
  <c r="I29" i="33"/>
  <c r="I31" i="33" s="1"/>
  <c r="G70" i="31"/>
  <c r="T11" i="27"/>
  <c r="P10" i="28"/>
  <c r="P15" i="28"/>
  <c r="E34" i="31"/>
  <c r="I58" i="33" l="1"/>
  <c r="I56" i="33" s="1"/>
  <c r="N9" i="30"/>
  <c r="E53" i="33"/>
  <c r="E62" i="33" s="1"/>
  <c r="E58" i="33"/>
  <c r="E56" i="33" s="1"/>
  <c r="G53" i="33"/>
  <c r="G58" i="33"/>
  <c r="G56" i="33" s="1"/>
  <c r="G65" i="33" s="1"/>
  <c r="C53" i="33"/>
  <c r="C62" i="33" s="1"/>
  <c r="C58" i="33"/>
  <c r="C56" i="33" s="1"/>
  <c r="C65" i="33" s="1"/>
  <c r="I53" i="33"/>
  <c r="B84" i="31"/>
  <c r="B45" i="31"/>
  <c r="I62" i="33" l="1"/>
  <c r="I60" i="33" s="1"/>
  <c r="N12" i="28"/>
  <c r="P12" i="28" s="1"/>
  <c r="E65" i="33"/>
  <c r="I65" i="33"/>
  <c r="E60" i="33"/>
  <c r="N13" i="27" s="1"/>
  <c r="P13" i="27" s="1"/>
  <c r="G62" i="33"/>
  <c r="N18" i="28"/>
  <c r="C60" i="33"/>
  <c r="N20" i="27" s="1"/>
  <c r="E69" i="31"/>
  <c r="E58" i="31"/>
  <c r="E63" i="31" s="1"/>
  <c r="G60" i="33" l="1"/>
  <c r="I34" i="31"/>
  <c r="K34" i="31"/>
  <c r="G34" i="31"/>
  <c r="T16" i="27"/>
  <c r="L21" i="27" l="1"/>
  <c r="H14" i="27"/>
  <c r="J14" i="27"/>
  <c r="L14" i="27"/>
  <c r="G103" i="31" l="1"/>
  <c r="H13" i="28"/>
  <c r="J13" i="28"/>
  <c r="L13" i="28"/>
  <c r="K100" i="31" l="1"/>
  <c r="L19" i="28"/>
  <c r="I100" i="31" s="1"/>
  <c r="J19" i="28"/>
  <c r="I97" i="31" s="1"/>
  <c r="H19" i="28"/>
  <c r="E100" i="31"/>
  <c r="J21" i="27"/>
  <c r="E97" i="31" s="1"/>
  <c r="H21" i="27"/>
  <c r="R14" i="27"/>
  <c r="E103" i="31"/>
  <c r="G102" i="31" l="1"/>
  <c r="G104" i="31" s="1"/>
  <c r="K102" i="31"/>
  <c r="K104" i="31" s="1"/>
  <c r="N36" i="30" l="1"/>
  <c r="J36" i="30"/>
  <c r="G105" i="31"/>
  <c r="K70" i="31"/>
  <c r="K105" i="31" s="1"/>
  <c r="I70" i="31"/>
  <c r="E70" i="31"/>
  <c r="J40" i="30" l="1"/>
  <c r="J78" i="30" s="1"/>
  <c r="J80" i="30" s="1"/>
  <c r="N40" i="30"/>
  <c r="N78" i="30" s="1"/>
  <c r="N80" i="30" s="1"/>
  <c r="L36" i="30"/>
  <c r="L40" i="30" s="1"/>
  <c r="H36" i="30"/>
  <c r="H40" i="30" s="1"/>
  <c r="N14" i="27"/>
  <c r="N19" i="28"/>
  <c r="I101" i="31" s="1"/>
  <c r="P20" i="27"/>
  <c r="T20" i="27" s="1"/>
  <c r="P18" i="28" l="1"/>
  <c r="P19" i="28" s="1"/>
  <c r="L78" i="30"/>
  <c r="L80" i="30" s="1"/>
  <c r="T13" i="27"/>
  <c r="T14" i="27" s="1"/>
  <c r="P14" i="27"/>
  <c r="I102" i="31"/>
  <c r="I104" i="31" s="1"/>
  <c r="I105" i="31" s="1"/>
  <c r="N21" i="27"/>
  <c r="E101" i="31" s="1"/>
  <c r="H78" i="30" l="1"/>
  <c r="H80" i="30" s="1"/>
  <c r="T21" i="27"/>
  <c r="P21" i="27"/>
  <c r="N13" i="28"/>
  <c r="P13" i="28"/>
  <c r="E102" i="31" l="1"/>
  <c r="E104" i="31" s="1"/>
  <c r="E105" i="31" s="1"/>
</calcChain>
</file>

<file path=xl/sharedStrings.xml><?xml version="1.0" encoding="utf-8"?>
<sst xmlns="http://schemas.openxmlformats.org/spreadsheetml/2006/main" count="465" uniqueCount="246">
  <si>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</si>
  <si>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</si>
  <si>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</si>
  <si>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</si>
  <si>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</si>
  <si>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</si>
  <si>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</si>
  <si>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</si>
  <si>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</si>
  <si>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</si>
  <si>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</si>
  <si>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</si>
  <si>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</si>
  <si>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</si>
  <si>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</si>
  <si>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</si>
  <si>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</si>
  <si>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</si>
  <si>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</si>
  <si>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</si>
  <si>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</si>
  <si>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</si>
  <si>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</si>
  <si>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</si>
  <si>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</si>
  <si>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</si>
  <si>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</si>
  <si>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</si>
  <si>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</si>
  <si>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</si>
  <si>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</si>
  <si>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</si>
  <si>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</si>
  <si>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</si>
  <si>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</si>
  <si>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</si>
  <si>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</si>
  <si>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</si>
  <si>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</si>
  <si>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</si>
  <si>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</si>
  <si>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</si>
  <si>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</si>
  <si>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</si>
  <si>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</si>
  <si>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</si>
  <si>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</si>
  <si>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</si>
  <si>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</si>
  <si>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</si>
  <si>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</si>
  <si>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</si>
  <si>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</si>
  <si>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</si>
  <si>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</si>
  <si>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</si>
  <si>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</si>
  <si>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</si>
  <si>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</si>
  <si>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</si>
  <si>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</si>
  <si>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</si>
  <si>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</si>
  <si>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</si>
  <si>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</si>
  <si>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</si>
  <si>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</si>
  <si>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</si>
  <si>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</si>
  <si>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</si>
  <si>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</si>
  <si>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</si>
  <si>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</si>
  <si>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</si>
  <si>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</si>
  <si>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</si>
  <si>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</si>
  <si>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</si>
  <si>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</si>
  <si>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</si>
  <si>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</si>
  <si>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</si>
  <si>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</si>
  <si>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</si>
  <si>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</si>
  <si>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</si>
  <si>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</si>
  <si>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STATEMENTS OF CHANGES IN SHAREHOLDERS' EQUITY (Cont'd)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</si>
  <si>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</si>
  <si>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</si>
  <si>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</si>
  <si>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</si>
  <si>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</si>
  <si>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</si>
  <si>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</si>
  <si>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</si>
  <si>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</si>
  <si>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</si>
  <si>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</si>
  <si>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</si>
  <si>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</si>
  <si>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</si>
  <si>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</si>
  <si>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</si>
  <si>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</si>
  <si>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</si>
  <si>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</si>
  <si>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</si>
  <si>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</si>
  <si>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</si>
  <si>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</si>
  <si>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</si>
  <si>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</si>
  <si>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</si>
  <si>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</si>
  <si>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</si>
  <si>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</si>
  <si>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</si>
  <si>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</si>
  <si>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</si>
  <si>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</si>
  <si>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</si>
  <si>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</si>
  <si>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</si>
  <si>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</si>
  <si>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</si>
  <si>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</si>
  <si>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</si>
  <si>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</si>
  <si>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</si>
  <si>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</si>
  <si>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</si>
  <si>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</si>
  <si>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</si>
  <si>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</si>
  <si>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</si>
  <si>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</si>
  <si>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</si>
  <si>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</si>
  <si>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</si>
  <si>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</si>
  <si>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</si>
  <si>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</si>
  <si>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</si>
  <si>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Accrued dividend</t>
  </si>
  <si>
    <t>17</t>
  </si>
  <si>
    <t>20</t>
  </si>
  <si>
    <t xml:space="preserve">          Trade accounts payable - other companies</t>
  </si>
  <si>
    <t>Profit (loss) attributable to :</t>
  </si>
  <si>
    <t xml:space="preserve">     Other current financial assets</t>
  </si>
  <si>
    <t xml:space="preserve">          (     Mr. Pakorn   Tangnukulkit     )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</si>
  <si>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</si>
  <si>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</si>
  <si>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</si>
  <si>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</si>
  <si>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</si>
  <si>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</si>
  <si>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</si>
  <si>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 xml:space="preserve">          from financial institution</t>
  </si>
  <si>
    <t>19</t>
  </si>
  <si>
    <t>Lease payables</t>
  </si>
  <si>
    <t xml:space="preserve">     Bank overdrafts and short-term borrowings</t>
  </si>
  <si>
    <t>Interest received</t>
  </si>
  <si>
    <t xml:space="preserve">          Trade accounts receivable - subsidiary</t>
  </si>
  <si>
    <t xml:space="preserve">          Trade accounts receivable - other companies</t>
  </si>
  <si>
    <t>2023</t>
  </si>
  <si>
    <t xml:space="preserve">     Gain (loss) of owners of the Company (Baht)</t>
  </si>
  <si>
    <t>Balance as at January 1, 2023</t>
  </si>
  <si>
    <t>Payment for investment in associates</t>
  </si>
  <si>
    <t xml:space="preserve">     Investments in associates</t>
  </si>
  <si>
    <t>Share of profit (loss) from investment</t>
  </si>
  <si>
    <t xml:space="preserve">      in associates for using equity method</t>
  </si>
  <si>
    <t>Proceeds from short term loans to other company</t>
  </si>
  <si>
    <t>Other comprehensive income</t>
  </si>
  <si>
    <t xml:space="preserve">Other comprehensive income for the period - net of tax </t>
  </si>
  <si>
    <t>Tax expense (income)</t>
  </si>
  <si>
    <t>Share of (profit) loss from investment in associates</t>
  </si>
  <si>
    <t xml:space="preserve">(Gain) loss on devaluation of inventories </t>
  </si>
  <si>
    <t>12</t>
  </si>
  <si>
    <t>24</t>
  </si>
  <si>
    <t>Total comprehensive income (expense) for the period</t>
  </si>
  <si>
    <t>Total comprehensive income (expense) attributable to :</t>
  </si>
  <si>
    <t xml:space="preserve">        Total comprehensive income (expense) for the period</t>
  </si>
  <si>
    <t>(Reversed) allowance for expected credit losses</t>
  </si>
  <si>
    <t>Separate financial statements</t>
  </si>
  <si>
    <t>Consolidated financial statements</t>
  </si>
  <si>
    <t>(Unit : Baht)</t>
  </si>
  <si>
    <t>Payments for intangible assets acquisition</t>
  </si>
  <si>
    <t>21</t>
  </si>
  <si>
    <t>2024</t>
  </si>
  <si>
    <t>Balance as at January 1, 2024</t>
  </si>
  <si>
    <t>December 31, 2023</t>
  </si>
  <si>
    <t>25</t>
  </si>
  <si>
    <t>Profit from sales of investments in associates</t>
  </si>
  <si>
    <t xml:space="preserve">        Dividend paid</t>
  </si>
  <si>
    <t>Dividend paid</t>
  </si>
  <si>
    <t>(Gain) loss on sales of investments in associates</t>
  </si>
  <si>
    <t>Proceeds from sales of investments in associates</t>
  </si>
  <si>
    <t>26</t>
  </si>
  <si>
    <t xml:space="preserve">     Short-term loan</t>
  </si>
  <si>
    <t xml:space="preserve">     Bank deposits pledged as collateral</t>
  </si>
  <si>
    <t xml:space="preserve">     Corporate income tax payable</t>
  </si>
  <si>
    <t xml:space="preserve">Share of profit (loss) of associates accounted </t>
  </si>
  <si>
    <t xml:space="preserve">      for using equity method</t>
  </si>
  <si>
    <t>Finance income</t>
  </si>
  <si>
    <t>Items that will not be reclassified to profit or loss</t>
  </si>
  <si>
    <t xml:space="preserve">     Gains (losses) on re-measurements of defined benefit plans</t>
  </si>
  <si>
    <t xml:space="preserve">      Tax (expense) income relating to employee benefits</t>
  </si>
  <si>
    <t xml:space="preserve">(Increase) Decrease in bank deposits pledged as collateral </t>
  </si>
  <si>
    <t>Proceeds from short-term borrowings from financial institution</t>
  </si>
  <si>
    <t>Repayments for short-term borrowings from financial institution</t>
  </si>
  <si>
    <t>Proceeds from short-term borrowings from related parties</t>
  </si>
  <si>
    <t>Repayments for short-term borrowings from related parties</t>
  </si>
  <si>
    <t>27</t>
  </si>
  <si>
    <t>Amortized income tax deducted at source</t>
  </si>
  <si>
    <t>(Reverse) other non-current provisions</t>
  </si>
  <si>
    <t>Proceeds from short-term loans to related parties</t>
  </si>
  <si>
    <t>AS AT SEPTEMBER 30, 2024</t>
  </si>
  <si>
    <t>September 30, 2024</t>
  </si>
  <si>
    <t>FOR THE THREE-MONTH PERIODS ENDED SEPTEMBER 30, 2024 (UNAUDITED / REVIEWED ONLY)</t>
  </si>
  <si>
    <t>FOR THE NINE-MONTH PERIODS ENDED SEPTEMBER 30, 2024 (UNAUDITED / REVIEWED ONLY)</t>
  </si>
  <si>
    <t>Balance as at September 30, 2023</t>
  </si>
  <si>
    <t>Balance as at September 30, 2024</t>
  </si>
  <si>
    <t>Changes in shareholders' equity for the nine-month periods :</t>
  </si>
  <si>
    <t>Payments for short-term loans to related parties</t>
  </si>
  <si>
    <t>Supplemental disclosure of cash flows information are detailed in notes 30 to financial statements.</t>
  </si>
  <si>
    <t>14</t>
  </si>
  <si>
    <t>14.2</t>
  </si>
  <si>
    <t>19.2</t>
  </si>
  <si>
    <t>19.4</t>
  </si>
  <si>
    <t>33.1</t>
  </si>
  <si>
    <t>14.3</t>
  </si>
  <si>
    <t>19.3</t>
  </si>
  <si>
    <t>19.5</t>
  </si>
  <si>
    <t xml:space="preserve">     Other non-current financial assets</t>
  </si>
  <si>
    <t>Gain (loss) on change in value of investments</t>
  </si>
  <si>
    <t>Gain (loss) on change in investment classification</t>
  </si>
  <si>
    <t xml:space="preserve">        Increased from investment in subsidiaries</t>
  </si>
  <si>
    <t>(Gain) loss on change in investment classification</t>
  </si>
  <si>
    <t>Received paid-up share capitals in subsidiaries</t>
  </si>
  <si>
    <t>28</t>
  </si>
  <si>
    <t>33.2</t>
  </si>
  <si>
    <t>(Gain) loss from fair value measurement of other financial assets</t>
  </si>
  <si>
    <t>(Increase) Decrease other current financial assets</t>
  </si>
  <si>
    <t>Payment for investment in subsidiaries</t>
  </si>
  <si>
    <t>Payments for short-term loan to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</si>
</sst>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5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9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70" fontId="2" fillId="0" borderId="0"/>
    <xf numFmtId="0" fontId="26" fillId="0" borderId="0"/>
    <xf numFmtId="0" fontId="26" fillId="0" borderId="0"/>
    <xf numFmtId="0" fontId="23" fillId="0" borderId="0"/>
    <xf numFmtId="170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72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72" fontId="4" fillId="0" borderId="4" xfId="10" applyNumberFormat="1" applyFont="1" applyFill="1" applyBorder="1" applyAlignment="1"/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1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166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166" fontId="17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7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39" fontId="17" fillId="0" borderId="0" xfId="50" quotePrefix="1" applyNumberFormat="1" applyFont="1" applyAlignment="1">
      <alignment horizontal="centerContinuous"/>
    </xf>
    <xf numFmtId="166" fontId="17" fillId="0" borderId="0" xfId="50" quotePrefix="1" applyNumberFormat="1" applyFont="1" applyAlignment="1">
      <alignment horizontal="right"/>
    </xf>
    <xf numFmtId="166" fontId="17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3" xfId="50" applyNumberFormat="1" applyFont="1" applyBorder="1"/>
    <xf numFmtId="166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4" fillId="0" borderId="0" xfId="50" applyNumberFormat="1" applyFont="1"/>
    <xf numFmtId="171" fontId="17" fillId="0" borderId="0" xfId="50" quotePrefix="1" applyNumberFormat="1" applyFont="1" applyAlignment="1">
      <alignment horizontal="right"/>
    </xf>
    <xf numFmtId="171" fontId="17" fillId="0" borderId="0" xfId="50" applyNumberFormat="1" applyFont="1" applyAlignment="1">
      <alignment horizontal="right"/>
    </xf>
    <xf numFmtId="171" fontId="17" fillId="0" borderId="0" xfId="50" applyNumberFormat="1" applyFont="1" applyAlignment="1">
      <alignment horizontal="center"/>
    </xf>
    <xf numFmtId="171" fontId="17" fillId="0" borderId="0" xfId="50" quotePrefix="1" applyNumberFormat="1" applyFont="1" applyAlignment="1">
      <alignment horizontal="center"/>
    </xf>
    <xf numFmtId="171" fontId="4" fillId="0" borderId="3" xfId="50" applyNumberFormat="1" applyFont="1" applyBorder="1"/>
    <xf numFmtId="171" fontId="4" fillId="0" borderId="3" xfId="50" applyNumberFormat="1" applyFont="1" applyBorder="1" applyAlignment="1">
      <alignment horizontal="right"/>
    </xf>
    <xf numFmtId="166" fontId="4" fillId="0" borderId="6" xfId="50" applyNumberFormat="1" applyFont="1" applyBorder="1"/>
    <xf numFmtId="166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0" fillId="0" borderId="0" xfId="50" applyNumberFormat="1" applyFont="1" applyAlignment="1">
      <alignment horizontal="center"/>
    </xf>
    <xf numFmtId="172" fontId="27" fillId="0" borderId="0" xfId="34" applyNumberFormat="1" applyFont="1"/>
    <xf numFmtId="172" fontId="4" fillId="0" borderId="0" xfId="50" applyNumberFormat="1" applyFont="1"/>
    <xf numFmtId="172" fontId="27" fillId="0" borderId="0" xfId="52" applyNumberFormat="1" applyFont="1" applyAlignment="1">
      <alignment horizontal="center"/>
    </xf>
    <xf numFmtId="172" fontId="27" fillId="0" borderId="0" xfId="34" applyNumberFormat="1" applyFont="1" applyAlignment="1">
      <alignment horizontal="center"/>
    </xf>
    <xf numFmtId="172" fontId="27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8" fontId="4" fillId="0" borderId="0" xfId="55" applyNumberFormat="1" applyFont="1"/>
    <xf numFmtId="39" fontId="4" fillId="0" borderId="0" xfId="34" applyNumberFormat="1" applyFont="1"/>
    <xf numFmtId="172" fontId="4" fillId="0" borderId="0" xfId="50" applyNumberFormat="1" applyFont="1" applyAlignment="1">
      <alignment horizontal="right"/>
    </xf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8" fontId="32" fillId="0" borderId="0" xfId="34" applyNumberFormat="1" applyFont="1"/>
    <xf numFmtId="172" fontId="27" fillId="0" borderId="0" xfId="52" applyNumberFormat="1" applyFont="1"/>
    <xf numFmtId="172" fontId="27" fillId="0" borderId="0" xfId="52" applyNumberFormat="1" applyFont="1" applyAlignment="1">
      <alignment horizontal="left"/>
    </xf>
    <xf numFmtId="172" fontId="18" fillId="0" borderId="0" xfId="50" applyNumberFormat="1" applyFont="1" applyAlignment="1">
      <alignment vertical="center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29" fillId="0" borderId="0" xfId="50" applyNumberFormat="1" applyFont="1"/>
    <xf numFmtId="39" fontId="20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7" fillId="0" borderId="0" xfId="50" applyNumberFormat="1" applyFont="1"/>
    <xf numFmtId="39" fontId="4" fillId="0" borderId="0" xfId="52" applyFont="1" applyAlignment="1">
      <alignment horizontal="left"/>
    </xf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72" fontId="4" fillId="0" borderId="3" xfId="50" applyNumberFormat="1" applyFont="1" applyBorder="1"/>
    <xf numFmtId="177" fontId="4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39" fontId="27" fillId="0" borderId="0" xfId="52" applyFont="1"/>
    <xf numFmtId="172" fontId="4" fillId="0" borderId="4" xfId="50" applyNumberFormat="1" applyFont="1" applyBorder="1" applyAlignment="1">
      <alignment horizontal="righ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6" fontId="4" fillId="0" borderId="5" xfId="50" applyNumberFormat="1" applyFont="1" applyBorder="1" applyAlignment="1">
      <alignment vertical="center"/>
    </xf>
    <xf numFmtId="166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28" fillId="0" borderId="0" xfId="51" quotePrefix="1" applyNumberFormat="1" applyFont="1" applyAlignment="1">
      <alignment horizontal="center"/>
    </xf>
    <xf numFmtId="172" fontId="28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28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zoomScale="70" zoomScaleNormal="70" zoomScaleSheetLayoutView="70" workbookViewId="0">
      <selection activeCell="N107" sqref="N107"/>
    </sheetView>
  </sheetViews>
  <sheetFormatPr defaultColWidth="12.44140625" defaultRowHeight="26.15" customHeight="1"/>
  <cols>
    <col min="1" max="1" width="1.6640625" style="15" customWidth="1"/>
    <col min="2" max="2" width="50.109375" style="15" customWidth="1"/>
    <col min="3" max="3" width="7.77734375" style="32" customWidth="1"/>
    <col min="4" max="4" width="1.33203125" style="32" customWidth="1"/>
    <col min="5" max="5" width="17.44140625" style="32" customWidth="1"/>
    <col min="6" max="6" width="1.33203125" style="15" customWidth="1"/>
    <col min="7" max="7" width="17.44140625" style="15" customWidth="1"/>
    <col min="8" max="8" width="1.33203125" style="15" customWidth="1"/>
    <col min="9" max="9" width="17.44140625" style="15" customWidth="1"/>
    <col min="10" max="10" width="1.33203125" style="15" customWidth="1"/>
    <col min="11" max="11" width="17.44140625" style="15" customWidth="1"/>
    <col min="12" max="12" width="1.6640625" style="15" customWidth="1"/>
    <col min="13" max="16384" width="12.44140625" style="15"/>
  </cols>
  <sheetData>
    <row r="1" spans="1:11" ht="24" customHeight="1">
      <c r="B1" s="154" t="s">
        <v>110</v>
      </c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4" customHeight="1">
      <c r="B2" s="154" t="s">
        <v>4</v>
      </c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4" customHeight="1">
      <c r="B3" s="155" t="s">
        <v>217</v>
      </c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4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24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19" t="s">
        <v>186</v>
      </c>
    </row>
    <row r="6" spans="1:11" s="20" customFormat="1" ht="24" customHeight="1">
      <c r="B6" s="15"/>
      <c r="C6" s="21"/>
      <c r="D6" s="21"/>
      <c r="E6" s="22"/>
      <c r="F6" s="22" t="s">
        <v>185</v>
      </c>
      <c r="G6" s="22"/>
      <c r="H6" s="18"/>
      <c r="I6" s="156" t="s">
        <v>184</v>
      </c>
      <c r="J6" s="156"/>
      <c r="K6" s="156"/>
    </row>
    <row r="7" spans="1:11" ht="24" customHeight="1">
      <c r="B7" s="16"/>
      <c r="C7" s="23"/>
      <c r="D7" s="24"/>
      <c r="E7" s="25" t="s">
        <v>218</v>
      </c>
      <c r="F7" s="26"/>
      <c r="G7" s="25" t="s">
        <v>191</v>
      </c>
      <c r="H7" s="26"/>
      <c r="I7" s="25" t="s">
        <v>218</v>
      </c>
      <c r="J7" s="26"/>
      <c r="K7" s="25" t="s">
        <v>191</v>
      </c>
    </row>
    <row r="8" spans="1:11" ht="24" customHeight="1">
      <c r="B8" s="16"/>
      <c r="C8" s="23"/>
      <c r="D8" s="24"/>
      <c r="E8" s="27" t="s">
        <v>126</v>
      </c>
      <c r="F8" s="28"/>
      <c r="G8" s="27" t="s">
        <v>123</v>
      </c>
      <c r="H8" s="28"/>
      <c r="I8" s="27" t="s">
        <v>126</v>
      </c>
      <c r="J8" s="28"/>
      <c r="K8" s="27" t="s">
        <v>123</v>
      </c>
    </row>
    <row r="9" spans="1:11" ht="24" customHeight="1">
      <c r="B9" s="16" t="s">
        <v>5</v>
      </c>
      <c r="C9" s="29" t="s">
        <v>6</v>
      </c>
      <c r="D9" s="24"/>
      <c r="E9" s="27" t="s">
        <v>125</v>
      </c>
      <c r="F9" s="28"/>
      <c r="G9" s="30"/>
      <c r="H9" s="28"/>
      <c r="I9" s="27" t="s">
        <v>125</v>
      </c>
      <c r="J9" s="28"/>
      <c r="K9" s="30"/>
    </row>
    <row r="10" spans="1:11" ht="24" customHeight="1">
      <c r="A10" s="20"/>
      <c r="B10" s="20" t="s">
        <v>7</v>
      </c>
      <c r="C10" s="31"/>
      <c r="E10" s="33"/>
    </row>
    <row r="11" spans="1:11" ht="24" customHeight="1">
      <c r="B11" s="15" t="s">
        <v>8</v>
      </c>
      <c r="C11" s="34" t="s">
        <v>140</v>
      </c>
      <c r="D11" s="35"/>
      <c r="E11" s="36">
        <v>143589157.39999998</v>
      </c>
      <c r="F11" s="37"/>
      <c r="G11" s="38">
        <v>133552348.13</v>
      </c>
      <c r="H11" s="36"/>
      <c r="I11" s="36">
        <v>78840340.269999996</v>
      </c>
      <c r="J11" s="36"/>
      <c r="K11" s="38">
        <v>89284212.209999993</v>
      </c>
    </row>
    <row r="12" spans="1:11" ht="24" customHeight="1">
      <c r="B12" s="39" t="s">
        <v>100</v>
      </c>
      <c r="C12" s="40"/>
      <c r="D12" s="35"/>
      <c r="E12" s="36"/>
      <c r="F12" s="41"/>
      <c r="G12" s="36"/>
      <c r="H12" s="36"/>
      <c r="I12" s="36"/>
      <c r="J12" s="36"/>
      <c r="K12" s="36"/>
    </row>
    <row r="13" spans="1:11" ht="24" customHeight="1">
      <c r="B13" s="42" t="s">
        <v>163</v>
      </c>
      <c r="C13" s="40"/>
      <c r="D13" s="35"/>
      <c r="E13" s="36">
        <v>0</v>
      </c>
      <c r="F13" s="37"/>
      <c r="G13" s="36">
        <v>0</v>
      </c>
      <c r="H13" s="36"/>
      <c r="I13" s="36">
        <v>2230308</v>
      </c>
      <c r="J13" s="36"/>
      <c r="K13" s="36">
        <v>22792303.259999961</v>
      </c>
    </row>
    <row r="14" spans="1:11" ht="24" customHeight="1">
      <c r="B14" s="42" t="s">
        <v>164</v>
      </c>
      <c r="C14" s="43"/>
      <c r="D14" s="44"/>
      <c r="E14" s="36">
        <v>61680324.729999974</v>
      </c>
      <c r="F14" s="36"/>
      <c r="G14" s="38">
        <v>121768493.22000006</v>
      </c>
      <c r="H14" s="36"/>
      <c r="I14" s="36">
        <v>21656685.829999998</v>
      </c>
      <c r="J14" s="36"/>
      <c r="K14" s="38">
        <v>63703755.520000003</v>
      </c>
    </row>
    <row r="15" spans="1:11" ht="24" customHeight="1">
      <c r="B15" s="42" t="s">
        <v>103</v>
      </c>
      <c r="C15" s="43"/>
      <c r="D15" s="44"/>
      <c r="E15" s="36">
        <v>5542403.129999999</v>
      </c>
      <c r="F15" s="36"/>
      <c r="G15" s="38">
        <v>12722245.630000001</v>
      </c>
      <c r="H15" s="36"/>
      <c r="I15" s="36">
        <v>4811568.5299999993</v>
      </c>
      <c r="J15" s="36"/>
      <c r="K15" s="38">
        <v>11705578.24</v>
      </c>
    </row>
    <row r="16" spans="1:11" ht="24" customHeight="1">
      <c r="B16" s="42" t="s">
        <v>111</v>
      </c>
      <c r="C16" s="34" t="s">
        <v>2</v>
      </c>
      <c r="D16" s="44"/>
      <c r="E16" s="45">
        <f>SUM(E13:E15)</f>
        <v>67222727.85999997</v>
      </c>
      <c r="F16" s="46"/>
      <c r="G16" s="45">
        <f>SUM(G13:G15)</f>
        <v>134490738.85000005</v>
      </c>
      <c r="H16" s="36"/>
      <c r="I16" s="45">
        <f>SUM(I13:I15)</f>
        <v>28698562.359999999</v>
      </c>
      <c r="J16" s="36"/>
      <c r="K16" s="45">
        <f>SUM(K13:K15)</f>
        <v>98201637.019999966</v>
      </c>
    </row>
    <row r="17" spans="2:11" ht="24" customHeight="1">
      <c r="B17" s="39" t="s">
        <v>137</v>
      </c>
      <c r="C17" s="34" t="s">
        <v>3</v>
      </c>
      <c r="D17" s="44"/>
      <c r="E17" s="36">
        <v>24236359.16</v>
      </c>
      <c r="F17" s="36"/>
      <c r="G17" s="38">
        <v>51092336.130000032</v>
      </c>
      <c r="H17" s="36"/>
      <c r="I17" s="36">
        <v>23949581.120000001</v>
      </c>
      <c r="J17" s="36"/>
      <c r="K17" s="38">
        <v>50805558.090000033</v>
      </c>
    </row>
    <row r="18" spans="2:11" ht="24" customHeight="1">
      <c r="B18" s="39" t="s">
        <v>199</v>
      </c>
      <c r="C18" s="34" t="s">
        <v>69</v>
      </c>
      <c r="D18" s="44"/>
      <c r="E18" s="36">
        <v>0</v>
      </c>
      <c r="F18" s="37"/>
      <c r="G18" s="36">
        <v>19937500</v>
      </c>
      <c r="H18" s="36"/>
      <c r="I18" s="36">
        <v>0</v>
      </c>
      <c r="J18" s="36"/>
      <c r="K18" s="36">
        <v>19937500</v>
      </c>
    </row>
    <row r="19" spans="2:11" ht="24" customHeight="1">
      <c r="B19" s="39" t="s">
        <v>9</v>
      </c>
      <c r="C19" s="34" t="s">
        <v>80</v>
      </c>
      <c r="D19" s="35"/>
      <c r="E19" s="36">
        <v>81647182.370000005</v>
      </c>
      <c r="F19" s="37"/>
      <c r="G19" s="38">
        <v>102098409.52000003</v>
      </c>
      <c r="H19" s="36"/>
      <c r="I19" s="36">
        <v>67424862.330000013</v>
      </c>
      <c r="J19" s="36"/>
      <c r="K19" s="38">
        <v>85445329.350000009</v>
      </c>
    </row>
    <row r="20" spans="2:11" ht="24" customHeight="1">
      <c r="B20" s="39" t="s">
        <v>149</v>
      </c>
      <c r="C20" s="34" t="s">
        <v>154</v>
      </c>
      <c r="D20" s="35"/>
      <c r="E20" s="36">
        <v>78578.34</v>
      </c>
      <c r="F20" s="37"/>
      <c r="G20" s="36">
        <v>0</v>
      </c>
      <c r="H20" s="36"/>
      <c r="I20" s="36">
        <v>78578.34</v>
      </c>
      <c r="J20" s="36"/>
      <c r="K20" s="36">
        <v>0</v>
      </c>
    </row>
    <row r="21" spans="2:11" ht="24" customHeight="1">
      <c r="B21" s="20" t="s">
        <v>10</v>
      </c>
      <c r="C21" s="31"/>
      <c r="E21" s="47">
        <f>+E11+E16+E18+E17+E19+E20</f>
        <v>316774005.12999994</v>
      </c>
      <c r="F21" s="38"/>
      <c r="G21" s="47">
        <f>+G11+G16+G18+G17+G19+G20</f>
        <v>441171332.63000011</v>
      </c>
      <c r="H21" s="36"/>
      <c r="I21" s="47">
        <f>+I11+I16+I18+I17+I19+I20</f>
        <v>198991924.42000002</v>
      </c>
      <c r="J21" s="36"/>
      <c r="K21" s="47">
        <f>+K11+K16+K18+K17+K19+K20</f>
        <v>343674236.67000002</v>
      </c>
    </row>
    <row r="22" spans="2:11" ht="24" customHeight="1">
      <c r="B22" s="20" t="s">
        <v>11</v>
      </c>
      <c r="C22" s="31"/>
      <c r="E22" s="36"/>
      <c r="F22" s="38"/>
      <c r="G22" s="36"/>
      <c r="H22" s="36"/>
      <c r="I22" s="36"/>
      <c r="J22" s="36"/>
      <c r="K22" s="36"/>
    </row>
    <row r="23" spans="2:11" ht="24" customHeight="1">
      <c r="B23" s="15" t="s">
        <v>200</v>
      </c>
      <c r="C23" s="34" t="s">
        <v>178</v>
      </c>
      <c r="D23" s="48"/>
      <c r="E23" s="36">
        <v>65703.180000000008</v>
      </c>
      <c r="F23" s="49"/>
      <c r="G23" s="38">
        <v>143194.4</v>
      </c>
      <c r="H23" s="36"/>
      <c r="I23" s="36">
        <v>0</v>
      </c>
      <c r="J23" s="36"/>
      <c r="K23" s="36">
        <v>77952.929999999993</v>
      </c>
    </row>
    <row r="24" spans="2:11" ht="24" customHeight="1">
      <c r="B24" s="15" t="s">
        <v>234</v>
      </c>
      <c r="C24" s="34" t="s">
        <v>156</v>
      </c>
      <c r="D24" s="48"/>
      <c r="E24" s="36">
        <v>52786254.113000005</v>
      </c>
      <c r="F24" s="49"/>
      <c r="G24" s="36">
        <v>0</v>
      </c>
      <c r="H24" s="36"/>
      <c r="I24" s="36">
        <v>52786254.109999999</v>
      </c>
      <c r="J24" s="36"/>
      <c r="K24" s="36">
        <v>0</v>
      </c>
    </row>
    <row r="25" spans="2:11" ht="24" customHeight="1">
      <c r="B25" s="15" t="s">
        <v>169</v>
      </c>
      <c r="C25" s="34" t="s">
        <v>226</v>
      </c>
      <c r="D25" s="48"/>
      <c r="E25" s="36">
        <v>2444233.6900000013</v>
      </c>
      <c r="F25" s="49"/>
      <c r="G25" s="36">
        <v>53315664.919999994</v>
      </c>
      <c r="H25" s="36"/>
      <c r="I25" s="36">
        <v>62500</v>
      </c>
      <c r="J25" s="36"/>
      <c r="K25" s="36">
        <v>55287500</v>
      </c>
    </row>
    <row r="26" spans="2:11" ht="24" customHeight="1">
      <c r="B26" s="15" t="s">
        <v>101</v>
      </c>
      <c r="C26" s="34">
        <v>15</v>
      </c>
      <c r="D26" s="48"/>
      <c r="E26" s="36">
        <v>0</v>
      </c>
      <c r="F26" s="49"/>
      <c r="G26" s="38">
        <v>0</v>
      </c>
      <c r="H26" s="36"/>
      <c r="I26" s="36">
        <v>21999870</v>
      </c>
      <c r="J26" s="36"/>
      <c r="K26" s="38">
        <v>20249922.5</v>
      </c>
    </row>
    <row r="27" spans="2:11" ht="24" customHeight="1">
      <c r="B27" s="39" t="s">
        <v>143</v>
      </c>
      <c r="C27" s="34" t="s">
        <v>3</v>
      </c>
      <c r="D27" s="48"/>
      <c r="E27" s="36">
        <v>26618053.239999998</v>
      </c>
      <c r="F27" s="49"/>
      <c r="G27" s="38">
        <v>11066397.48</v>
      </c>
      <c r="H27" s="36"/>
      <c r="I27" s="36">
        <v>26618053.239999998</v>
      </c>
      <c r="J27" s="36"/>
      <c r="K27" s="38">
        <v>11066397.48</v>
      </c>
    </row>
    <row r="28" spans="2:11" ht="24" customHeight="1">
      <c r="B28" s="42" t="s">
        <v>68</v>
      </c>
      <c r="C28" s="34" t="s">
        <v>112</v>
      </c>
      <c r="D28" s="48"/>
      <c r="E28" s="36">
        <v>129319803.10999997</v>
      </c>
      <c r="F28" s="49"/>
      <c r="G28" s="38">
        <v>135416899.93000001</v>
      </c>
      <c r="H28" s="36"/>
      <c r="I28" s="36">
        <v>112714110.09999996</v>
      </c>
      <c r="J28" s="36"/>
      <c r="K28" s="36">
        <v>118421040.64000002</v>
      </c>
    </row>
    <row r="29" spans="2:11" ht="24" customHeight="1">
      <c r="B29" s="42" t="s">
        <v>121</v>
      </c>
      <c r="C29" s="34" t="s">
        <v>145</v>
      </c>
      <c r="D29" s="48"/>
      <c r="E29" s="36">
        <v>3644573.6600000011</v>
      </c>
      <c r="F29" s="49"/>
      <c r="G29" s="38">
        <v>4530224.5800000019</v>
      </c>
      <c r="H29" s="36"/>
      <c r="I29" s="36">
        <v>3644573.6600000011</v>
      </c>
      <c r="J29" s="36"/>
      <c r="K29" s="36">
        <v>4530224.5800000019</v>
      </c>
    </row>
    <row r="30" spans="2:11" ht="24" customHeight="1">
      <c r="B30" s="15" t="s">
        <v>102</v>
      </c>
      <c r="C30" s="34" t="s">
        <v>157</v>
      </c>
      <c r="D30" s="48"/>
      <c r="E30" s="36">
        <v>669680.85000000009</v>
      </c>
      <c r="F30" s="49"/>
      <c r="G30" s="38">
        <v>663194.5</v>
      </c>
      <c r="H30" s="36"/>
      <c r="I30" s="36">
        <v>669680.85000000009</v>
      </c>
      <c r="J30" s="36"/>
      <c r="K30" s="36">
        <v>663194.5</v>
      </c>
    </row>
    <row r="31" spans="2:11" ht="24" customHeight="1">
      <c r="B31" s="15" t="s">
        <v>76</v>
      </c>
      <c r="C31" s="34" t="s">
        <v>159</v>
      </c>
      <c r="D31" s="48"/>
      <c r="E31" s="36">
        <v>7870656.1899999995</v>
      </c>
      <c r="F31" s="49"/>
      <c r="G31" s="38">
        <v>7071745.4100000001</v>
      </c>
      <c r="H31" s="36"/>
      <c r="I31" s="36">
        <v>7279752.46</v>
      </c>
      <c r="J31" s="36"/>
      <c r="K31" s="38">
        <v>6514496.0899999999</v>
      </c>
    </row>
    <row r="32" spans="2:11" ht="24" customHeight="1">
      <c r="B32" s="15" t="s">
        <v>12</v>
      </c>
      <c r="C32" s="34" t="s">
        <v>146</v>
      </c>
      <c r="E32" s="36">
        <v>3678711.1599999997</v>
      </c>
      <c r="F32" s="50"/>
      <c r="G32" s="38">
        <v>4094344.92</v>
      </c>
      <c r="H32" s="36"/>
      <c r="I32" s="51">
        <v>3652411.1599999997</v>
      </c>
      <c r="J32" s="36"/>
      <c r="K32" s="52">
        <v>3700270.38</v>
      </c>
    </row>
    <row r="33" spans="1:12" ht="24" customHeight="1">
      <c r="B33" s="20" t="s">
        <v>13</v>
      </c>
      <c r="C33" s="31"/>
      <c r="E33" s="47">
        <f>SUM(E23:E32)</f>
        <v>227097669.19299996</v>
      </c>
      <c r="F33" s="38"/>
      <c r="G33" s="47">
        <f>SUM(G23:G32)</f>
        <v>216301666.14000002</v>
      </c>
      <c r="H33" s="38"/>
      <c r="I33" s="36">
        <f>SUM(I23:I32)</f>
        <v>229427205.57999995</v>
      </c>
      <c r="J33" s="38"/>
      <c r="K33" s="36">
        <f>SUM(K23:K32)</f>
        <v>220510999.10000002</v>
      </c>
    </row>
    <row r="34" spans="1:12" ht="24" customHeight="1" thickBot="1">
      <c r="B34" s="20" t="s">
        <v>15</v>
      </c>
      <c r="E34" s="53">
        <f>SUM(E21+E33)</f>
        <v>543871674.32299995</v>
      </c>
      <c r="F34" s="38"/>
      <c r="G34" s="53">
        <f>SUM(G21+G33)</f>
        <v>657472998.7700001</v>
      </c>
      <c r="H34" s="38"/>
      <c r="I34" s="53">
        <f>SUM(I21+I33)</f>
        <v>428419130</v>
      </c>
      <c r="J34" s="38"/>
      <c r="K34" s="53">
        <f>SUM(K21+K33)</f>
        <v>564185235.76999998</v>
      </c>
    </row>
    <row r="35" spans="1:12" s="54" customFormat="1" ht="24" customHeight="1" thickTop="1">
      <c r="B35" s="15"/>
      <c r="C35" s="32"/>
      <c r="D35" s="32"/>
      <c r="E35" s="32"/>
      <c r="F35" s="15"/>
      <c r="G35" s="32"/>
      <c r="H35" s="15"/>
      <c r="I35" s="55"/>
      <c r="J35" s="15"/>
      <c r="K35" s="55"/>
      <c r="L35" s="15"/>
    </row>
    <row r="36" spans="1:12" s="54" customFormat="1" ht="24" customHeight="1">
      <c r="B36" s="15"/>
      <c r="C36" s="32"/>
      <c r="D36" s="32"/>
      <c r="E36" s="32"/>
      <c r="F36" s="15"/>
      <c r="G36" s="32"/>
      <c r="H36" s="55"/>
      <c r="I36" s="32"/>
      <c r="J36" s="55"/>
      <c r="K36" s="32"/>
      <c r="L36" s="15"/>
    </row>
    <row r="37" spans="1:12" s="54" customFormat="1" ht="24" customHeight="1">
      <c r="B37" s="15" t="s">
        <v>14</v>
      </c>
      <c r="C37" s="32"/>
      <c r="D37" s="32"/>
      <c r="E37" s="32"/>
      <c r="F37" s="15"/>
      <c r="G37" s="55"/>
      <c r="H37" s="55"/>
      <c r="I37" s="55"/>
      <c r="J37" s="55"/>
      <c r="K37" s="55"/>
      <c r="L37" s="15"/>
    </row>
    <row r="38" spans="1:12" s="54" customFormat="1" ht="24" customHeight="1">
      <c r="B38" s="15"/>
      <c r="C38" s="32"/>
      <c r="D38" s="32"/>
      <c r="E38" s="32"/>
      <c r="F38" s="15"/>
      <c r="G38" s="55"/>
      <c r="H38" s="55"/>
      <c r="I38" s="55"/>
      <c r="J38" s="55"/>
      <c r="K38" s="55"/>
      <c r="L38" s="15"/>
    </row>
    <row r="39" spans="1:12" s="54" customFormat="1" ht="24" customHeight="1">
      <c r="B39" s="15"/>
      <c r="C39" s="32"/>
      <c r="D39" s="32"/>
      <c r="E39" s="32"/>
      <c r="F39" s="15"/>
      <c r="G39" s="55"/>
      <c r="H39" s="55"/>
      <c r="I39" s="55"/>
      <c r="J39" s="55"/>
      <c r="K39" s="55"/>
      <c r="L39" s="15"/>
    </row>
    <row r="40" spans="1:12" s="54" customFormat="1" ht="24" customHeight="1">
      <c r="B40" s="56" t="s">
        <v>71</v>
      </c>
      <c r="C40" s="56"/>
      <c r="D40" s="56"/>
      <c r="E40" s="56"/>
      <c r="F40" s="56"/>
      <c r="G40" s="56" t="s">
        <v>77</v>
      </c>
      <c r="H40" s="56"/>
      <c r="I40" s="56"/>
      <c r="J40" s="15"/>
      <c r="K40" s="57"/>
      <c r="L40" s="15"/>
    </row>
    <row r="41" spans="1:12" s="54" customFormat="1" ht="24" customHeight="1">
      <c r="B41" s="58" t="s">
        <v>72</v>
      </c>
      <c r="C41" s="58"/>
      <c r="D41" s="59"/>
      <c r="E41" s="43"/>
      <c r="F41" s="43"/>
      <c r="G41" s="42" t="s">
        <v>150</v>
      </c>
      <c r="H41" s="59"/>
      <c r="I41" s="59"/>
      <c r="J41" s="15"/>
      <c r="K41" s="60"/>
      <c r="L41" s="15"/>
    </row>
    <row r="42" spans="1:12" s="54" customFormat="1" ht="25.5" customHeight="1">
      <c r="B42" s="157" t="s">
        <v>0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"/>
    </row>
    <row r="43" spans="1:12" ht="25.5" customHeight="1">
      <c r="B43" s="154" t="s">
        <v>110</v>
      </c>
      <c r="C43" s="154"/>
      <c r="D43" s="154"/>
      <c r="E43" s="154"/>
      <c r="F43" s="154"/>
      <c r="G43" s="154"/>
      <c r="H43" s="154"/>
      <c r="I43" s="154"/>
      <c r="J43" s="154"/>
      <c r="K43" s="154"/>
    </row>
    <row r="44" spans="1:12" ht="25.5" customHeight="1">
      <c r="B44" s="154" t="s">
        <v>73</v>
      </c>
      <c r="C44" s="154"/>
      <c r="D44" s="154"/>
      <c r="E44" s="154"/>
      <c r="F44" s="154"/>
      <c r="G44" s="154"/>
      <c r="H44" s="154"/>
      <c r="I44" s="154"/>
      <c r="J44" s="154"/>
      <c r="K44" s="154"/>
    </row>
    <row r="45" spans="1:12" ht="25.5" customHeight="1">
      <c r="B45" s="155" t="str">
        <f>B3</f>
        <v>AS AT SEPTEMBER 30, 2024</v>
      </c>
      <c r="C45" s="155"/>
      <c r="D45" s="155"/>
      <c r="E45" s="155"/>
      <c r="F45" s="155"/>
      <c r="G45" s="155"/>
      <c r="H45" s="155"/>
      <c r="I45" s="155"/>
      <c r="J45" s="155"/>
      <c r="K45" s="155"/>
    </row>
    <row r="46" spans="1:12" ht="25.5" customHeight="1">
      <c r="A46" s="17"/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2" ht="25.5" customHeight="1">
      <c r="A47" s="17"/>
      <c r="B47" s="61"/>
      <c r="C47" s="61"/>
      <c r="D47" s="61"/>
      <c r="E47" s="61"/>
      <c r="F47" s="61"/>
      <c r="G47" s="61"/>
      <c r="H47" s="61"/>
      <c r="I47" s="61"/>
      <c r="J47" s="61"/>
      <c r="K47" s="19" t="s">
        <v>186</v>
      </c>
    </row>
    <row r="48" spans="1:12" s="20" customFormat="1" ht="25.5" customHeight="1">
      <c r="C48" s="21"/>
      <c r="D48" s="21"/>
      <c r="E48" s="22"/>
      <c r="F48" s="22" t="s">
        <v>185</v>
      </c>
      <c r="G48" s="22"/>
      <c r="H48" s="18"/>
      <c r="I48" s="156" t="s">
        <v>184</v>
      </c>
      <c r="J48" s="156"/>
      <c r="K48" s="156"/>
    </row>
    <row r="49" spans="2:11" ht="25.5" customHeight="1">
      <c r="B49" s="16"/>
      <c r="C49" s="23"/>
      <c r="D49" s="24"/>
      <c r="E49" s="25" t="s">
        <v>218</v>
      </c>
      <c r="F49" s="26"/>
      <c r="G49" s="25" t="s">
        <v>191</v>
      </c>
      <c r="H49" s="26"/>
      <c r="I49" s="25" t="s">
        <v>218</v>
      </c>
      <c r="J49" s="26"/>
      <c r="K49" s="25" t="s">
        <v>191</v>
      </c>
    </row>
    <row r="50" spans="2:11" ht="25.5" customHeight="1">
      <c r="B50" s="16"/>
      <c r="C50" s="23"/>
      <c r="D50" s="24"/>
      <c r="E50" s="27" t="s">
        <v>126</v>
      </c>
      <c r="F50" s="28"/>
      <c r="G50" s="27" t="s">
        <v>123</v>
      </c>
      <c r="H50" s="28"/>
      <c r="I50" s="27" t="s">
        <v>126</v>
      </c>
      <c r="J50" s="28"/>
      <c r="K50" s="27" t="s">
        <v>123</v>
      </c>
    </row>
    <row r="51" spans="2:11" ht="25.5" customHeight="1">
      <c r="B51" s="16" t="s">
        <v>16</v>
      </c>
      <c r="C51" s="29" t="s">
        <v>6</v>
      </c>
      <c r="D51" s="24"/>
      <c r="E51" s="27" t="s">
        <v>125</v>
      </c>
      <c r="F51" s="28"/>
      <c r="G51" s="30"/>
      <c r="H51" s="28"/>
      <c r="I51" s="27" t="s">
        <v>125</v>
      </c>
      <c r="J51" s="28"/>
      <c r="K51" s="30"/>
    </row>
    <row r="52" spans="2:11" ht="25.5" customHeight="1">
      <c r="B52" s="20" t="s">
        <v>17</v>
      </c>
      <c r="C52" s="31"/>
    </row>
    <row r="53" spans="2:11" ht="25.5" customHeight="1">
      <c r="B53" s="15" t="s">
        <v>161</v>
      </c>
      <c r="C53" s="31"/>
      <c r="E53" s="62"/>
      <c r="G53" s="62"/>
      <c r="I53" s="62"/>
      <c r="K53" s="62"/>
    </row>
    <row r="54" spans="2:11" ht="25.5" customHeight="1">
      <c r="B54" s="15" t="s">
        <v>158</v>
      </c>
      <c r="C54" s="34" t="s">
        <v>188</v>
      </c>
      <c r="E54" s="36">
        <v>0</v>
      </c>
      <c r="F54" s="62"/>
      <c r="G54" s="63">
        <v>85000000</v>
      </c>
      <c r="H54" s="62"/>
      <c r="I54" s="36">
        <v>0</v>
      </c>
      <c r="J54" s="62"/>
      <c r="K54" s="63">
        <v>85000000</v>
      </c>
    </row>
    <row r="55" spans="2:11" ht="25.5" customHeight="1">
      <c r="B55" s="15" t="s">
        <v>104</v>
      </c>
      <c r="C55" s="40"/>
      <c r="E55" s="15"/>
    </row>
    <row r="56" spans="2:11" ht="25.5" customHeight="1">
      <c r="B56" s="42" t="s">
        <v>147</v>
      </c>
      <c r="C56" s="31"/>
      <c r="E56" s="36">
        <v>39512432.100000001</v>
      </c>
      <c r="F56" s="62"/>
      <c r="G56" s="63">
        <v>48345932.880000003</v>
      </c>
      <c r="H56" s="62"/>
      <c r="I56" s="36">
        <v>33080225.27</v>
      </c>
      <c r="J56" s="62"/>
      <c r="K56" s="63">
        <v>43955836.759999998</v>
      </c>
    </row>
    <row r="57" spans="2:11" ht="25.5" customHeight="1">
      <c r="B57" s="42" t="s">
        <v>90</v>
      </c>
      <c r="C57" s="31"/>
      <c r="E57" s="36">
        <v>22233222.709999993</v>
      </c>
      <c r="F57" s="62"/>
      <c r="G57" s="63">
        <v>48315737.600000009</v>
      </c>
      <c r="H57" s="62"/>
      <c r="I57" s="36">
        <v>20933950.569999993</v>
      </c>
      <c r="J57" s="62"/>
      <c r="K57" s="63">
        <v>47288463.330000013</v>
      </c>
    </row>
    <row r="58" spans="2:11" ht="25.5" customHeight="1">
      <c r="B58" s="42" t="s">
        <v>136</v>
      </c>
      <c r="C58" s="34" t="s">
        <v>117</v>
      </c>
      <c r="E58" s="45">
        <f>SUM(E56:E57)</f>
        <v>61745654.809999995</v>
      </c>
      <c r="F58" s="38"/>
      <c r="G58" s="45">
        <f>SUM(G56:G57)</f>
        <v>96661670.480000019</v>
      </c>
      <c r="H58" s="38"/>
      <c r="I58" s="45">
        <f>SUM(I56:I57)</f>
        <v>54014175.839999989</v>
      </c>
      <c r="J58" s="36"/>
      <c r="K58" s="45">
        <f>SUM(K56:K57)</f>
        <v>91244300.090000004</v>
      </c>
    </row>
    <row r="59" spans="2:11" ht="25.5" customHeight="1">
      <c r="B59" s="39" t="s">
        <v>138</v>
      </c>
      <c r="C59" s="34" t="s">
        <v>3</v>
      </c>
      <c r="E59" s="36">
        <v>28657652.18</v>
      </c>
      <c r="F59" s="62"/>
      <c r="G59" s="63">
        <v>34783675.959999993</v>
      </c>
      <c r="H59" s="62"/>
      <c r="I59" s="36">
        <v>18174793.909999996</v>
      </c>
      <c r="J59" s="62"/>
      <c r="K59" s="63">
        <v>23228401.369999997</v>
      </c>
    </row>
    <row r="60" spans="2:11" ht="25.5" customHeight="1">
      <c r="B60" s="15" t="s">
        <v>122</v>
      </c>
      <c r="C60" s="34" t="s">
        <v>192</v>
      </c>
      <c r="E60" s="36">
        <v>1206846</v>
      </c>
      <c r="F60" s="64"/>
      <c r="G60" s="63">
        <v>1157904.5499999998</v>
      </c>
      <c r="H60" s="62"/>
      <c r="I60" s="36">
        <v>1206846</v>
      </c>
      <c r="J60" s="62"/>
      <c r="K60" s="63">
        <v>1157904.5499999998</v>
      </c>
    </row>
    <row r="61" spans="2:11" ht="25.5" customHeight="1">
      <c r="B61" s="15" t="s">
        <v>144</v>
      </c>
      <c r="C61" s="34"/>
      <c r="E61" s="36">
        <v>133713.26</v>
      </c>
      <c r="F61" s="64"/>
      <c r="G61" s="63">
        <v>112898.73999999999</v>
      </c>
      <c r="H61" s="62"/>
      <c r="I61" s="36">
        <v>133713.26</v>
      </c>
      <c r="J61" s="62"/>
      <c r="K61" s="63">
        <v>112898.73999999999</v>
      </c>
    </row>
    <row r="62" spans="2:11" ht="25.5" customHeight="1">
      <c r="B62" s="15" t="s">
        <v>201</v>
      </c>
      <c r="C62" s="40"/>
      <c r="E62" s="36">
        <v>1942627.99</v>
      </c>
      <c r="F62" s="65"/>
      <c r="G62" s="63">
        <v>584800.15</v>
      </c>
      <c r="H62" s="62"/>
      <c r="I62" s="62">
        <v>1749441.46</v>
      </c>
      <c r="J62" s="62"/>
      <c r="K62" s="63">
        <v>0</v>
      </c>
    </row>
    <row r="63" spans="2:11" ht="25.5" customHeight="1">
      <c r="B63" s="20" t="s">
        <v>18</v>
      </c>
      <c r="C63" s="31"/>
      <c r="E63" s="47">
        <f>SUM(E58:E62)+E54</f>
        <v>93686494.239999995</v>
      </c>
      <c r="F63" s="38"/>
      <c r="G63" s="47">
        <f>SUM(G58:G62)+G54</f>
        <v>218300949.88</v>
      </c>
      <c r="H63" s="36"/>
      <c r="I63" s="47">
        <f>SUM(I58:I62)+I54</f>
        <v>75278970.469999984</v>
      </c>
      <c r="J63" s="36"/>
      <c r="K63" s="47">
        <f>SUM(K58:K62)+K54</f>
        <v>200743504.75</v>
      </c>
    </row>
    <row r="64" spans="2:11" ht="25.5" customHeight="1">
      <c r="B64" s="20" t="s">
        <v>19</v>
      </c>
      <c r="C64" s="31"/>
      <c r="E64" s="55"/>
      <c r="G64" s="55"/>
      <c r="H64" s="55"/>
      <c r="I64" s="55"/>
      <c r="J64" s="55"/>
      <c r="K64" s="55"/>
    </row>
    <row r="65" spans="2:11" ht="25.5" customHeight="1">
      <c r="B65" s="15" t="s">
        <v>134</v>
      </c>
      <c r="C65" s="34" t="s">
        <v>179</v>
      </c>
      <c r="E65" s="36">
        <v>12000000</v>
      </c>
      <c r="F65" s="66"/>
      <c r="G65" s="62">
        <v>12000000</v>
      </c>
      <c r="H65" s="62"/>
      <c r="I65" s="36">
        <v>12000000</v>
      </c>
      <c r="J65" s="62"/>
      <c r="K65" s="62">
        <v>12000000</v>
      </c>
    </row>
    <row r="66" spans="2:11" ht="25.5" customHeight="1">
      <c r="B66" s="15" t="s">
        <v>114</v>
      </c>
      <c r="C66" s="34" t="s">
        <v>192</v>
      </c>
      <c r="E66" s="36">
        <v>2706587.5</v>
      </c>
      <c r="F66" s="67"/>
      <c r="G66" s="63">
        <v>3617940.77</v>
      </c>
      <c r="H66" s="63"/>
      <c r="I66" s="36">
        <v>2706587.5</v>
      </c>
      <c r="J66" s="62"/>
      <c r="K66" s="63">
        <v>3617940.77</v>
      </c>
    </row>
    <row r="67" spans="2:11" ht="25.5" customHeight="1">
      <c r="B67" s="15" t="s">
        <v>91</v>
      </c>
      <c r="C67" s="34" t="s">
        <v>198</v>
      </c>
      <c r="D67" s="48"/>
      <c r="E67" s="36">
        <v>28242528</v>
      </c>
      <c r="F67" s="67"/>
      <c r="G67" s="63">
        <v>26805512</v>
      </c>
      <c r="H67" s="62"/>
      <c r="I67" s="36">
        <v>24841563</v>
      </c>
      <c r="J67" s="62"/>
      <c r="K67" s="63">
        <v>23614492</v>
      </c>
    </row>
    <row r="68" spans="2:11" ht="25.5" customHeight="1">
      <c r="B68" s="15" t="s">
        <v>92</v>
      </c>
      <c r="C68" s="40"/>
      <c r="D68" s="48"/>
      <c r="E68" s="36">
        <v>115175</v>
      </c>
      <c r="F68" s="67"/>
      <c r="G68" s="68">
        <v>450000</v>
      </c>
      <c r="H68" s="62"/>
      <c r="I68" s="36">
        <v>115175</v>
      </c>
      <c r="J68" s="62"/>
      <c r="K68" s="69">
        <v>450000</v>
      </c>
    </row>
    <row r="69" spans="2:11" ht="25.5" customHeight="1">
      <c r="B69" s="20" t="s">
        <v>20</v>
      </c>
      <c r="C69" s="31"/>
      <c r="E69" s="47">
        <f>SUM(E65:E68)</f>
        <v>43064290.5</v>
      </c>
      <c r="F69" s="38"/>
      <c r="G69" s="47">
        <f>SUM(G65:G68)</f>
        <v>42873452.769999996</v>
      </c>
      <c r="H69" s="36"/>
      <c r="I69" s="47">
        <f>SUM(I65:I68)</f>
        <v>39663325.5</v>
      </c>
      <c r="J69" s="36"/>
      <c r="K69" s="47">
        <f>SUM(K65:K68)</f>
        <v>39682432.769999996</v>
      </c>
    </row>
    <row r="70" spans="2:11" ht="25.5" customHeight="1">
      <c r="B70" s="20" t="s">
        <v>21</v>
      </c>
      <c r="E70" s="51">
        <f>E63+E69</f>
        <v>136750784.74000001</v>
      </c>
      <c r="F70" s="38"/>
      <c r="G70" s="51">
        <f>G63+G69</f>
        <v>261174402.64999998</v>
      </c>
      <c r="H70" s="36"/>
      <c r="I70" s="51">
        <f>I63+I69</f>
        <v>114942295.96999998</v>
      </c>
      <c r="J70" s="36"/>
      <c r="K70" s="51">
        <f>K63+K69</f>
        <v>240425937.51999998</v>
      </c>
    </row>
    <row r="71" spans="2:11" ht="25.5" customHeight="1">
      <c r="B71" s="20"/>
      <c r="G71" s="55"/>
      <c r="H71" s="55"/>
      <c r="I71" s="55"/>
      <c r="J71" s="55"/>
      <c r="K71" s="55"/>
    </row>
    <row r="72" spans="2:11" ht="25.5" customHeight="1">
      <c r="B72" s="20"/>
      <c r="G72" s="55"/>
      <c r="H72" s="55"/>
      <c r="I72" s="55"/>
      <c r="J72" s="55"/>
      <c r="K72" s="55"/>
    </row>
    <row r="73" spans="2:11" ht="25.5" customHeight="1">
      <c r="G73" s="55"/>
      <c r="H73" s="55"/>
      <c r="I73" s="55"/>
      <c r="J73" s="55"/>
      <c r="K73" s="55"/>
    </row>
    <row r="74" spans="2:11" ht="25.5" customHeight="1">
      <c r="B74" s="15" t="s">
        <v>14</v>
      </c>
      <c r="G74" s="55"/>
      <c r="H74" s="55"/>
      <c r="I74" s="55"/>
      <c r="J74" s="55"/>
      <c r="K74" s="55"/>
    </row>
    <row r="75" spans="2:11" ht="25.5" customHeight="1">
      <c r="G75" s="55"/>
      <c r="H75" s="55"/>
      <c r="I75" s="55"/>
      <c r="J75" s="55"/>
      <c r="K75" s="55"/>
    </row>
    <row r="76" spans="2:11" ht="25.5" customHeight="1">
      <c r="G76" s="55"/>
      <c r="H76" s="55"/>
      <c r="I76" s="55"/>
      <c r="J76" s="55"/>
      <c r="K76" s="55"/>
    </row>
    <row r="77" spans="2:11" ht="25.5" customHeight="1">
      <c r="B77" s="20"/>
      <c r="G77" s="55"/>
      <c r="H77" s="55"/>
      <c r="I77" s="55"/>
      <c r="J77" s="55"/>
      <c r="K77" s="55"/>
    </row>
    <row r="78" spans="2:11" ht="25.5" customHeight="1">
      <c r="B78" s="56" t="s">
        <v>71</v>
      </c>
      <c r="C78" s="56"/>
      <c r="D78" s="56"/>
      <c r="E78" s="56"/>
      <c r="F78" s="56"/>
      <c r="G78" s="56" t="s">
        <v>77</v>
      </c>
      <c r="H78" s="56"/>
      <c r="I78" s="56"/>
      <c r="K78" s="57"/>
    </row>
    <row r="79" spans="2:11" ht="25.5" customHeight="1">
      <c r="B79" s="58" t="s">
        <v>72</v>
      </c>
      <c r="C79" s="58"/>
      <c r="D79" s="59"/>
      <c r="E79" s="43"/>
      <c r="F79" s="43"/>
      <c r="G79" s="42" t="s">
        <v>150</v>
      </c>
      <c r="H79" s="59"/>
      <c r="I79" s="59"/>
      <c r="K79" s="60"/>
    </row>
    <row r="80" spans="2:11" ht="25.5" customHeight="1">
      <c r="B80" s="58"/>
      <c r="C80" s="58"/>
      <c r="D80" s="59"/>
      <c r="E80" s="43"/>
      <c r="F80" s="43"/>
      <c r="G80" s="42"/>
      <c r="H80" s="59"/>
      <c r="I80" s="59"/>
      <c r="K80" s="60"/>
    </row>
    <row r="81" spans="1:12" s="54" customFormat="1" ht="25.5" customHeight="1">
      <c r="B81" s="157" t="s">
        <v>1</v>
      </c>
      <c r="C81" s="157"/>
      <c r="D81" s="157"/>
      <c r="E81" s="157"/>
      <c r="F81" s="157"/>
      <c r="G81" s="157"/>
      <c r="H81" s="157"/>
      <c r="I81" s="157"/>
      <c r="J81" s="157"/>
      <c r="K81" s="157"/>
      <c r="L81" s="15"/>
    </row>
    <row r="82" spans="1:12" ht="25.5" customHeight="1">
      <c r="B82" s="154" t="s">
        <v>110</v>
      </c>
      <c r="C82" s="154"/>
      <c r="D82" s="154"/>
      <c r="E82" s="154"/>
      <c r="F82" s="154"/>
      <c r="G82" s="154"/>
      <c r="H82" s="154"/>
      <c r="I82" s="154"/>
      <c r="J82" s="154"/>
      <c r="K82" s="154"/>
    </row>
    <row r="83" spans="1:12" ht="25.5" customHeight="1">
      <c r="B83" s="154" t="s">
        <v>73</v>
      </c>
      <c r="C83" s="154"/>
      <c r="D83" s="154"/>
      <c r="E83" s="154"/>
      <c r="F83" s="154"/>
      <c r="G83" s="154"/>
      <c r="H83" s="154"/>
      <c r="I83" s="154"/>
      <c r="J83" s="154"/>
      <c r="K83" s="154"/>
    </row>
    <row r="84" spans="1:12" ht="25.5" customHeight="1">
      <c r="B84" s="155" t="str">
        <f>B3</f>
        <v>AS AT SEPTEMBER 30, 2024</v>
      </c>
      <c r="C84" s="155"/>
      <c r="D84" s="155"/>
      <c r="E84" s="155"/>
      <c r="F84" s="155"/>
      <c r="G84" s="155"/>
      <c r="H84" s="155"/>
      <c r="I84" s="155"/>
      <c r="J84" s="155"/>
      <c r="K84" s="155"/>
    </row>
    <row r="85" spans="1:12" ht="25.5" customHeight="1">
      <c r="A85" s="17"/>
      <c r="B85" s="61"/>
      <c r="C85" s="61"/>
      <c r="D85" s="61"/>
      <c r="E85" s="61"/>
      <c r="F85" s="61"/>
      <c r="G85" s="61"/>
      <c r="H85" s="61"/>
      <c r="I85" s="61"/>
      <c r="J85" s="61"/>
      <c r="K85" s="61"/>
    </row>
    <row r="86" spans="1:12" ht="25.5" customHeight="1">
      <c r="A86" s="17"/>
      <c r="B86" s="61"/>
      <c r="C86" s="61"/>
      <c r="D86" s="61"/>
      <c r="E86" s="61"/>
      <c r="F86" s="61"/>
      <c r="G86" s="61"/>
      <c r="H86" s="61"/>
      <c r="I86" s="61"/>
      <c r="J86" s="61"/>
      <c r="K86" s="19" t="s">
        <v>186</v>
      </c>
    </row>
    <row r="87" spans="1:12" s="20" customFormat="1" ht="25.5" customHeight="1">
      <c r="B87" s="15"/>
      <c r="C87" s="21"/>
      <c r="D87" s="21"/>
      <c r="E87" s="22"/>
      <c r="F87" s="22" t="s">
        <v>185</v>
      </c>
      <c r="G87" s="22"/>
      <c r="H87" s="18"/>
      <c r="I87" s="156" t="s">
        <v>184</v>
      </c>
      <c r="J87" s="156"/>
      <c r="K87" s="156"/>
    </row>
    <row r="88" spans="1:12" ht="25.5" customHeight="1">
      <c r="B88" s="16"/>
      <c r="C88" s="23"/>
      <c r="D88" s="24"/>
      <c r="E88" s="25" t="s">
        <v>218</v>
      </c>
      <c r="F88" s="26"/>
      <c r="G88" s="25" t="s">
        <v>191</v>
      </c>
      <c r="H88" s="26"/>
      <c r="I88" s="25" t="s">
        <v>218</v>
      </c>
      <c r="J88" s="26"/>
      <c r="K88" s="25" t="s">
        <v>191</v>
      </c>
    </row>
    <row r="89" spans="1:12" ht="25.5" customHeight="1">
      <c r="B89" s="16"/>
      <c r="C89" s="23"/>
      <c r="D89" s="24"/>
      <c r="E89" s="27" t="s">
        <v>126</v>
      </c>
      <c r="F89" s="28"/>
      <c r="G89" s="27" t="s">
        <v>123</v>
      </c>
      <c r="H89" s="28"/>
      <c r="I89" s="27" t="s">
        <v>126</v>
      </c>
      <c r="J89" s="28"/>
      <c r="K89" s="27" t="s">
        <v>123</v>
      </c>
    </row>
    <row r="90" spans="1:12" ht="25.5" customHeight="1">
      <c r="B90" s="16" t="s">
        <v>74</v>
      </c>
      <c r="C90" s="29" t="s">
        <v>6</v>
      </c>
      <c r="D90" s="24"/>
      <c r="E90" s="27" t="s">
        <v>125</v>
      </c>
      <c r="F90" s="28"/>
      <c r="G90" s="30"/>
      <c r="H90" s="28"/>
      <c r="I90" s="27" t="s">
        <v>125</v>
      </c>
      <c r="J90" s="28"/>
      <c r="K90" s="30"/>
    </row>
    <row r="91" spans="1:12" ht="25.5" customHeight="1">
      <c r="B91" s="20" t="s">
        <v>22</v>
      </c>
      <c r="G91" s="55"/>
      <c r="H91" s="55"/>
      <c r="I91" s="55"/>
      <c r="J91" s="55"/>
      <c r="K91" s="55"/>
    </row>
    <row r="92" spans="1:12" ht="25.5" customHeight="1">
      <c r="B92" s="15" t="s">
        <v>23</v>
      </c>
      <c r="C92" s="44"/>
      <c r="D92" s="44"/>
      <c r="E92" s="44"/>
      <c r="G92" s="55"/>
      <c r="H92" s="55"/>
      <c r="I92" s="55"/>
      <c r="J92" s="55"/>
      <c r="K92" s="55"/>
    </row>
    <row r="93" spans="1:12" ht="25.5" customHeight="1">
      <c r="B93" s="39" t="s">
        <v>24</v>
      </c>
      <c r="C93" s="35"/>
      <c r="D93" s="44"/>
      <c r="E93" s="55"/>
      <c r="G93" s="55"/>
      <c r="H93" s="55"/>
      <c r="I93" s="55"/>
      <c r="J93" s="55"/>
      <c r="K93" s="55"/>
    </row>
    <row r="94" spans="1:12" ht="25.5" customHeight="1" thickBot="1">
      <c r="B94" s="39" t="s">
        <v>113</v>
      </c>
      <c r="C94" s="34"/>
      <c r="D94" s="44"/>
      <c r="E94" s="70">
        <v>230000000</v>
      </c>
      <c r="F94" s="46"/>
      <c r="G94" s="70">
        <v>230000000</v>
      </c>
      <c r="H94" s="36"/>
      <c r="I94" s="70">
        <v>230000000</v>
      </c>
      <c r="J94" s="36"/>
      <c r="K94" s="70">
        <v>230000000</v>
      </c>
    </row>
    <row r="95" spans="1:12" ht="25.5" customHeight="1" thickTop="1">
      <c r="B95" s="39" t="s">
        <v>25</v>
      </c>
      <c r="C95" s="40"/>
      <c r="E95" s="38"/>
      <c r="F95" s="71"/>
      <c r="G95" s="38"/>
      <c r="H95" s="36"/>
      <c r="I95" s="36"/>
      <c r="J95" s="36"/>
      <c r="K95" s="36"/>
    </row>
    <row r="96" spans="1:12" ht="25.5" customHeight="1">
      <c r="B96" s="39" t="s">
        <v>113</v>
      </c>
      <c r="C96" s="34"/>
      <c r="D96" s="44"/>
      <c r="E96" s="38">
        <v>230000000</v>
      </c>
      <c r="F96" s="46"/>
      <c r="G96" s="38">
        <v>230000000</v>
      </c>
      <c r="H96" s="36"/>
      <c r="I96" s="38">
        <v>230000000</v>
      </c>
      <c r="J96" s="36"/>
      <c r="K96" s="38">
        <v>230000000</v>
      </c>
    </row>
    <row r="97" spans="2:11" ht="25.5" customHeight="1">
      <c r="B97" s="39" t="s">
        <v>129</v>
      </c>
      <c r="C97" s="31"/>
      <c r="E97" s="38">
        <f>+CONSO!J21</f>
        <v>42699106.670000002</v>
      </c>
      <c r="F97" s="71"/>
      <c r="G97" s="38">
        <f>+CONSO!J16</f>
        <v>42699106.670000002</v>
      </c>
      <c r="H97" s="36"/>
      <c r="I97" s="38">
        <f>+COMPANY!J19</f>
        <v>42699106.670000002</v>
      </c>
      <c r="J97" s="36"/>
      <c r="K97" s="38">
        <f>+COMPANY!J15</f>
        <v>42699106.670000002</v>
      </c>
    </row>
    <row r="98" spans="2:11" ht="25.5" customHeight="1">
      <c r="B98" s="15" t="s">
        <v>93</v>
      </c>
      <c r="E98" s="36"/>
      <c r="F98" s="38"/>
      <c r="G98" s="36"/>
      <c r="H98" s="38"/>
      <c r="I98" s="36"/>
      <c r="J98" s="38"/>
      <c r="K98" s="36"/>
    </row>
    <row r="99" spans="2:11" ht="25.5" customHeight="1">
      <c r="B99" s="15" t="s">
        <v>115</v>
      </c>
      <c r="E99" s="36"/>
      <c r="F99" s="38"/>
      <c r="G99" s="36"/>
      <c r="H99" s="38"/>
      <c r="I99" s="36"/>
      <c r="J99" s="38"/>
      <c r="K99" s="36"/>
    </row>
    <row r="100" spans="2:11" ht="25.5" customHeight="1">
      <c r="B100" s="15" t="s">
        <v>116</v>
      </c>
      <c r="C100" s="34" t="s">
        <v>240</v>
      </c>
      <c r="E100" s="36">
        <f>+CONSO!L21</f>
        <v>22575000</v>
      </c>
      <c r="F100" s="38"/>
      <c r="G100" s="36">
        <f>+CONSO!L16</f>
        <v>22575000</v>
      </c>
      <c r="H100" s="36"/>
      <c r="I100" s="36">
        <f>+COMPANY!L19</f>
        <v>20575000</v>
      </c>
      <c r="J100" s="36"/>
      <c r="K100" s="36">
        <f>+COMPANY!L15</f>
        <v>20575000</v>
      </c>
    </row>
    <row r="101" spans="2:11" ht="25.5" customHeight="1">
      <c r="B101" s="72" t="s">
        <v>26</v>
      </c>
      <c r="E101" s="36">
        <f>CONSO!N21</f>
        <v>111846366.95999996</v>
      </c>
      <c r="F101" s="38"/>
      <c r="G101" s="62">
        <v>101024157.81999999</v>
      </c>
      <c r="H101" s="36"/>
      <c r="I101" s="36">
        <f>COMPANY!N19</f>
        <v>20202727.359999962</v>
      </c>
      <c r="J101" s="36"/>
      <c r="K101" s="62">
        <v>30485191.579999998</v>
      </c>
    </row>
    <row r="102" spans="2:11" ht="25.5" customHeight="1">
      <c r="B102" s="20" t="s">
        <v>79</v>
      </c>
      <c r="E102" s="73">
        <f>SUM(E96:E101)</f>
        <v>407120473.63</v>
      </c>
      <c r="F102" s="38"/>
      <c r="G102" s="73">
        <f>SUM(G96:G101)</f>
        <v>396298264.49000001</v>
      </c>
      <c r="H102" s="74"/>
      <c r="I102" s="73">
        <f>SUM(I96:I101)</f>
        <v>313476834.02999997</v>
      </c>
      <c r="J102" s="74"/>
      <c r="K102" s="73">
        <f>SUM(K96:K101)</f>
        <v>323759298.25</v>
      </c>
    </row>
    <row r="103" spans="2:11" ht="25.5" customHeight="1">
      <c r="B103" s="15" t="s">
        <v>28</v>
      </c>
      <c r="E103" s="51">
        <f>CONSO!R21</f>
        <v>415.95</v>
      </c>
      <c r="F103" s="38"/>
      <c r="G103" s="51">
        <f>CONSO!R16</f>
        <v>331.63</v>
      </c>
      <c r="H103" s="74"/>
      <c r="I103" s="13">
        <v>0</v>
      </c>
      <c r="J103" s="14"/>
      <c r="K103" s="13">
        <v>0</v>
      </c>
    </row>
    <row r="104" spans="2:11" ht="25.5" customHeight="1">
      <c r="B104" s="20" t="s">
        <v>78</v>
      </c>
      <c r="E104" s="51">
        <f>SUM(E102:E103)</f>
        <v>407120889.57999998</v>
      </c>
      <c r="F104" s="38"/>
      <c r="G104" s="51">
        <f>SUM(G102:G103)</f>
        <v>396298596.12</v>
      </c>
      <c r="H104" s="36"/>
      <c r="I104" s="51">
        <f>SUM(I102:I103)</f>
        <v>313476834.02999997</v>
      </c>
      <c r="J104" s="36"/>
      <c r="K104" s="51">
        <f>SUM(K102:K103)</f>
        <v>323759298.25</v>
      </c>
    </row>
    <row r="105" spans="2:11" ht="25.5" customHeight="1" thickBot="1">
      <c r="B105" s="20" t="s">
        <v>27</v>
      </c>
      <c r="E105" s="75">
        <f>E70+E104</f>
        <v>543871674.31999993</v>
      </c>
      <c r="F105" s="38"/>
      <c r="G105" s="75">
        <f>G70+G104</f>
        <v>657472998.76999998</v>
      </c>
      <c r="H105" s="36"/>
      <c r="I105" s="75">
        <f>I70+I104</f>
        <v>428419129.99999994</v>
      </c>
      <c r="J105" s="36"/>
      <c r="K105" s="75">
        <f>K70+K104</f>
        <v>564185235.76999998</v>
      </c>
    </row>
    <row r="106" spans="2:11" ht="25.5" customHeight="1" thickTop="1">
      <c r="B106" s="20"/>
      <c r="E106" s="76"/>
      <c r="F106" s="76"/>
      <c r="G106" s="76"/>
      <c r="H106" s="76"/>
      <c r="I106" s="76"/>
      <c r="J106" s="76"/>
      <c r="K106" s="76"/>
    </row>
    <row r="107" spans="2:11" ht="25.5" customHeight="1">
      <c r="B107" s="20"/>
      <c r="G107" s="55"/>
      <c r="H107" s="55"/>
      <c r="I107" s="55"/>
      <c r="J107" s="55"/>
      <c r="K107" s="55"/>
    </row>
    <row r="108" spans="2:11" ht="25.5" customHeight="1">
      <c r="B108" s="20"/>
      <c r="G108" s="55"/>
      <c r="H108" s="55"/>
      <c r="I108" s="55"/>
      <c r="J108" s="55"/>
      <c r="K108" s="55"/>
    </row>
    <row r="109" spans="2:11" ht="25.5" customHeight="1">
      <c r="B109" s="20"/>
      <c r="G109" s="55"/>
      <c r="H109" s="55"/>
      <c r="I109" s="55"/>
      <c r="J109" s="55"/>
      <c r="K109" s="55"/>
    </row>
    <row r="110" spans="2:11" ht="25.5" customHeight="1"/>
    <row r="111" spans="2:11" ht="25.5" customHeight="1"/>
    <row r="112" spans="2:11" ht="25.5" customHeight="1"/>
    <row r="113" spans="2:11" ht="25.5" customHeight="1">
      <c r="B113" s="15" t="s">
        <v>14</v>
      </c>
    </row>
    <row r="114" spans="2:11" ht="25.5" customHeight="1"/>
    <row r="115" spans="2:11" ht="25.5" customHeight="1"/>
    <row r="116" spans="2:11" ht="25.5" customHeight="1">
      <c r="B116" s="20"/>
      <c r="G116" s="55"/>
      <c r="H116" s="55"/>
      <c r="I116" s="55"/>
    </row>
    <row r="117" spans="2:11" ht="25.5" customHeight="1">
      <c r="B117" s="56" t="s">
        <v>71</v>
      </c>
      <c r="C117" s="56"/>
      <c r="D117" s="56"/>
      <c r="E117" s="56"/>
      <c r="F117" s="56"/>
      <c r="G117" s="56" t="s">
        <v>77</v>
      </c>
      <c r="H117" s="56"/>
      <c r="I117" s="56"/>
      <c r="K117" s="57"/>
    </row>
    <row r="118" spans="2:11" ht="25.5" customHeight="1">
      <c r="B118" s="58" t="s">
        <v>72</v>
      </c>
      <c r="C118" s="58"/>
      <c r="D118" s="59"/>
      <c r="E118" s="43"/>
      <c r="F118" s="43"/>
      <c r="G118" s="42" t="s">
        <v>150</v>
      </c>
      <c r="H118" s="59"/>
      <c r="I118" s="59"/>
      <c r="K118" s="60"/>
    </row>
  </sheetData>
  <mergeCells count="14">
    <mergeCell ref="B1:K1"/>
    <mergeCell ref="B2:K2"/>
    <mergeCell ref="B3:K3"/>
    <mergeCell ref="I6:K6"/>
    <mergeCell ref="B42:K42"/>
    <mergeCell ref="B43:K43"/>
    <mergeCell ref="B84:K84"/>
    <mergeCell ref="I87:K87"/>
    <mergeCell ref="B44:K44"/>
    <mergeCell ref="B45:K45"/>
    <mergeCell ref="I48:K48"/>
    <mergeCell ref="B81:K81"/>
    <mergeCell ref="B82:K82"/>
    <mergeCell ref="B83:K83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4531-AB33-4F86-9EDA-F44EE2B27887}">
  <dimension ref="A1:I73"/>
  <sheetViews>
    <sheetView topLeftCell="A42" zoomScale="70" zoomScaleNormal="70" zoomScaleSheetLayoutView="55" workbookViewId="0">
      <selection activeCell="B73" sqref="B73"/>
    </sheetView>
  </sheetViews>
  <sheetFormatPr defaultColWidth="12.44140625" defaultRowHeight="27" customHeight="1"/>
  <cols>
    <col min="1" max="1" width="50.44140625" style="15" customWidth="1"/>
    <col min="2" max="2" width="8.109375" style="15" customWidth="1"/>
    <col min="3" max="3" width="17.77734375" style="32" customWidth="1"/>
    <col min="4" max="4" width="1.6640625" style="15" customWidth="1"/>
    <col min="5" max="5" width="17.77734375" style="15" customWidth="1"/>
    <col min="6" max="6" width="1.6640625" style="15" customWidth="1"/>
    <col min="7" max="7" width="17.77734375" style="15" customWidth="1"/>
    <col min="8" max="8" width="1.6640625" style="15" customWidth="1"/>
    <col min="9" max="9" width="17.77734375" style="15" customWidth="1"/>
    <col min="10" max="10" width="1.6640625" style="15" customWidth="1"/>
    <col min="11" max="16384" width="12.44140625" style="15"/>
  </cols>
  <sheetData>
    <row r="1" spans="1:9" ht="26.15" customHeight="1">
      <c r="A1" s="154" t="s">
        <v>110</v>
      </c>
      <c r="B1" s="154"/>
      <c r="C1" s="154"/>
      <c r="D1" s="154"/>
      <c r="E1" s="154"/>
      <c r="F1" s="154"/>
      <c r="G1" s="154"/>
      <c r="H1" s="154"/>
      <c r="I1" s="154"/>
    </row>
    <row r="2" spans="1:9" ht="26.15" customHeight="1">
      <c r="A2" s="155" t="s">
        <v>88</v>
      </c>
      <c r="B2" s="155"/>
      <c r="C2" s="155"/>
      <c r="D2" s="155"/>
      <c r="E2" s="155"/>
      <c r="F2" s="155"/>
      <c r="G2" s="155"/>
      <c r="H2" s="155"/>
      <c r="I2" s="155"/>
    </row>
    <row r="3" spans="1:9" ht="26.15" customHeight="1">
      <c r="A3" s="155" t="s">
        <v>219</v>
      </c>
      <c r="B3" s="155"/>
      <c r="C3" s="155"/>
      <c r="D3" s="155"/>
      <c r="E3" s="155"/>
      <c r="F3" s="155"/>
      <c r="G3" s="155"/>
      <c r="H3" s="155"/>
      <c r="I3" s="155"/>
    </row>
    <row r="4" spans="1:9" ht="26.15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26.15" customHeight="1">
      <c r="A5" s="31"/>
      <c r="B5" s="31"/>
      <c r="C5" s="31"/>
      <c r="D5" s="31"/>
      <c r="E5" s="31"/>
      <c r="F5" s="31"/>
      <c r="G5" s="31"/>
      <c r="H5" s="31"/>
      <c r="I5" s="19" t="s">
        <v>186</v>
      </c>
    </row>
    <row r="6" spans="1:9" s="20" customFormat="1" ht="26.15" customHeight="1">
      <c r="A6" s="15"/>
      <c r="B6" s="23"/>
      <c r="C6" s="22"/>
      <c r="D6" s="22" t="s">
        <v>185</v>
      </c>
      <c r="E6" s="22"/>
      <c r="F6" s="18"/>
      <c r="G6" s="156" t="s">
        <v>184</v>
      </c>
      <c r="H6" s="156"/>
      <c r="I6" s="156"/>
    </row>
    <row r="7" spans="1:9" ht="26.15" customHeight="1">
      <c r="B7" s="29" t="s">
        <v>6</v>
      </c>
      <c r="C7" s="40" t="s">
        <v>189</v>
      </c>
      <c r="D7" s="55"/>
      <c r="E7" s="40" t="s">
        <v>165</v>
      </c>
      <c r="F7" s="55"/>
      <c r="G7" s="40" t="s">
        <v>189</v>
      </c>
      <c r="H7" s="55"/>
      <c r="I7" s="40" t="s">
        <v>165</v>
      </c>
    </row>
    <row r="8" spans="1:9" ht="26.15" customHeight="1">
      <c r="A8" s="42" t="s">
        <v>29</v>
      </c>
      <c r="B8" s="42"/>
      <c r="C8" s="90">
        <v>116832349.07999992</v>
      </c>
      <c r="D8" s="90"/>
      <c r="E8" s="90">
        <v>104085729.69</v>
      </c>
      <c r="F8" s="90"/>
      <c r="G8" s="90">
        <v>99296343.139999986</v>
      </c>
      <c r="H8" s="90"/>
      <c r="I8" s="90">
        <v>100890474.69</v>
      </c>
    </row>
    <row r="9" spans="1:9" ht="26.15" customHeight="1">
      <c r="A9" s="42" t="s">
        <v>105</v>
      </c>
      <c r="B9" s="42"/>
      <c r="C9" s="90">
        <v>3385804.16</v>
      </c>
      <c r="D9" s="90"/>
      <c r="E9" s="90">
        <v>72452004.149999976</v>
      </c>
      <c r="F9" s="90"/>
      <c r="G9" s="90">
        <v>3385804.16</v>
      </c>
      <c r="H9" s="90"/>
      <c r="I9" s="90">
        <v>72056884.49999997</v>
      </c>
    </row>
    <row r="10" spans="1:9" ht="26.15" customHeight="1">
      <c r="A10" s="42" t="s">
        <v>31</v>
      </c>
      <c r="B10" s="42"/>
      <c r="C10" s="90">
        <v>1077220.3800000004</v>
      </c>
      <c r="D10" s="90"/>
      <c r="E10" s="90">
        <v>470801.87000000011</v>
      </c>
      <c r="F10" s="90"/>
      <c r="G10" s="90">
        <v>1072720.3800000004</v>
      </c>
      <c r="H10" s="90"/>
      <c r="I10" s="90">
        <v>470801.87000000011</v>
      </c>
    </row>
    <row r="11" spans="1:9" ht="26.15" customHeight="1">
      <c r="A11" s="42" t="s">
        <v>30</v>
      </c>
      <c r="B11" s="42"/>
      <c r="C11" s="47">
        <f>SUM(C8:C10)</f>
        <v>121295373.61999992</v>
      </c>
      <c r="D11" s="36"/>
      <c r="E11" s="47">
        <f>SUM(E8:E10)</f>
        <v>177008535.70999998</v>
      </c>
      <c r="F11" s="36"/>
      <c r="G11" s="47">
        <f>SUM(G8:G10)</f>
        <v>103754867.67999998</v>
      </c>
      <c r="H11" s="36"/>
      <c r="I11" s="47">
        <f>SUM(I8:I10)</f>
        <v>173418161.05999997</v>
      </c>
    </row>
    <row r="12" spans="1:9" ht="26.15" customHeight="1">
      <c r="A12" s="42" t="s">
        <v>128</v>
      </c>
      <c r="B12" s="42"/>
      <c r="C12" s="90">
        <v>-76983003.384999961</v>
      </c>
      <c r="D12" s="90"/>
      <c r="E12" s="90">
        <v>-71441143.870000005</v>
      </c>
      <c r="F12" s="90"/>
      <c r="G12" s="90">
        <v>-67212855.959999993</v>
      </c>
      <c r="H12" s="90"/>
      <c r="I12" s="90">
        <v>-67806722.780000031</v>
      </c>
    </row>
    <row r="13" spans="1:9" ht="26.15" customHeight="1">
      <c r="A13" s="42" t="s">
        <v>106</v>
      </c>
      <c r="B13" s="42"/>
      <c r="C13" s="90">
        <v>-13046.34</v>
      </c>
      <c r="D13" s="90"/>
      <c r="E13" s="90">
        <v>-66554998.159999982</v>
      </c>
      <c r="F13" s="90"/>
      <c r="G13" s="90">
        <v>-13046.34</v>
      </c>
      <c r="H13" s="90"/>
      <c r="I13" s="90">
        <v>-66554998.159999974</v>
      </c>
    </row>
    <row r="14" spans="1:9" ht="26.15" customHeight="1">
      <c r="A14" s="42" t="s">
        <v>94</v>
      </c>
      <c r="B14" s="42"/>
      <c r="C14" s="47">
        <f>SUM(C12:C13)</f>
        <v>-76996049.724999964</v>
      </c>
      <c r="D14" s="36"/>
      <c r="E14" s="47">
        <f>SUM(E12:E13)</f>
        <v>-137996142.02999997</v>
      </c>
      <c r="F14" s="36"/>
      <c r="G14" s="47">
        <f>SUM(G12:G13)</f>
        <v>-67225902.299999997</v>
      </c>
      <c r="H14" s="36"/>
      <c r="I14" s="47">
        <f>SUM(I12:I13)</f>
        <v>-134361720.94</v>
      </c>
    </row>
    <row r="15" spans="1:9" ht="26.15" customHeight="1">
      <c r="A15" s="42" t="s">
        <v>127</v>
      </c>
      <c r="B15" s="42"/>
      <c r="C15" s="36">
        <f>C11+C14</f>
        <v>44299323.894999951</v>
      </c>
      <c r="D15" s="36"/>
      <c r="E15" s="36">
        <f>E11+E14</f>
        <v>39012393.680000007</v>
      </c>
      <c r="F15" s="36"/>
      <c r="G15" s="36">
        <f>G11+G14</f>
        <v>36528965.37999998</v>
      </c>
      <c r="H15" s="36"/>
      <c r="I15" s="36">
        <f>I11+I14</f>
        <v>39056440.119999975</v>
      </c>
    </row>
    <row r="16" spans="1:9" ht="26.15" customHeight="1">
      <c r="A16" s="42" t="s">
        <v>32</v>
      </c>
      <c r="B16" s="42"/>
      <c r="C16" s="134">
        <v>92498.14</v>
      </c>
      <c r="D16" s="90"/>
      <c r="E16" s="134">
        <v>206312.64</v>
      </c>
      <c r="F16" s="90"/>
      <c r="G16" s="134">
        <v>319336.74000000022</v>
      </c>
      <c r="H16" s="90"/>
      <c r="I16" s="134">
        <v>479911.79</v>
      </c>
    </row>
    <row r="17" spans="1:9" ht="26.15" customHeight="1">
      <c r="A17" s="15" t="s">
        <v>34</v>
      </c>
      <c r="C17" s="36">
        <f>SUM(C15:C16)</f>
        <v>44391822.034999952</v>
      </c>
      <c r="D17" s="36"/>
      <c r="E17" s="36">
        <f>SUM(E15:E16)</f>
        <v>39218706.320000008</v>
      </c>
      <c r="F17" s="36"/>
      <c r="G17" s="36">
        <f>SUM(G15:G16)</f>
        <v>36848302.119999982</v>
      </c>
      <c r="H17" s="36"/>
      <c r="I17" s="36">
        <f>SUM(I15:I16)</f>
        <v>39536351.909999974</v>
      </c>
    </row>
    <row r="18" spans="1:9" ht="26.15" customHeight="1">
      <c r="A18" s="42" t="s">
        <v>95</v>
      </c>
      <c r="B18" s="42"/>
      <c r="C18" s="90">
        <v>-10429939.120000027</v>
      </c>
      <c r="D18" s="90"/>
      <c r="E18" s="90">
        <v>-12715137.310000001</v>
      </c>
      <c r="F18" s="90"/>
      <c r="G18" s="90">
        <v>-10342980.360000025</v>
      </c>
      <c r="H18" s="90"/>
      <c r="I18" s="90">
        <v>-12618137.31000001</v>
      </c>
    </row>
    <row r="19" spans="1:9" ht="26.15" customHeight="1">
      <c r="A19" s="42" t="s">
        <v>33</v>
      </c>
      <c r="B19" s="42"/>
      <c r="C19" s="90">
        <v>-13423612.310000006</v>
      </c>
      <c r="D19" s="90"/>
      <c r="E19" s="90">
        <v>-12245700.100000001</v>
      </c>
      <c r="F19" s="90"/>
      <c r="G19" s="90">
        <v>-12859195.130000003</v>
      </c>
      <c r="H19" s="90"/>
      <c r="I19" s="90">
        <v>-11781098.790000007</v>
      </c>
    </row>
    <row r="20" spans="1:9" ht="26.15" customHeight="1">
      <c r="A20" s="15" t="s">
        <v>35</v>
      </c>
      <c r="C20" s="47">
        <f>SUM(C18:C19)</f>
        <v>-23853551.430000033</v>
      </c>
      <c r="D20" s="36"/>
      <c r="E20" s="47">
        <f>SUM(E18:E19)</f>
        <v>-24960837.410000004</v>
      </c>
      <c r="F20" s="36"/>
      <c r="G20" s="47">
        <f>SUM(G18:G19)</f>
        <v>-23202175.490000028</v>
      </c>
      <c r="H20" s="36"/>
      <c r="I20" s="47">
        <f>SUM(I18:I19)</f>
        <v>-24399236.100000016</v>
      </c>
    </row>
    <row r="21" spans="1:9" ht="26.15" customHeight="1">
      <c r="A21" s="15" t="s">
        <v>152</v>
      </c>
      <c r="C21" s="90">
        <f>C17+C20</f>
        <v>20538270.604999918</v>
      </c>
      <c r="D21" s="36"/>
      <c r="E21" s="90">
        <f>E17+E20</f>
        <v>14257868.910000004</v>
      </c>
      <c r="F21" s="36"/>
      <c r="G21" s="90">
        <f>G17+G20</f>
        <v>13646126.629999954</v>
      </c>
      <c r="H21" s="36"/>
      <c r="I21" s="90">
        <f>I17+I20</f>
        <v>15137115.809999958</v>
      </c>
    </row>
    <row r="22" spans="1:9" ht="26.15" customHeight="1">
      <c r="A22" s="15" t="s">
        <v>139</v>
      </c>
      <c r="C22" s="90">
        <v>1800.16</v>
      </c>
      <c r="D22" s="90"/>
      <c r="E22" s="90">
        <v>432003.57000000007</v>
      </c>
      <c r="F22" s="90"/>
      <c r="G22" s="90">
        <v>1642.9</v>
      </c>
      <c r="H22" s="90"/>
      <c r="I22" s="90">
        <v>431883.16999999993</v>
      </c>
    </row>
    <row r="23" spans="1:9" ht="26.15" customHeight="1">
      <c r="A23" s="42" t="s">
        <v>38</v>
      </c>
      <c r="C23" s="90">
        <v>-233385.58000000007</v>
      </c>
      <c r="D23" s="90"/>
      <c r="E23" s="90">
        <v>-402818.84000000008</v>
      </c>
      <c r="F23" s="90"/>
      <c r="G23" s="90">
        <v>-323686.9600000002</v>
      </c>
      <c r="H23" s="78"/>
      <c r="I23" s="90">
        <v>-409257.19999999995</v>
      </c>
    </row>
    <row r="24" spans="1:9" ht="26.15" customHeight="1">
      <c r="A24" s="42" t="s">
        <v>235</v>
      </c>
      <c r="B24" s="40" t="s">
        <v>156</v>
      </c>
      <c r="C24" s="78">
        <v>135944.22</v>
      </c>
      <c r="D24" s="90"/>
      <c r="E24" s="90">
        <v>0</v>
      </c>
      <c r="F24" s="90"/>
      <c r="G24" s="78">
        <v>135944.22</v>
      </c>
      <c r="H24" s="78"/>
      <c r="I24" s="90">
        <v>0</v>
      </c>
    </row>
    <row r="25" spans="1:9" ht="26.15" customHeight="1">
      <c r="A25" s="42" t="s">
        <v>236</v>
      </c>
      <c r="B25" s="40" t="s">
        <v>226</v>
      </c>
      <c r="C25" s="78">
        <v>8419726.1000000015</v>
      </c>
      <c r="D25" s="90"/>
      <c r="E25" s="90">
        <v>0</v>
      </c>
      <c r="F25" s="90"/>
      <c r="G25" s="78">
        <v>-2349690.11</v>
      </c>
      <c r="H25" s="78"/>
      <c r="I25" s="90">
        <v>0</v>
      </c>
    </row>
    <row r="26" spans="1:9" ht="26.15" customHeight="1">
      <c r="A26" s="42" t="s">
        <v>202</v>
      </c>
      <c r="C26" s="96"/>
      <c r="D26" s="90"/>
      <c r="E26" s="96"/>
      <c r="F26" s="90"/>
      <c r="G26" s="96"/>
      <c r="H26" s="96"/>
      <c r="I26" s="96"/>
    </row>
    <row r="27" spans="1:9" ht="26.15" customHeight="1">
      <c r="A27" s="133" t="s">
        <v>203</v>
      </c>
      <c r="B27" s="40" t="s">
        <v>227</v>
      </c>
      <c r="C27" s="134">
        <v>-1192231.5499999998</v>
      </c>
      <c r="D27" s="90"/>
      <c r="E27" s="134">
        <v>-375504.86</v>
      </c>
      <c r="F27" s="90"/>
      <c r="G27" s="134">
        <v>0</v>
      </c>
      <c r="H27" s="90"/>
      <c r="I27" s="134">
        <v>0</v>
      </c>
    </row>
    <row r="28" spans="1:9" ht="26.15" customHeight="1">
      <c r="A28" s="42" t="s">
        <v>153</v>
      </c>
      <c r="B28" s="42"/>
      <c r="C28" s="36">
        <f>SUM(C21:C27)</f>
        <v>27670123.95499992</v>
      </c>
      <c r="D28" s="36"/>
      <c r="E28" s="36">
        <f>SUM(E21:E27)</f>
        <v>13911548.780000005</v>
      </c>
      <c r="F28" s="36"/>
      <c r="G28" s="36">
        <f>SUM(G21:G27)</f>
        <v>11110336.679999955</v>
      </c>
      <c r="H28" s="36"/>
      <c r="I28" s="36">
        <f>SUM(I21:I27)</f>
        <v>15159741.779999958</v>
      </c>
    </row>
    <row r="29" spans="1:9" ht="26.15" customHeight="1">
      <c r="A29" s="42" t="s">
        <v>155</v>
      </c>
      <c r="B29" s="40" t="s">
        <v>228</v>
      </c>
      <c r="C29" s="134">
        <v>-3117196.6699999995</v>
      </c>
      <c r="D29" s="90"/>
      <c r="E29" s="134">
        <v>-3641241.8200000003</v>
      </c>
      <c r="F29" s="90"/>
      <c r="G29" s="90">
        <v>-2353934.6599999997</v>
      </c>
      <c r="H29" s="90"/>
      <c r="I29" s="90">
        <v>-3178700.4400000004</v>
      </c>
    </row>
    <row r="30" spans="1:9" ht="26.15" customHeight="1">
      <c r="A30" s="42" t="s">
        <v>151</v>
      </c>
      <c r="B30" s="42"/>
      <c r="C30" s="47">
        <f>SUM(C28:C29)</f>
        <v>24552927.284999922</v>
      </c>
      <c r="D30" s="36"/>
      <c r="E30" s="47">
        <f>SUM(E28:E29)</f>
        <v>10270306.960000005</v>
      </c>
      <c r="F30" s="36"/>
      <c r="G30" s="47">
        <f>SUM(G28:G29)</f>
        <v>8756402.0199999548</v>
      </c>
      <c r="H30" s="36"/>
      <c r="I30" s="47">
        <f>SUM(I28:I29)</f>
        <v>11981041.339999959</v>
      </c>
    </row>
    <row r="31" spans="1:9" ht="26.15" customHeight="1">
      <c r="A31" s="20"/>
      <c r="B31" s="20"/>
      <c r="C31" s="55"/>
      <c r="D31" s="20"/>
      <c r="E31" s="55"/>
      <c r="G31" s="55"/>
      <c r="I31" s="55"/>
    </row>
    <row r="32" spans="1:9" ht="26.15" customHeight="1">
      <c r="A32" s="20"/>
      <c r="B32" s="20"/>
      <c r="C32" s="55"/>
      <c r="D32" s="20"/>
      <c r="E32" s="55"/>
      <c r="G32" s="55"/>
      <c r="I32" s="55"/>
    </row>
    <row r="33" spans="1:9" ht="26.15" customHeight="1">
      <c r="A33" s="42" t="s">
        <v>14</v>
      </c>
      <c r="B33" s="42"/>
    </row>
    <row r="34" spans="1:9" ht="26.15" customHeight="1">
      <c r="A34" s="42"/>
      <c r="B34" s="42"/>
    </row>
    <row r="35" spans="1:9" ht="26.15" customHeight="1">
      <c r="A35" s="42"/>
      <c r="B35" s="42"/>
    </row>
    <row r="36" spans="1:9" ht="26.15" customHeight="1">
      <c r="A36" s="122" t="s">
        <v>71</v>
      </c>
      <c r="B36" s="122"/>
      <c r="C36" s="122"/>
      <c r="D36" s="122"/>
      <c r="E36" s="122" t="s">
        <v>89</v>
      </c>
      <c r="F36" s="122"/>
      <c r="H36" s="122"/>
      <c r="I36" s="122"/>
    </row>
    <row r="37" spans="1:9" ht="26.15" customHeight="1">
      <c r="A37" s="123" t="s">
        <v>72</v>
      </c>
      <c r="B37" s="123"/>
      <c r="C37" s="123"/>
      <c r="D37" s="131"/>
      <c r="E37" s="42" t="s">
        <v>150</v>
      </c>
      <c r="F37" s="59"/>
      <c r="G37" s="59"/>
      <c r="H37" s="131"/>
      <c r="I37" s="131"/>
    </row>
    <row r="38" spans="1:9" ht="26.15" customHeight="1">
      <c r="A38" s="123"/>
      <c r="B38" s="123"/>
      <c r="C38" s="123"/>
      <c r="D38" s="131"/>
      <c r="E38" s="42"/>
      <c r="F38" s="59"/>
      <c r="G38" s="59"/>
      <c r="H38" s="131"/>
      <c r="I38" s="131"/>
    </row>
    <row r="39" spans="1:9" ht="25.5" customHeight="1">
      <c r="A39" s="158" t="s">
        <v>0</v>
      </c>
      <c r="B39" s="158"/>
      <c r="C39" s="158"/>
      <c r="D39" s="158"/>
      <c r="E39" s="158"/>
      <c r="F39" s="158"/>
      <c r="G39" s="158"/>
      <c r="H39" s="158"/>
      <c r="I39" s="158"/>
    </row>
    <row r="40" spans="1:9" ht="25.5" customHeight="1">
      <c r="A40" s="154" t="s">
        <v>110</v>
      </c>
      <c r="B40" s="154"/>
      <c r="C40" s="154"/>
      <c r="D40" s="154"/>
      <c r="E40" s="154"/>
      <c r="F40" s="154"/>
      <c r="G40" s="154"/>
      <c r="H40" s="154"/>
      <c r="I40" s="154"/>
    </row>
    <row r="41" spans="1:9" ht="25.5" customHeight="1">
      <c r="A41" s="155" t="s">
        <v>107</v>
      </c>
      <c r="B41" s="155"/>
      <c r="C41" s="155"/>
      <c r="D41" s="155"/>
      <c r="E41" s="155"/>
      <c r="F41" s="155"/>
      <c r="G41" s="155"/>
      <c r="H41" s="155"/>
      <c r="I41" s="155"/>
    </row>
    <row r="42" spans="1:9" ht="25.5" customHeight="1">
      <c r="A42" s="155" t="str">
        <f>A3</f>
        <v>FOR THE THREE-MONTH PERIODS ENDED SEPTEMBER 30, 2024 (UNAUDITED / REVIEWED ONLY)</v>
      </c>
      <c r="B42" s="155"/>
      <c r="C42" s="155"/>
      <c r="D42" s="155"/>
      <c r="E42" s="155"/>
      <c r="F42" s="155"/>
      <c r="G42" s="155"/>
      <c r="H42" s="155"/>
      <c r="I42" s="155"/>
    </row>
    <row r="43" spans="1:9" ht="25.5" customHeight="1">
      <c r="A43" s="31"/>
      <c r="B43" s="31"/>
      <c r="C43" s="31"/>
      <c r="D43" s="31"/>
      <c r="E43" s="31"/>
      <c r="F43" s="31"/>
      <c r="G43" s="31"/>
      <c r="H43" s="31"/>
      <c r="I43" s="31"/>
    </row>
    <row r="44" spans="1:9" ht="25.5" customHeight="1">
      <c r="A44" s="31"/>
      <c r="B44" s="31"/>
      <c r="C44" s="31"/>
      <c r="D44" s="31"/>
      <c r="E44" s="31"/>
      <c r="F44" s="31"/>
      <c r="G44" s="31"/>
      <c r="H44" s="31"/>
      <c r="I44" s="19" t="s">
        <v>186</v>
      </c>
    </row>
    <row r="45" spans="1:9" ht="25.5" customHeight="1">
      <c r="B45" s="23"/>
      <c r="C45" s="22"/>
      <c r="D45" s="22" t="s">
        <v>185</v>
      </c>
      <c r="E45" s="22"/>
      <c r="F45" s="18"/>
      <c r="G45" s="156" t="s">
        <v>184</v>
      </c>
      <c r="H45" s="156"/>
      <c r="I45" s="156"/>
    </row>
    <row r="46" spans="1:9" ht="25.5" customHeight="1">
      <c r="B46" s="29" t="s">
        <v>6</v>
      </c>
      <c r="C46" s="40" t="s">
        <v>189</v>
      </c>
      <c r="D46" s="55"/>
      <c r="E46" s="40" t="s">
        <v>165</v>
      </c>
      <c r="F46" s="55"/>
      <c r="G46" s="40" t="s">
        <v>189</v>
      </c>
      <c r="H46" s="55"/>
      <c r="I46" s="40" t="s">
        <v>165</v>
      </c>
    </row>
    <row r="47" spans="1:9" ht="25.5" customHeight="1">
      <c r="A47" s="135" t="s">
        <v>173</v>
      </c>
      <c r="B47" s="29"/>
      <c r="C47" s="40"/>
      <c r="D47" s="55"/>
      <c r="E47" s="40"/>
      <c r="F47" s="55"/>
      <c r="G47" s="40"/>
      <c r="H47" s="55"/>
      <c r="I47" s="40"/>
    </row>
    <row r="48" spans="1:9" ht="25.5" customHeight="1">
      <c r="A48" s="135" t="s">
        <v>205</v>
      </c>
      <c r="B48" s="29"/>
      <c r="C48" s="40"/>
      <c r="D48" s="55"/>
      <c r="E48" s="40"/>
      <c r="F48" s="55"/>
      <c r="G48" s="40"/>
      <c r="H48" s="55"/>
      <c r="I48" s="40"/>
    </row>
    <row r="49" spans="1:9" ht="25.5" customHeight="1">
      <c r="A49" s="136" t="s">
        <v>206</v>
      </c>
      <c r="B49" s="29"/>
      <c r="C49" s="90">
        <v>0</v>
      </c>
      <c r="D49" s="90"/>
      <c r="E49" s="90">
        <v>0</v>
      </c>
      <c r="F49" s="90"/>
      <c r="G49" s="90">
        <v>0</v>
      </c>
      <c r="H49" s="90"/>
      <c r="I49" s="90">
        <v>0</v>
      </c>
    </row>
    <row r="50" spans="1:9" ht="25.5" customHeight="1">
      <c r="A50" s="135" t="s">
        <v>207</v>
      </c>
      <c r="B50" s="61" t="s">
        <v>229</v>
      </c>
      <c r="C50" s="134">
        <v>0</v>
      </c>
      <c r="D50" s="90"/>
      <c r="E50" s="134">
        <v>0</v>
      </c>
      <c r="F50" s="90"/>
      <c r="G50" s="134">
        <v>0</v>
      </c>
      <c r="H50" s="90"/>
      <c r="I50" s="134">
        <v>0</v>
      </c>
    </row>
    <row r="51" spans="1:9" ht="25.5" customHeight="1">
      <c r="A51" s="135" t="s">
        <v>174</v>
      </c>
      <c r="C51" s="137">
        <f>SUM(C48:C50)</f>
        <v>0</v>
      </c>
      <c r="D51" s="90"/>
      <c r="E51" s="137">
        <f>SUM(E48:E50)</f>
        <v>0</v>
      </c>
      <c r="F51" s="90"/>
      <c r="G51" s="137">
        <f>SUM(G48:G50)</f>
        <v>0</v>
      </c>
      <c r="H51" s="90"/>
      <c r="I51" s="137">
        <f>SUM(I48:I50)</f>
        <v>0</v>
      </c>
    </row>
    <row r="52" spans="1:9" ht="25.5" customHeight="1" thickBot="1">
      <c r="A52" s="118" t="s">
        <v>180</v>
      </c>
      <c r="B52" s="29"/>
      <c r="C52" s="138">
        <f>C30+C51</f>
        <v>24552927.284999922</v>
      </c>
      <c r="D52" s="90"/>
      <c r="E52" s="138">
        <f>E30+E51</f>
        <v>10270306.960000005</v>
      </c>
      <c r="F52" s="90"/>
      <c r="G52" s="138">
        <f>G30+G51</f>
        <v>8756402.0199999548</v>
      </c>
      <c r="H52" s="90"/>
      <c r="I52" s="138">
        <f>I30+I51</f>
        <v>11981041.339999959</v>
      </c>
    </row>
    <row r="53" spans="1:9" ht="25.5" customHeight="1" thickTop="1">
      <c r="A53" s="135"/>
      <c r="B53" s="29"/>
      <c r="C53" s="90"/>
      <c r="D53" s="90"/>
      <c r="E53" s="90"/>
      <c r="F53" s="90"/>
      <c r="G53" s="90"/>
      <c r="H53" s="90"/>
      <c r="I53" s="90"/>
    </row>
    <row r="54" spans="1:9" ht="25.5" customHeight="1">
      <c r="A54" s="42" t="s">
        <v>148</v>
      </c>
      <c r="B54" s="42"/>
      <c r="C54" s="55"/>
      <c r="E54" s="55"/>
      <c r="F54" s="1"/>
      <c r="G54" s="1"/>
      <c r="H54" s="2"/>
      <c r="I54" s="1"/>
    </row>
    <row r="55" spans="1:9" ht="25.5" customHeight="1">
      <c r="A55" s="42" t="s">
        <v>36</v>
      </c>
      <c r="B55" s="42"/>
      <c r="C55" s="36">
        <f>C57-C56</f>
        <v>24552904.27499992</v>
      </c>
      <c r="D55" s="139"/>
      <c r="E55" s="36">
        <f>E57-E56</f>
        <v>10270288.950000005</v>
      </c>
      <c r="F55" s="9"/>
      <c r="G55" s="36">
        <f>G57-G56</f>
        <v>8756402.0199999548</v>
      </c>
      <c r="H55" s="10"/>
      <c r="I55" s="36">
        <f>I57-I56</f>
        <v>11981041.339999959</v>
      </c>
    </row>
    <row r="56" spans="1:9" s="20" customFormat="1" ht="25.5" customHeight="1">
      <c r="A56" s="15" t="s">
        <v>37</v>
      </c>
      <c r="B56" s="15"/>
      <c r="C56" s="78">
        <v>23.01</v>
      </c>
      <c r="D56" s="90"/>
      <c r="E56" s="78">
        <v>18.009999999999998</v>
      </c>
      <c r="F56" s="90"/>
      <c r="G56" s="90">
        <v>0</v>
      </c>
      <c r="H56" s="90"/>
      <c r="I56" s="90">
        <v>0</v>
      </c>
    </row>
    <row r="57" spans="1:9" ht="25.5" customHeight="1" thickBot="1">
      <c r="A57" s="20"/>
      <c r="B57" s="20"/>
      <c r="C57" s="53">
        <f>C30</f>
        <v>24552927.284999922</v>
      </c>
      <c r="D57" s="139"/>
      <c r="E57" s="53">
        <f>E30</f>
        <v>10270306.960000005</v>
      </c>
      <c r="F57" s="36"/>
      <c r="G57" s="53">
        <f>G30</f>
        <v>8756402.0199999548</v>
      </c>
      <c r="H57" s="36"/>
      <c r="I57" s="53">
        <f>I30</f>
        <v>11981041.339999959</v>
      </c>
    </row>
    <row r="58" spans="1:9" ht="25.5" customHeight="1" thickTop="1">
      <c r="A58" s="140" t="s">
        <v>181</v>
      </c>
      <c r="B58" s="141"/>
      <c r="C58" s="142"/>
      <c r="D58" s="142"/>
      <c r="E58" s="143"/>
      <c r="F58" s="6"/>
      <c r="G58" s="6"/>
      <c r="H58" s="7"/>
      <c r="I58" s="6"/>
    </row>
    <row r="59" spans="1:9" s="20" customFormat="1" ht="25.5" customHeight="1">
      <c r="A59" s="42" t="s">
        <v>36</v>
      </c>
      <c r="B59" s="144"/>
      <c r="C59" s="143">
        <f>C61-C60</f>
        <v>24552904.27499992</v>
      </c>
      <c r="D59" s="146"/>
      <c r="E59" s="143">
        <f>E61-E60</f>
        <v>10270288.960000005</v>
      </c>
      <c r="F59" s="6"/>
      <c r="G59" s="143">
        <f>G61-G60</f>
        <v>8756402.0199999548</v>
      </c>
      <c r="H59" s="7"/>
      <c r="I59" s="143">
        <f>I61-I60</f>
        <v>11981041.339999959</v>
      </c>
    </row>
    <row r="60" spans="1:9" s="20" customFormat="1" ht="25.5" customHeight="1">
      <c r="A60" s="15" t="s">
        <v>37</v>
      </c>
      <c r="B60" s="144"/>
      <c r="C60" s="78">
        <v>23.01</v>
      </c>
      <c r="D60" s="36"/>
      <c r="E60" s="78">
        <v>17.999999999999989</v>
      </c>
      <c r="F60" s="142"/>
      <c r="G60" s="36">
        <v>0</v>
      </c>
      <c r="H60" s="36"/>
      <c r="I60" s="36">
        <v>0</v>
      </c>
    </row>
    <row r="61" spans="1:9" s="20" customFormat="1" ht="25.5" customHeight="1" thickBot="1">
      <c r="B61" s="144"/>
      <c r="C61" s="145">
        <f>+C52</f>
        <v>24552927.284999922</v>
      </c>
      <c r="D61" s="146"/>
      <c r="E61" s="145">
        <f>+E52</f>
        <v>10270306.960000005</v>
      </c>
      <c r="F61" s="142"/>
      <c r="G61" s="145">
        <f>+G52</f>
        <v>8756402.0199999548</v>
      </c>
      <c r="H61" s="142"/>
      <c r="I61" s="145">
        <f>+I52</f>
        <v>11981041.339999959</v>
      </c>
    </row>
    <row r="62" spans="1:9" s="59" customFormat="1" ht="25.5" customHeight="1" thickTop="1">
      <c r="A62" s="20"/>
      <c r="B62" s="135"/>
      <c r="C62" s="55"/>
      <c r="D62" s="20"/>
      <c r="E62" s="55"/>
      <c r="F62" s="15"/>
      <c r="G62" s="55"/>
      <c r="H62" s="15"/>
      <c r="I62" s="55"/>
    </row>
    <row r="63" spans="1:9" s="148" customFormat="1" ht="25.5" customHeight="1">
      <c r="A63" s="135" t="s">
        <v>124</v>
      </c>
      <c r="B63" s="34" t="s">
        <v>230</v>
      </c>
      <c r="C63" s="55"/>
      <c r="D63" s="147"/>
      <c r="E63" s="55"/>
      <c r="F63" s="55"/>
      <c r="G63" s="55"/>
      <c r="H63" s="55"/>
      <c r="I63" s="55"/>
    </row>
    <row r="64" spans="1:9" s="148" customFormat="1" ht="25.5" customHeight="1">
      <c r="A64" s="135" t="s">
        <v>166</v>
      </c>
      <c r="B64" s="34"/>
      <c r="C64" s="149">
        <f>+ROUND((C55)/C66,4)</f>
        <v>5.3400000000000003E-2</v>
      </c>
      <c r="D64" s="150"/>
      <c r="E64" s="149">
        <f>+ROUND((E55)/E66,4)</f>
        <v>2.23E-2</v>
      </c>
      <c r="F64" s="149"/>
      <c r="G64" s="149">
        <f>+ROUND((G55)/G66,4)</f>
        <v>1.9E-2</v>
      </c>
      <c r="H64" s="149"/>
      <c r="I64" s="149">
        <f>+ROUND((I55)/I66,4)</f>
        <v>2.5999999999999999E-2</v>
      </c>
    </row>
    <row r="65" spans="1:9" s="20" customFormat="1" ht="25.5" customHeight="1">
      <c r="A65" s="15" t="s">
        <v>119</v>
      </c>
      <c r="B65" s="135"/>
      <c r="C65" s="55"/>
      <c r="E65" s="55"/>
      <c r="F65" s="15"/>
      <c r="G65" s="55"/>
      <c r="H65" s="15"/>
      <c r="I65" s="55"/>
    </row>
    <row r="66" spans="1:9" s="20" customFormat="1" ht="25.5" customHeight="1">
      <c r="A66" s="15" t="s">
        <v>120</v>
      </c>
      <c r="B66" s="135"/>
      <c r="C66" s="151">
        <v>460000000</v>
      </c>
      <c r="D66" s="78"/>
      <c r="E66" s="151">
        <v>460000000</v>
      </c>
      <c r="F66" s="78"/>
      <c r="G66" s="151">
        <v>460000000</v>
      </c>
      <c r="H66" s="78"/>
      <c r="I66" s="151">
        <v>460000000</v>
      </c>
    </row>
    <row r="67" spans="1:9" s="20" customFormat="1" ht="25.5" customHeight="1">
      <c r="A67" s="118"/>
      <c r="B67" s="42"/>
      <c r="C67" s="152"/>
      <c r="D67" s="152"/>
      <c r="E67" s="152"/>
      <c r="F67" s="152"/>
      <c r="G67" s="152"/>
      <c r="H67" s="153"/>
      <c r="I67" s="152"/>
    </row>
    <row r="68" spans="1:9" s="20" customFormat="1" ht="25.5" customHeight="1">
      <c r="A68" s="15"/>
      <c r="B68" s="42"/>
      <c r="C68" s="151"/>
      <c r="D68" s="78"/>
      <c r="E68" s="151"/>
      <c r="F68" s="78"/>
      <c r="G68" s="151"/>
      <c r="H68" s="78"/>
      <c r="I68" s="151"/>
    </row>
    <row r="69" spans="1:9" s="20" customFormat="1" ht="25.5" customHeight="1">
      <c r="A69" s="42" t="s">
        <v>14</v>
      </c>
      <c r="B69" s="42"/>
      <c r="C69" s="32"/>
      <c r="D69" s="15"/>
      <c r="E69" s="15"/>
      <c r="F69" s="15"/>
      <c r="G69" s="15"/>
      <c r="H69" s="15"/>
      <c r="I69" s="15"/>
    </row>
    <row r="70" spans="1:9" ht="25.5" customHeight="1">
      <c r="A70" s="42"/>
      <c r="B70" s="42"/>
    </row>
    <row r="71" spans="1:9" ht="25.5" customHeight="1">
      <c r="A71" s="42"/>
      <c r="B71" s="42"/>
    </row>
    <row r="72" spans="1:9" ht="25.5" customHeight="1">
      <c r="A72" s="122" t="s">
        <v>71</v>
      </c>
      <c r="B72" s="122"/>
      <c r="C72" s="122"/>
      <c r="D72" s="122"/>
      <c r="E72" s="122" t="s">
        <v>89</v>
      </c>
      <c r="F72" s="122"/>
      <c r="H72" s="122"/>
      <c r="I72" s="122"/>
    </row>
    <row r="73" spans="1:9" ht="25.5" customHeight="1">
      <c r="A73" s="123" t="s">
        <v>72</v>
      </c>
      <c r="B73" s="123"/>
      <c r="C73" s="123"/>
      <c r="D73" s="131"/>
      <c r="E73" s="42" t="s">
        <v>150</v>
      </c>
      <c r="F73" s="59"/>
      <c r="G73" s="59"/>
      <c r="H73" s="131"/>
      <c r="I73" s="131"/>
    </row>
  </sheetData>
  <mergeCells count="9">
    <mergeCell ref="A41:I41"/>
    <mergeCell ref="A42:I42"/>
    <mergeCell ref="G45:I45"/>
    <mergeCell ref="A1:I1"/>
    <mergeCell ref="A2:I2"/>
    <mergeCell ref="A3:I3"/>
    <mergeCell ref="G6:I6"/>
    <mergeCell ref="A39:I39"/>
    <mergeCell ref="A40:I40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topLeftCell="A10" zoomScale="70" zoomScaleNormal="70" zoomScaleSheetLayoutView="55" workbookViewId="0">
      <selection activeCell="E29" sqref="E29"/>
    </sheetView>
  </sheetViews>
  <sheetFormatPr defaultColWidth="12.44140625" defaultRowHeight="27" customHeight="1"/>
  <cols>
    <col min="1" max="1" width="50.44140625" style="15" customWidth="1"/>
    <col min="2" max="2" width="8.109375" style="15" customWidth="1"/>
    <col min="3" max="3" width="17.77734375" style="32" customWidth="1"/>
    <col min="4" max="4" width="1.6640625" style="15" customWidth="1"/>
    <col min="5" max="5" width="17.77734375" style="15" customWidth="1"/>
    <col min="6" max="6" width="1.6640625" style="15" customWidth="1"/>
    <col min="7" max="7" width="17.77734375" style="15" customWidth="1"/>
    <col min="8" max="8" width="1.6640625" style="15" customWidth="1"/>
    <col min="9" max="9" width="17.77734375" style="15" customWidth="1"/>
    <col min="10" max="10" width="1.6640625" style="15" customWidth="1"/>
    <col min="11" max="16384" width="12.44140625" style="15"/>
  </cols>
  <sheetData>
    <row r="1" spans="1:9" ht="25.5" customHeight="1">
      <c r="A1" s="154" t="s">
        <v>110</v>
      </c>
      <c r="B1" s="154"/>
      <c r="C1" s="154"/>
      <c r="D1" s="154"/>
      <c r="E1" s="154"/>
      <c r="F1" s="154"/>
      <c r="G1" s="154"/>
      <c r="H1" s="154"/>
      <c r="I1" s="154"/>
    </row>
    <row r="2" spans="1:9" ht="25.5" customHeight="1">
      <c r="A2" s="155" t="s">
        <v>88</v>
      </c>
      <c r="B2" s="155"/>
      <c r="C2" s="155"/>
      <c r="D2" s="155"/>
      <c r="E2" s="155"/>
      <c r="F2" s="155"/>
      <c r="G2" s="155"/>
      <c r="H2" s="155"/>
      <c r="I2" s="155"/>
    </row>
    <row r="3" spans="1:9" ht="25.5" customHeight="1">
      <c r="A3" s="155" t="s">
        <v>220</v>
      </c>
      <c r="B3" s="155"/>
      <c r="C3" s="155"/>
      <c r="D3" s="155"/>
      <c r="E3" s="155"/>
      <c r="F3" s="155"/>
      <c r="G3" s="155"/>
      <c r="H3" s="155"/>
      <c r="I3" s="155"/>
    </row>
    <row r="4" spans="1:9" ht="25.5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25.5" customHeight="1">
      <c r="A5" s="31"/>
      <c r="B5" s="31"/>
      <c r="C5" s="31"/>
      <c r="D5" s="31"/>
      <c r="E5" s="31"/>
      <c r="F5" s="31"/>
      <c r="G5" s="31"/>
      <c r="H5" s="31"/>
      <c r="I5" s="19" t="s">
        <v>186</v>
      </c>
    </row>
    <row r="6" spans="1:9" s="20" customFormat="1" ht="25.5" customHeight="1">
      <c r="A6" s="15"/>
      <c r="B6" s="23"/>
      <c r="C6" s="22"/>
      <c r="D6" s="22" t="s">
        <v>185</v>
      </c>
      <c r="E6" s="22"/>
      <c r="F6" s="18"/>
      <c r="G6" s="156" t="s">
        <v>184</v>
      </c>
      <c r="H6" s="156"/>
      <c r="I6" s="156"/>
    </row>
    <row r="7" spans="1:9" ht="25.5" customHeight="1">
      <c r="B7" s="29" t="s">
        <v>6</v>
      </c>
      <c r="C7" s="40" t="s">
        <v>189</v>
      </c>
      <c r="D7" s="55"/>
      <c r="E7" s="40" t="s">
        <v>165</v>
      </c>
      <c r="F7" s="55"/>
      <c r="G7" s="40" t="s">
        <v>189</v>
      </c>
      <c r="H7" s="55"/>
      <c r="I7" s="40" t="s">
        <v>165</v>
      </c>
    </row>
    <row r="8" spans="1:9" ht="25.5" customHeight="1">
      <c r="A8" s="42" t="s">
        <v>29</v>
      </c>
      <c r="B8" s="42"/>
      <c r="C8" s="90">
        <v>294386952.26999992</v>
      </c>
      <c r="D8" s="90"/>
      <c r="E8" s="90">
        <v>298271956.92000002</v>
      </c>
      <c r="F8" s="90"/>
      <c r="G8" s="90">
        <v>237316925.11999997</v>
      </c>
      <c r="H8" s="90"/>
      <c r="I8" s="90">
        <v>271361853.87</v>
      </c>
    </row>
    <row r="9" spans="1:9" ht="25.5" customHeight="1">
      <c r="A9" s="42" t="s">
        <v>105</v>
      </c>
      <c r="B9" s="42"/>
      <c r="C9" s="90">
        <v>97158367.680000007</v>
      </c>
      <c r="D9" s="90"/>
      <c r="E9" s="90">
        <v>144640104.80999994</v>
      </c>
      <c r="F9" s="90"/>
      <c r="G9" s="90">
        <v>97158367.680000007</v>
      </c>
      <c r="H9" s="90"/>
      <c r="I9" s="90">
        <v>140456027.49999994</v>
      </c>
    </row>
    <row r="10" spans="1:9" ht="25.5" customHeight="1">
      <c r="A10" s="42" t="s">
        <v>31</v>
      </c>
      <c r="B10" s="42"/>
      <c r="C10" s="90">
        <v>2784553.5200000005</v>
      </c>
      <c r="D10" s="90"/>
      <c r="E10" s="90">
        <v>1443451.4000000001</v>
      </c>
      <c r="F10" s="90"/>
      <c r="G10" s="90">
        <v>2746053.5200000005</v>
      </c>
      <c r="H10" s="90"/>
      <c r="I10" s="90">
        <v>2230853.54</v>
      </c>
    </row>
    <row r="11" spans="1:9" ht="25.5" customHeight="1">
      <c r="A11" s="42" t="s">
        <v>30</v>
      </c>
      <c r="B11" s="42"/>
      <c r="C11" s="47">
        <f>SUM(C8:C10)</f>
        <v>394329873.46999991</v>
      </c>
      <c r="D11" s="36"/>
      <c r="E11" s="47">
        <f>SUM(E8:E10)</f>
        <v>444355513.12999994</v>
      </c>
      <c r="F11" s="36"/>
      <c r="G11" s="47">
        <f>SUM(G8:G10)</f>
        <v>337221346.31999993</v>
      </c>
      <c r="H11" s="36"/>
      <c r="I11" s="47">
        <f>SUM(I8:I10)</f>
        <v>414048734.90999997</v>
      </c>
    </row>
    <row r="12" spans="1:9" ht="25.5" customHeight="1">
      <c r="A12" s="42" t="s">
        <v>128</v>
      </c>
      <c r="B12" s="42"/>
      <c r="C12" s="90">
        <v>-201967970.40999991</v>
      </c>
      <c r="D12" s="90"/>
      <c r="E12" s="90">
        <v>-215299079.63</v>
      </c>
      <c r="F12" s="90"/>
      <c r="G12" s="90">
        <v>-165364848.10999995</v>
      </c>
      <c r="H12" s="90"/>
      <c r="I12" s="90">
        <v>-198438651.55000007</v>
      </c>
    </row>
    <row r="13" spans="1:9" ht="25.5" customHeight="1">
      <c r="A13" s="42" t="s">
        <v>106</v>
      </c>
      <c r="B13" s="42"/>
      <c r="C13" s="90">
        <v>-86566868.060000002</v>
      </c>
      <c r="D13" s="90"/>
      <c r="E13" s="90">
        <v>-133668074.92999999</v>
      </c>
      <c r="F13" s="90"/>
      <c r="G13" s="90">
        <v>-86566868.060000002</v>
      </c>
      <c r="H13" s="90"/>
      <c r="I13" s="90">
        <v>-130111692.52999999</v>
      </c>
    </row>
    <row r="14" spans="1:9" ht="25.5" customHeight="1">
      <c r="A14" s="42" t="s">
        <v>94</v>
      </c>
      <c r="B14" s="42"/>
      <c r="C14" s="47">
        <f>SUM(C12:C13)</f>
        <v>-288534838.46999991</v>
      </c>
      <c r="D14" s="36"/>
      <c r="E14" s="47">
        <f>SUM(E12:E13)</f>
        <v>-348967154.56</v>
      </c>
      <c r="F14" s="36"/>
      <c r="G14" s="47">
        <f>SUM(G12:G13)</f>
        <v>-251931716.16999996</v>
      </c>
      <c r="H14" s="36"/>
      <c r="I14" s="47">
        <f>SUM(I12:I13)</f>
        <v>-328550344.08000004</v>
      </c>
    </row>
    <row r="15" spans="1:9" ht="25.5" customHeight="1">
      <c r="A15" s="42" t="s">
        <v>127</v>
      </c>
      <c r="B15" s="42"/>
      <c r="C15" s="36">
        <f>C11+C14</f>
        <v>105795035</v>
      </c>
      <c r="D15" s="36"/>
      <c r="E15" s="36">
        <f>E11+E14</f>
        <v>95388358.569999933</v>
      </c>
      <c r="F15" s="36"/>
      <c r="G15" s="36">
        <f>G11+G14</f>
        <v>85289630.149999976</v>
      </c>
      <c r="H15" s="36"/>
      <c r="I15" s="36">
        <f>I11+I14</f>
        <v>85498390.829999924</v>
      </c>
    </row>
    <row r="16" spans="1:9" ht="25.5" customHeight="1">
      <c r="A16" s="42" t="s">
        <v>32</v>
      </c>
      <c r="B16" s="42"/>
      <c r="C16" s="78">
        <v>750236.75</v>
      </c>
      <c r="D16" s="36"/>
      <c r="E16" s="78">
        <v>2212074.7500000014</v>
      </c>
      <c r="F16" s="36"/>
      <c r="G16" s="78">
        <v>1476122.0100000002</v>
      </c>
      <c r="H16" s="36"/>
      <c r="I16" s="78">
        <v>3049272.2500000014</v>
      </c>
    </row>
    <row r="17" spans="1:9" ht="25.5" customHeight="1">
      <c r="A17" s="42" t="s">
        <v>193</v>
      </c>
      <c r="B17" s="42"/>
      <c r="C17" s="132">
        <v>68185.399999999994</v>
      </c>
      <c r="D17" s="90"/>
      <c r="E17" s="132">
        <v>0</v>
      </c>
      <c r="F17" s="90"/>
      <c r="G17" s="132">
        <v>0</v>
      </c>
      <c r="H17" s="90"/>
      <c r="I17" s="132">
        <v>0</v>
      </c>
    </row>
    <row r="18" spans="1:9" ht="25.5" customHeight="1">
      <c r="A18" s="15" t="s">
        <v>34</v>
      </c>
      <c r="C18" s="36">
        <f>SUM(C15:C17)</f>
        <v>106613457.15000001</v>
      </c>
      <c r="D18" s="36"/>
      <c r="E18" s="36">
        <f>SUM(E15:E17)</f>
        <v>97600433.319999933</v>
      </c>
      <c r="F18" s="36"/>
      <c r="G18" s="36">
        <f>SUM(G15:G17)</f>
        <v>86765752.159999982</v>
      </c>
      <c r="H18" s="36"/>
      <c r="I18" s="36">
        <f>SUM(I15:I17)</f>
        <v>88547663.079999924</v>
      </c>
    </row>
    <row r="19" spans="1:9" ht="25.5" customHeight="1">
      <c r="A19" s="42" t="s">
        <v>95</v>
      </c>
      <c r="B19" s="42"/>
      <c r="C19" s="78">
        <v>-31174812.76000002</v>
      </c>
      <c r="D19" s="90"/>
      <c r="E19" s="78">
        <v>-33188267.52</v>
      </c>
      <c r="F19" s="90"/>
      <c r="G19" s="78">
        <v>-31087854.000000019</v>
      </c>
      <c r="H19" s="90"/>
      <c r="I19" s="78">
        <v>-33091267.520000033</v>
      </c>
    </row>
    <row r="20" spans="1:9" ht="25.5" customHeight="1">
      <c r="A20" s="42" t="s">
        <v>33</v>
      </c>
      <c r="B20" s="42"/>
      <c r="C20" s="78">
        <v>-37884518.110000007</v>
      </c>
      <c r="D20" s="90"/>
      <c r="E20" s="78">
        <v>-37507087.979999997</v>
      </c>
      <c r="F20" s="90"/>
      <c r="G20" s="78">
        <v>-35984363.280000001</v>
      </c>
      <c r="H20" s="90"/>
      <c r="I20" s="78">
        <v>-36252951.100000001</v>
      </c>
    </row>
    <row r="21" spans="1:9" ht="25.5" customHeight="1">
      <c r="A21" s="15" t="s">
        <v>35</v>
      </c>
      <c r="C21" s="47">
        <f>SUM(C19:C20)</f>
        <v>-69059330.870000035</v>
      </c>
      <c r="D21" s="36"/>
      <c r="E21" s="47">
        <f>SUM(E19:E20)</f>
        <v>-70695355.5</v>
      </c>
      <c r="F21" s="36"/>
      <c r="G21" s="47">
        <f>SUM(G19:G20)</f>
        <v>-67072217.280000016</v>
      </c>
      <c r="H21" s="36"/>
      <c r="I21" s="47">
        <f>SUM(I19:I20)</f>
        <v>-69344218.620000035</v>
      </c>
    </row>
    <row r="22" spans="1:9" ht="25.5" customHeight="1">
      <c r="A22" s="15" t="s">
        <v>152</v>
      </c>
      <c r="C22" s="90">
        <f>C18+C21</f>
        <v>37554126.279999971</v>
      </c>
      <c r="D22" s="36"/>
      <c r="E22" s="90">
        <f>E18+E21</f>
        <v>26905077.819999933</v>
      </c>
      <c r="F22" s="36"/>
      <c r="G22" s="90">
        <f>G18+G21</f>
        <v>19693534.879999965</v>
      </c>
      <c r="H22" s="36"/>
      <c r="I22" s="90">
        <f>I18+I21</f>
        <v>19203444.459999889</v>
      </c>
    </row>
    <row r="23" spans="1:9" ht="25.5" customHeight="1">
      <c r="A23" s="15" t="s">
        <v>139</v>
      </c>
      <c r="C23" s="90">
        <v>766338.96999999974</v>
      </c>
      <c r="D23" s="90"/>
      <c r="E23" s="90">
        <v>1497040.9600000004</v>
      </c>
      <c r="F23" s="90"/>
      <c r="G23" s="90">
        <v>764257.29999999981</v>
      </c>
      <c r="H23" s="90"/>
      <c r="I23" s="90">
        <v>1495763.4900000002</v>
      </c>
    </row>
    <row r="24" spans="1:9" ht="25.5" customHeight="1">
      <c r="A24" s="42" t="s">
        <v>38</v>
      </c>
      <c r="C24" s="78">
        <v>-1693895.7</v>
      </c>
      <c r="D24" s="90"/>
      <c r="E24" s="78">
        <v>-1262421.04</v>
      </c>
      <c r="F24" s="90"/>
      <c r="G24" s="78">
        <v>-1890019</v>
      </c>
      <c r="H24" s="78"/>
      <c r="I24" s="78">
        <v>-1436859.4</v>
      </c>
    </row>
    <row r="25" spans="1:9" ht="25.5" customHeight="1">
      <c r="A25" s="42" t="s">
        <v>235</v>
      </c>
      <c r="B25" s="40" t="s">
        <v>156</v>
      </c>
      <c r="C25" s="78">
        <v>135944.22</v>
      </c>
      <c r="D25" s="90"/>
      <c r="E25" s="78">
        <v>0</v>
      </c>
      <c r="F25" s="90"/>
      <c r="G25" s="78">
        <v>135944.22</v>
      </c>
      <c r="H25" s="78"/>
      <c r="I25" s="78">
        <v>0</v>
      </c>
    </row>
    <row r="26" spans="1:9" ht="25.5" customHeight="1">
      <c r="A26" s="42" t="s">
        <v>236</v>
      </c>
      <c r="B26" s="40" t="s">
        <v>226</v>
      </c>
      <c r="C26" s="78">
        <v>8419726.1000000015</v>
      </c>
      <c r="D26" s="90"/>
      <c r="E26" s="78">
        <v>0</v>
      </c>
      <c r="F26" s="90"/>
      <c r="G26" s="78">
        <v>-2349690.11</v>
      </c>
      <c r="H26" s="78"/>
      <c r="I26" s="78">
        <v>0</v>
      </c>
    </row>
    <row r="27" spans="1:9" ht="25.5" customHeight="1">
      <c r="A27" s="42" t="s">
        <v>170</v>
      </c>
      <c r="C27" s="96"/>
      <c r="D27" s="90"/>
      <c r="E27" s="96"/>
      <c r="F27" s="90"/>
      <c r="G27" s="96"/>
      <c r="H27" s="96"/>
      <c r="I27" s="96"/>
    </row>
    <row r="28" spans="1:9" ht="25.5" customHeight="1">
      <c r="A28" s="133" t="s">
        <v>171</v>
      </c>
      <c r="B28" s="40" t="s">
        <v>231</v>
      </c>
      <c r="C28" s="134">
        <v>-6484032.8399999999</v>
      </c>
      <c r="D28" s="90"/>
      <c r="E28" s="134">
        <v>-1075791.6400000001</v>
      </c>
      <c r="F28" s="90"/>
      <c r="G28" s="134">
        <v>0</v>
      </c>
      <c r="H28" s="90"/>
      <c r="I28" s="134">
        <v>0</v>
      </c>
    </row>
    <row r="29" spans="1:9" ht="25.5" customHeight="1">
      <c r="A29" s="42" t="s">
        <v>153</v>
      </c>
      <c r="B29" s="44"/>
      <c r="C29" s="36">
        <f>SUM(C22:C28)</f>
        <v>38698207.029999971</v>
      </c>
      <c r="D29" s="36"/>
      <c r="E29" s="36">
        <f>SUM(E22:E28)</f>
        <v>26063906.099999934</v>
      </c>
      <c r="F29" s="36"/>
      <c r="G29" s="36">
        <f>SUM(G22:G28)</f>
        <v>16354027.289999966</v>
      </c>
      <c r="H29" s="36"/>
      <c r="I29" s="36">
        <f>SUM(I22:I28)</f>
        <v>19262348.549999893</v>
      </c>
    </row>
    <row r="30" spans="1:9" ht="25.5" customHeight="1">
      <c r="A30" s="42" t="s">
        <v>155</v>
      </c>
      <c r="B30" s="40" t="s">
        <v>232</v>
      </c>
      <c r="C30" s="134">
        <v>-4875966.0699999994</v>
      </c>
      <c r="D30" s="90"/>
      <c r="E30" s="134">
        <v>-6080402.3200000003</v>
      </c>
      <c r="F30" s="90"/>
      <c r="G30" s="134">
        <v>-3636491.51</v>
      </c>
      <c r="H30" s="90"/>
      <c r="I30" s="134">
        <v>-4345114.4000000004</v>
      </c>
    </row>
    <row r="31" spans="1:9" ht="25.5" customHeight="1">
      <c r="A31" s="42" t="s">
        <v>151</v>
      </c>
      <c r="B31" s="42"/>
      <c r="C31" s="47">
        <f>SUM(C29:C30)</f>
        <v>33822240.959999971</v>
      </c>
      <c r="D31" s="36"/>
      <c r="E31" s="47">
        <f>SUM(E29:E30)</f>
        <v>19983503.779999934</v>
      </c>
      <c r="F31" s="36"/>
      <c r="G31" s="47">
        <f>SUM(G29:G30)</f>
        <v>12717535.779999966</v>
      </c>
      <c r="H31" s="36"/>
      <c r="I31" s="47">
        <f>SUM(I29:I30)</f>
        <v>14917234.149999892</v>
      </c>
    </row>
    <row r="32" spans="1:9" ht="25.5" customHeight="1">
      <c r="A32" s="20"/>
      <c r="B32" s="20"/>
      <c r="C32" s="55"/>
      <c r="D32" s="20"/>
      <c r="E32" s="55"/>
      <c r="G32" s="55"/>
      <c r="I32" s="55"/>
    </row>
    <row r="33" spans="1:9" ht="25.5" customHeight="1">
      <c r="A33" s="20"/>
      <c r="B33" s="20"/>
      <c r="C33" s="55"/>
      <c r="D33" s="20"/>
      <c r="E33" s="55"/>
      <c r="G33" s="55"/>
      <c r="I33" s="55"/>
    </row>
    <row r="34" spans="1:9" ht="25.5" customHeight="1">
      <c r="A34" s="42" t="s">
        <v>14</v>
      </c>
      <c r="B34" s="42"/>
    </row>
    <row r="35" spans="1:9" ht="25.5" customHeight="1">
      <c r="A35" s="42"/>
      <c r="B35" s="42"/>
    </row>
    <row r="36" spans="1:9" ht="25.5" customHeight="1">
      <c r="A36" s="42"/>
      <c r="B36" s="42"/>
    </row>
    <row r="37" spans="1:9" ht="25.5" customHeight="1">
      <c r="A37" s="122" t="s">
        <v>71</v>
      </c>
      <c r="B37" s="122"/>
      <c r="C37" s="122"/>
      <c r="D37" s="122"/>
      <c r="E37" s="122" t="s">
        <v>89</v>
      </c>
      <c r="F37" s="122"/>
      <c r="H37" s="122"/>
      <c r="I37" s="122"/>
    </row>
    <row r="38" spans="1:9" ht="25.5" customHeight="1">
      <c r="A38" s="123" t="s">
        <v>72</v>
      </c>
      <c r="B38" s="123"/>
      <c r="C38" s="123"/>
      <c r="D38" s="131"/>
      <c r="E38" s="42" t="s">
        <v>150</v>
      </c>
      <c r="F38" s="59"/>
      <c r="G38" s="59"/>
      <c r="H38" s="131"/>
      <c r="I38" s="131"/>
    </row>
    <row r="39" spans="1:9" ht="25.5" customHeight="1">
      <c r="A39" s="123"/>
      <c r="B39" s="123"/>
      <c r="C39" s="123"/>
      <c r="D39" s="131"/>
      <c r="E39" s="42"/>
      <c r="F39" s="59"/>
      <c r="G39" s="59"/>
      <c r="H39" s="131"/>
      <c r="I39" s="131"/>
    </row>
    <row r="40" spans="1:9" ht="25.5" customHeight="1">
      <c r="A40" s="158" t="s">
        <v>0</v>
      </c>
      <c r="B40" s="158"/>
      <c r="C40" s="158"/>
      <c r="D40" s="158"/>
      <c r="E40" s="158"/>
      <c r="F40" s="158"/>
      <c r="G40" s="158"/>
      <c r="H40" s="158"/>
      <c r="I40" s="158"/>
    </row>
    <row r="41" spans="1:9" ht="25.5" customHeight="1">
      <c r="A41" s="154" t="s">
        <v>110</v>
      </c>
      <c r="B41" s="154"/>
      <c r="C41" s="154"/>
      <c r="D41" s="154"/>
      <c r="E41" s="154"/>
      <c r="F41" s="154"/>
      <c r="G41" s="154"/>
      <c r="H41" s="154"/>
      <c r="I41" s="154"/>
    </row>
    <row r="42" spans="1:9" ht="25.5" customHeight="1">
      <c r="A42" s="155" t="s">
        <v>107</v>
      </c>
      <c r="B42" s="155"/>
      <c r="C42" s="155"/>
      <c r="D42" s="155"/>
      <c r="E42" s="155"/>
      <c r="F42" s="155"/>
      <c r="G42" s="155"/>
      <c r="H42" s="155"/>
      <c r="I42" s="155"/>
    </row>
    <row r="43" spans="1:9" ht="25.5" customHeight="1">
      <c r="A43" s="155" t="str">
        <f>A3</f>
        <v>FOR THE NINE-MONTH PERIODS ENDED SEPTEMBER 30, 2024 (UNAUDITED / REVIEWED ONLY)</v>
      </c>
      <c r="B43" s="155"/>
      <c r="C43" s="155"/>
      <c r="D43" s="155"/>
      <c r="E43" s="155"/>
      <c r="F43" s="155"/>
      <c r="G43" s="155"/>
      <c r="H43" s="155"/>
      <c r="I43" s="155"/>
    </row>
    <row r="44" spans="1:9" ht="25.5" customHeight="1">
      <c r="A44" s="31"/>
      <c r="B44" s="31"/>
      <c r="C44" s="31"/>
      <c r="D44" s="31"/>
      <c r="E44" s="31"/>
      <c r="F44" s="31"/>
      <c r="G44" s="31"/>
      <c r="H44" s="31"/>
      <c r="I44" s="31"/>
    </row>
    <row r="45" spans="1:9" ht="25.5" customHeight="1">
      <c r="A45" s="31"/>
      <c r="B45" s="31"/>
      <c r="C45" s="31"/>
      <c r="D45" s="31"/>
      <c r="E45" s="31"/>
      <c r="F45" s="31"/>
      <c r="G45" s="31"/>
      <c r="H45" s="31"/>
      <c r="I45" s="19" t="s">
        <v>186</v>
      </c>
    </row>
    <row r="46" spans="1:9" ht="25.5" customHeight="1">
      <c r="B46" s="23"/>
      <c r="C46" s="22"/>
      <c r="D46" s="22" t="s">
        <v>185</v>
      </c>
      <c r="E46" s="22"/>
      <c r="F46" s="18"/>
      <c r="G46" s="156" t="s">
        <v>184</v>
      </c>
      <c r="H46" s="156"/>
      <c r="I46" s="156"/>
    </row>
    <row r="47" spans="1:9" ht="25.5" customHeight="1">
      <c r="B47" s="29" t="s">
        <v>6</v>
      </c>
      <c r="C47" s="40" t="s">
        <v>189</v>
      </c>
      <c r="D47" s="55"/>
      <c r="E47" s="40" t="s">
        <v>165</v>
      </c>
      <c r="F47" s="55"/>
      <c r="G47" s="40" t="s">
        <v>189</v>
      </c>
      <c r="H47" s="55"/>
      <c r="I47" s="40" t="s">
        <v>165</v>
      </c>
    </row>
    <row r="48" spans="1:9" ht="25.5" customHeight="1">
      <c r="A48" s="135" t="s">
        <v>173</v>
      </c>
      <c r="B48" s="29"/>
      <c r="C48" s="40"/>
      <c r="D48" s="55"/>
      <c r="E48" s="40"/>
      <c r="F48" s="55"/>
      <c r="G48" s="40"/>
      <c r="H48" s="55"/>
      <c r="I48" s="40"/>
    </row>
    <row r="49" spans="1:9" ht="25.5" customHeight="1">
      <c r="A49" s="135" t="s">
        <v>205</v>
      </c>
      <c r="B49" s="29"/>
      <c r="C49" s="40"/>
      <c r="D49" s="55"/>
      <c r="E49" s="40"/>
      <c r="F49" s="55"/>
      <c r="G49" s="40"/>
      <c r="H49" s="55"/>
      <c r="I49" s="40"/>
    </row>
    <row r="50" spans="1:9" ht="25.5" customHeight="1">
      <c r="A50" s="136" t="s">
        <v>206</v>
      </c>
      <c r="B50" s="29"/>
      <c r="C50" s="90">
        <v>0</v>
      </c>
      <c r="D50" s="90"/>
      <c r="E50" s="90">
        <v>1309467.5</v>
      </c>
      <c r="F50" s="90"/>
      <c r="G50" s="90">
        <v>0</v>
      </c>
      <c r="H50" s="90"/>
      <c r="I50" s="90">
        <v>921247.5</v>
      </c>
    </row>
    <row r="51" spans="1:9" ht="25.5" customHeight="1">
      <c r="A51" s="135" t="s">
        <v>207</v>
      </c>
      <c r="B51" s="40" t="s">
        <v>233</v>
      </c>
      <c r="C51" s="134">
        <v>0</v>
      </c>
      <c r="D51" s="90"/>
      <c r="E51" s="134">
        <v>-239909.86000000002</v>
      </c>
      <c r="F51" s="90"/>
      <c r="G51" s="134">
        <v>0</v>
      </c>
      <c r="H51" s="90"/>
      <c r="I51" s="134">
        <v>-184249.60000000001</v>
      </c>
    </row>
    <row r="52" spans="1:9" ht="25.5" customHeight="1">
      <c r="A52" s="135" t="s">
        <v>174</v>
      </c>
      <c r="C52" s="137">
        <f>SUM(C49:C51)</f>
        <v>0</v>
      </c>
      <c r="D52" s="90"/>
      <c r="E52" s="137">
        <f>SUM(E49:E51)</f>
        <v>1069557.6399999999</v>
      </c>
      <c r="F52" s="90"/>
      <c r="G52" s="137">
        <f>SUM(G49:G51)</f>
        <v>0</v>
      </c>
      <c r="H52" s="90"/>
      <c r="I52" s="137">
        <f>SUM(I49:I51)</f>
        <v>736997.9</v>
      </c>
    </row>
    <row r="53" spans="1:9" ht="25.5" customHeight="1" thickBot="1">
      <c r="A53" s="118" t="s">
        <v>180</v>
      </c>
      <c r="B53" s="29"/>
      <c r="C53" s="138">
        <f>C31+C52</f>
        <v>33822240.959999971</v>
      </c>
      <c r="D53" s="90"/>
      <c r="E53" s="138">
        <f>E31+E52</f>
        <v>21053061.419999935</v>
      </c>
      <c r="F53" s="90"/>
      <c r="G53" s="138">
        <f>G31+G52</f>
        <v>12717535.779999966</v>
      </c>
      <c r="H53" s="90"/>
      <c r="I53" s="138">
        <f>I31+I52</f>
        <v>15654232.049999893</v>
      </c>
    </row>
    <row r="54" spans="1:9" ht="25.5" customHeight="1" thickTop="1">
      <c r="A54" s="135"/>
      <c r="B54" s="29"/>
      <c r="C54" s="90"/>
      <c r="D54" s="90"/>
      <c r="E54" s="90"/>
      <c r="F54" s="90"/>
      <c r="G54" s="90"/>
      <c r="H54" s="90"/>
      <c r="I54" s="90"/>
    </row>
    <row r="55" spans="1:9" ht="25.5" customHeight="1">
      <c r="A55" s="42" t="s">
        <v>148</v>
      </c>
      <c r="B55" s="42"/>
      <c r="C55" s="55"/>
      <c r="E55" s="55"/>
      <c r="F55" s="1"/>
      <c r="G55" s="1"/>
      <c r="H55" s="2"/>
      <c r="I55" s="1"/>
    </row>
    <row r="56" spans="1:9" ht="25.5" customHeight="1">
      <c r="A56" s="42" t="s">
        <v>36</v>
      </c>
      <c r="B56" s="42"/>
      <c r="C56" s="36">
        <f>C58-C57</f>
        <v>33822209.139999971</v>
      </c>
      <c r="D56" s="139"/>
      <c r="E56" s="36">
        <f>E58-E57</f>
        <v>19983485.459999934</v>
      </c>
      <c r="F56" s="9"/>
      <c r="G56" s="36">
        <f>G58-G57</f>
        <v>12717535.779999966</v>
      </c>
      <c r="H56" s="10"/>
      <c r="I56" s="36">
        <f>I58-I57</f>
        <v>14917234.149999892</v>
      </c>
    </row>
    <row r="57" spans="1:9" s="20" customFormat="1" ht="25.5" customHeight="1">
      <c r="A57" s="15" t="s">
        <v>37</v>
      </c>
      <c r="B57" s="15"/>
      <c r="C57" s="78">
        <v>31.820000000000004</v>
      </c>
      <c r="D57" s="90"/>
      <c r="E57" s="78">
        <v>18.319999999999997</v>
      </c>
      <c r="F57" s="90"/>
      <c r="G57" s="90">
        <v>0</v>
      </c>
      <c r="H57" s="90"/>
      <c r="I57" s="90">
        <v>0</v>
      </c>
    </row>
    <row r="58" spans="1:9" ht="25.5" customHeight="1" thickBot="1">
      <c r="A58" s="20"/>
      <c r="B58" s="20"/>
      <c r="C58" s="53">
        <f>C31</f>
        <v>33822240.959999971</v>
      </c>
      <c r="D58" s="139"/>
      <c r="E58" s="53">
        <f>E31</f>
        <v>19983503.779999934</v>
      </c>
      <c r="F58" s="36"/>
      <c r="G58" s="53">
        <f>G31</f>
        <v>12717535.779999966</v>
      </c>
      <c r="H58" s="36"/>
      <c r="I58" s="53">
        <f>I31</f>
        <v>14917234.149999892</v>
      </c>
    </row>
    <row r="59" spans="1:9" ht="25.5" customHeight="1" thickTop="1">
      <c r="A59" s="140" t="s">
        <v>181</v>
      </c>
      <c r="B59" s="141"/>
      <c r="C59" s="142"/>
      <c r="D59" s="142"/>
      <c r="E59" s="143"/>
      <c r="F59" s="6"/>
      <c r="G59" s="6"/>
      <c r="H59" s="7"/>
      <c r="I59" s="6"/>
    </row>
    <row r="60" spans="1:9" s="20" customFormat="1" ht="25.5" customHeight="1">
      <c r="A60" s="42" t="s">
        <v>36</v>
      </c>
      <c r="B60" s="144"/>
      <c r="C60" s="36">
        <f>C62-C61</f>
        <v>33822209.139999971</v>
      </c>
      <c r="D60" s="139"/>
      <c r="E60" s="36">
        <f>E62-E61</f>
        <v>21053041.939999934</v>
      </c>
      <c r="F60" s="9"/>
      <c r="G60" s="36">
        <f>G62-G61</f>
        <v>12717535.779999966</v>
      </c>
      <c r="H60" s="10"/>
      <c r="I60" s="36">
        <f>I62-I61</f>
        <v>15654232.049999893</v>
      </c>
    </row>
    <row r="61" spans="1:9" s="20" customFormat="1" ht="25.5" customHeight="1">
      <c r="A61" s="15" t="s">
        <v>37</v>
      </c>
      <c r="B61" s="144"/>
      <c r="C61" s="78">
        <f>C57</f>
        <v>31.820000000000004</v>
      </c>
      <c r="D61" s="36"/>
      <c r="E61" s="78">
        <v>19.479999999999993</v>
      </c>
      <c r="F61" s="38"/>
      <c r="G61" s="36">
        <v>0</v>
      </c>
      <c r="H61" s="36"/>
      <c r="I61" s="36">
        <v>0</v>
      </c>
    </row>
    <row r="62" spans="1:9" s="20" customFormat="1" ht="25.5" customHeight="1" thickBot="1">
      <c r="B62" s="144"/>
      <c r="C62" s="145">
        <f>+C53</f>
        <v>33822240.959999971</v>
      </c>
      <c r="D62" s="146"/>
      <c r="E62" s="145">
        <f>+E53</f>
        <v>21053061.419999935</v>
      </c>
      <c r="F62" s="142"/>
      <c r="G62" s="145">
        <f>+G53</f>
        <v>12717535.779999966</v>
      </c>
      <c r="H62" s="142"/>
      <c r="I62" s="145">
        <f>+I53</f>
        <v>15654232.049999893</v>
      </c>
    </row>
    <row r="63" spans="1:9" s="59" customFormat="1" ht="25.5" customHeight="1" thickTop="1">
      <c r="A63" s="20"/>
      <c r="B63" s="135"/>
      <c r="C63" s="55"/>
      <c r="D63" s="20"/>
      <c r="E63" s="55"/>
      <c r="F63" s="15"/>
      <c r="G63" s="55"/>
      <c r="H63" s="15"/>
      <c r="I63" s="55"/>
    </row>
    <row r="64" spans="1:9" s="148" customFormat="1" ht="25.5" customHeight="1">
      <c r="A64" s="135" t="s">
        <v>124</v>
      </c>
      <c r="B64" s="34" t="s">
        <v>241</v>
      </c>
      <c r="C64" s="55"/>
      <c r="D64" s="147"/>
      <c r="E64" s="55"/>
      <c r="F64" s="55"/>
      <c r="G64" s="55"/>
      <c r="H64" s="55"/>
      <c r="I64" s="55"/>
    </row>
    <row r="65" spans="1:9" s="148" customFormat="1" ht="25.5" customHeight="1">
      <c r="A65" s="135" t="s">
        <v>166</v>
      </c>
      <c r="B65" s="34"/>
      <c r="C65" s="149">
        <f>+ROUND((C56)/C67,4)</f>
        <v>7.3499999999999996E-2</v>
      </c>
      <c r="D65" s="150"/>
      <c r="E65" s="149">
        <f>+ROUND((E56)/E67,4)</f>
        <v>4.3400000000000001E-2</v>
      </c>
      <c r="F65" s="149"/>
      <c r="G65" s="149">
        <f>+ROUND((G56)/G67,4)</f>
        <v>2.76E-2</v>
      </c>
      <c r="H65" s="149"/>
      <c r="I65" s="149">
        <f>+ROUND((I56)/I67,4)</f>
        <v>3.2399999999999998E-2</v>
      </c>
    </row>
    <row r="66" spans="1:9" s="20" customFormat="1" ht="25.5" customHeight="1">
      <c r="A66" s="15" t="s">
        <v>119</v>
      </c>
      <c r="B66" s="135"/>
      <c r="C66" s="55"/>
      <c r="E66" s="55"/>
      <c r="F66" s="15"/>
      <c r="G66" s="55"/>
      <c r="H66" s="15"/>
      <c r="I66" s="55"/>
    </row>
    <row r="67" spans="1:9" s="20" customFormat="1" ht="25.5" customHeight="1">
      <c r="A67" s="15" t="s">
        <v>120</v>
      </c>
      <c r="B67" s="135"/>
      <c r="C67" s="151">
        <v>460000000</v>
      </c>
      <c r="D67" s="78"/>
      <c r="E67" s="151">
        <v>460000000</v>
      </c>
      <c r="F67" s="78"/>
      <c r="G67" s="151">
        <v>460000000</v>
      </c>
      <c r="H67" s="78"/>
      <c r="I67" s="151">
        <v>460000000</v>
      </c>
    </row>
    <row r="68" spans="1:9" s="20" customFormat="1" ht="25.5" customHeight="1">
      <c r="A68" s="118"/>
      <c r="B68" s="42"/>
      <c r="C68" s="152"/>
      <c r="D68" s="152"/>
      <c r="E68" s="152"/>
      <c r="F68" s="152"/>
      <c r="G68" s="152"/>
      <c r="H68" s="153"/>
      <c r="I68" s="152"/>
    </row>
    <row r="69" spans="1:9" s="20" customFormat="1" ht="25.5" customHeight="1">
      <c r="A69" s="15"/>
      <c r="B69" s="42"/>
      <c r="C69" s="151"/>
      <c r="D69" s="78"/>
      <c r="E69" s="151"/>
      <c r="F69" s="78"/>
      <c r="G69" s="151"/>
      <c r="H69" s="78"/>
      <c r="I69" s="151"/>
    </row>
    <row r="70" spans="1:9" s="20" customFormat="1" ht="25.5" customHeight="1">
      <c r="A70" s="42" t="s">
        <v>14</v>
      </c>
      <c r="B70" s="42"/>
      <c r="C70" s="32"/>
      <c r="D70" s="15"/>
      <c r="E70" s="15"/>
      <c r="F70" s="15"/>
      <c r="G70" s="15"/>
      <c r="H70" s="15"/>
      <c r="I70" s="15"/>
    </row>
    <row r="71" spans="1:9" ht="25.5" customHeight="1">
      <c r="A71" s="42"/>
      <c r="B71" s="42"/>
    </row>
    <row r="72" spans="1:9" ht="25.5" customHeight="1">
      <c r="A72" s="42"/>
      <c r="B72" s="42"/>
    </row>
    <row r="73" spans="1:9" ht="25.5" customHeight="1">
      <c r="A73" s="122" t="s">
        <v>71</v>
      </c>
      <c r="B73" s="122"/>
      <c r="C73" s="122"/>
      <c r="D73" s="122"/>
      <c r="E73" s="122" t="s">
        <v>89</v>
      </c>
      <c r="F73" s="122"/>
      <c r="H73" s="122"/>
      <c r="I73" s="122"/>
    </row>
    <row r="74" spans="1:9" ht="25.5" customHeight="1">
      <c r="A74" s="123" t="s">
        <v>72</v>
      </c>
      <c r="B74" s="123"/>
      <c r="C74" s="123"/>
      <c r="D74" s="131"/>
      <c r="E74" s="42" t="s">
        <v>150</v>
      </c>
      <c r="F74" s="59"/>
      <c r="G74" s="59"/>
      <c r="H74" s="131"/>
      <c r="I74" s="131"/>
    </row>
  </sheetData>
  <mergeCells count="9">
    <mergeCell ref="A42:I42"/>
    <mergeCell ref="A43:I43"/>
    <mergeCell ref="G46:I46"/>
    <mergeCell ref="A1:I1"/>
    <mergeCell ref="A2:I2"/>
    <mergeCell ref="A3:I3"/>
    <mergeCell ref="G6:I6"/>
    <mergeCell ref="A40:I40"/>
    <mergeCell ref="A41:I41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topLeftCell="A17" zoomScale="70" zoomScaleNormal="70" zoomScaleSheetLayoutView="70" workbookViewId="0">
      <selection activeCell="L10" sqref="L10"/>
    </sheetView>
  </sheetViews>
  <sheetFormatPr defaultColWidth="9.33203125" defaultRowHeight="22.5" customHeight="1"/>
  <cols>
    <col min="1" max="1" width="9.33203125" style="89"/>
    <col min="2" max="5" width="9.33203125" style="89" customWidth="1"/>
    <col min="6" max="6" width="7.44140625" style="89" customWidth="1"/>
    <col min="7" max="7" width="7.77734375" style="89" customWidth="1"/>
    <col min="8" max="8" width="16.77734375" style="89" customWidth="1"/>
    <col min="9" max="9" width="1.44140625" style="89" customWidth="1"/>
    <col min="10" max="10" width="16.77734375" style="89" customWidth="1"/>
    <col min="11" max="11" width="1.33203125" style="89" customWidth="1"/>
    <col min="12" max="12" width="16.77734375" style="89" customWidth="1"/>
    <col min="13" max="13" width="1.33203125" style="89" customWidth="1"/>
    <col min="14" max="14" width="16.77734375" style="89" customWidth="1"/>
    <col min="15" max="15" width="1.33203125" style="89" customWidth="1"/>
    <col min="16" max="16" width="16.77734375" style="89" customWidth="1"/>
    <col min="17" max="17" width="1.33203125" style="89" customWidth="1"/>
    <col min="18" max="18" width="16.77734375" style="89" customWidth="1"/>
    <col min="19" max="19" width="1.33203125" style="89" customWidth="1"/>
    <col min="20" max="20" width="16.77734375" style="89" customWidth="1"/>
    <col min="21" max="21" width="4" style="89" customWidth="1"/>
    <col min="22" max="16384" width="9.33203125" style="89"/>
  </cols>
  <sheetData>
    <row r="1" spans="1:21" ht="24" customHeight="1">
      <c r="A1" s="160" t="s">
        <v>110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24"/>
    </row>
    <row r="2" spans="1:21" ht="24" customHeight="1">
      <c r="A2" s="162" t="s">
        <v>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1" ht="24" customHeight="1">
      <c r="A3" s="162" t="s">
        <v>220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1" ht="24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1" ht="24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9" t="s">
        <v>186</v>
      </c>
    </row>
    <row r="6" spans="1:21" ht="24" customHeight="1">
      <c r="A6" s="113"/>
      <c r="B6" s="113"/>
      <c r="C6" s="113"/>
      <c r="D6" s="113"/>
      <c r="E6" s="113"/>
      <c r="F6" s="113"/>
      <c r="G6" s="113"/>
      <c r="H6" s="163" t="s">
        <v>185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1" ht="24" customHeight="1">
      <c r="A7" s="113"/>
      <c r="B7" s="113"/>
      <c r="C7" s="113"/>
      <c r="D7" s="113"/>
      <c r="E7" s="113"/>
      <c r="F7" s="113"/>
      <c r="G7" s="113"/>
      <c r="H7" s="159" t="s">
        <v>44</v>
      </c>
      <c r="I7" s="159"/>
      <c r="J7" s="159"/>
      <c r="K7" s="159"/>
      <c r="L7" s="159"/>
      <c r="M7" s="159"/>
      <c r="N7" s="159"/>
      <c r="O7" s="159"/>
      <c r="P7" s="159"/>
      <c r="Q7" s="111"/>
      <c r="R7" s="126" t="s">
        <v>48</v>
      </c>
      <c r="S7" s="111"/>
      <c r="T7" s="111" t="s">
        <v>50</v>
      </c>
    </row>
    <row r="8" spans="1:21" ht="24" customHeight="1">
      <c r="A8" s="118"/>
      <c r="B8" s="113"/>
      <c r="C8" s="113"/>
      <c r="D8" s="113"/>
      <c r="E8" s="113"/>
      <c r="F8" s="113"/>
      <c r="G8" s="113"/>
      <c r="H8" s="110" t="s">
        <v>40</v>
      </c>
      <c r="I8" s="127"/>
      <c r="J8" s="110" t="s">
        <v>108</v>
      </c>
      <c r="K8" s="110"/>
      <c r="L8" s="159" t="s">
        <v>43</v>
      </c>
      <c r="M8" s="159"/>
      <c r="N8" s="159"/>
      <c r="O8" s="127"/>
      <c r="P8" s="111" t="s">
        <v>53</v>
      </c>
      <c r="R8" s="128" t="s">
        <v>49</v>
      </c>
      <c r="T8" s="128" t="s">
        <v>51</v>
      </c>
    </row>
    <row r="9" spans="1:21" ht="24" customHeight="1">
      <c r="A9" s="113"/>
      <c r="B9" s="118"/>
      <c r="C9" s="118"/>
      <c r="D9" s="118"/>
      <c r="E9" s="118"/>
      <c r="F9" s="118"/>
      <c r="G9" s="118"/>
      <c r="H9" s="111" t="s">
        <v>41</v>
      </c>
      <c r="I9" s="113"/>
      <c r="J9" s="111"/>
      <c r="K9" s="111"/>
      <c r="L9" s="111" t="s">
        <v>45</v>
      </c>
      <c r="M9" s="111"/>
      <c r="N9" s="111" t="s">
        <v>47</v>
      </c>
      <c r="O9" s="111"/>
      <c r="P9" s="111" t="s">
        <v>54</v>
      </c>
      <c r="Q9" s="113"/>
      <c r="R9" s="111"/>
      <c r="S9" s="113"/>
      <c r="T9" s="111" t="s">
        <v>52</v>
      </c>
    </row>
    <row r="10" spans="1:21" ht="24" customHeight="1">
      <c r="A10" s="113"/>
      <c r="B10" s="118"/>
      <c r="C10" s="118"/>
      <c r="D10" s="118"/>
      <c r="E10" s="118"/>
      <c r="F10" s="118"/>
      <c r="G10" s="29" t="s">
        <v>6</v>
      </c>
      <c r="H10" s="125" t="s">
        <v>42</v>
      </c>
      <c r="I10" s="129"/>
      <c r="J10" s="125"/>
      <c r="K10" s="125"/>
      <c r="L10" s="125" t="s">
        <v>46</v>
      </c>
      <c r="M10" s="125"/>
      <c r="N10" s="125"/>
      <c r="O10" s="125"/>
      <c r="P10" s="125"/>
      <c r="Q10" s="129"/>
      <c r="R10" s="125"/>
      <c r="S10" s="129"/>
      <c r="T10" s="125"/>
    </row>
    <row r="11" spans="1:21" ht="24" customHeight="1">
      <c r="A11" s="113" t="s">
        <v>167</v>
      </c>
      <c r="B11" s="20"/>
      <c r="C11" s="20"/>
      <c r="D11" s="20"/>
      <c r="E11" s="20"/>
      <c r="F11" s="20"/>
      <c r="G11" s="20"/>
      <c r="H11" s="62">
        <v>230000000</v>
      </c>
      <c r="I11" s="62"/>
      <c r="J11" s="62">
        <v>42699106.670000002</v>
      </c>
      <c r="K11" s="62"/>
      <c r="L11" s="62">
        <v>21175000</v>
      </c>
      <c r="M11" s="62"/>
      <c r="N11" s="62">
        <v>58455269.979999997</v>
      </c>
      <c r="O11" s="62"/>
      <c r="P11" s="62">
        <v>352329376.6499998</v>
      </c>
      <c r="Q11" s="62"/>
      <c r="R11" s="62">
        <v>287.51</v>
      </c>
      <c r="S11" s="62"/>
      <c r="T11" s="62">
        <f>SUM(P11:R11)</f>
        <v>352329664.15999979</v>
      </c>
    </row>
    <row r="12" spans="1:21" ht="24" customHeight="1">
      <c r="A12" s="113" t="s">
        <v>223</v>
      </c>
      <c r="B12" s="113"/>
      <c r="C12" s="113"/>
      <c r="D12" s="113"/>
      <c r="E12" s="113"/>
      <c r="F12" s="113"/>
      <c r="G12" s="113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1" ht="24" customHeight="1">
      <c r="A13" s="113" t="s">
        <v>182</v>
      </c>
      <c r="B13" s="113"/>
      <c r="C13" s="113"/>
      <c r="D13" s="113"/>
      <c r="E13" s="113"/>
      <c r="F13" s="113"/>
      <c r="G13" s="113"/>
      <c r="H13" s="62">
        <v>0</v>
      </c>
      <c r="I13" s="62"/>
      <c r="J13" s="62">
        <v>0</v>
      </c>
      <c r="K13" s="62"/>
      <c r="L13" s="62">
        <v>0</v>
      </c>
      <c r="M13" s="62"/>
      <c r="N13" s="62">
        <f>'PL 9 M'!E60</f>
        <v>21053041.939999934</v>
      </c>
      <c r="O13" s="62"/>
      <c r="P13" s="62">
        <f>SUM(H13:N13)</f>
        <v>21053041.939999934</v>
      </c>
      <c r="Q13" s="62"/>
      <c r="R13" s="62">
        <f>'PL 9 M'!E61</f>
        <v>19.479999999999993</v>
      </c>
      <c r="S13" s="62"/>
      <c r="T13" s="62">
        <f>SUM(P13:R13)</f>
        <v>21053061.419999935</v>
      </c>
    </row>
    <row r="14" spans="1:21" ht="24" customHeight="1" thickBot="1">
      <c r="A14" s="113" t="s">
        <v>221</v>
      </c>
      <c r="B14" s="113"/>
      <c r="C14" s="113"/>
      <c r="D14" s="113"/>
      <c r="E14" s="113"/>
      <c r="F14" s="113"/>
      <c r="G14" s="113"/>
      <c r="H14" s="130">
        <f>SUM(H11:H13)</f>
        <v>230000000</v>
      </c>
      <c r="I14" s="62"/>
      <c r="J14" s="130">
        <f>SUM(J11:J13)</f>
        <v>42699106.670000002</v>
      </c>
      <c r="K14" s="62"/>
      <c r="L14" s="130">
        <f>SUM(L11:L13)</f>
        <v>21175000</v>
      </c>
      <c r="M14" s="62"/>
      <c r="N14" s="130">
        <f>SUM(N11:N13)</f>
        <v>79508311.919999927</v>
      </c>
      <c r="O14" s="62"/>
      <c r="P14" s="130">
        <f>SUM(P11:P13)</f>
        <v>373382418.58999974</v>
      </c>
      <c r="Q14" s="62"/>
      <c r="R14" s="130">
        <f>SUM(R11:R13)</f>
        <v>306.99</v>
      </c>
      <c r="S14" s="62"/>
      <c r="T14" s="130">
        <f>SUM(T11:T13)</f>
        <v>373382725.57999974</v>
      </c>
    </row>
    <row r="15" spans="1:21" ht="24" customHeight="1" thickTop="1">
      <c r="A15" s="118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1" ht="24" customHeight="1">
      <c r="A16" s="113" t="s">
        <v>190</v>
      </c>
      <c r="B16" s="20"/>
      <c r="C16" s="20"/>
      <c r="D16" s="20"/>
      <c r="E16" s="20"/>
      <c r="F16" s="20"/>
      <c r="G16" s="20"/>
      <c r="H16" s="62">
        <v>230000000</v>
      </c>
      <c r="I16" s="62"/>
      <c r="J16" s="62">
        <v>42699106.670000002</v>
      </c>
      <c r="K16" s="62"/>
      <c r="L16" s="62">
        <v>22575000</v>
      </c>
      <c r="M16" s="62"/>
      <c r="N16" s="62">
        <v>101024157.81999999</v>
      </c>
      <c r="O16" s="62"/>
      <c r="P16" s="62">
        <v>396298264.49000001</v>
      </c>
      <c r="Q16" s="62"/>
      <c r="R16" s="62">
        <v>331.63</v>
      </c>
      <c r="S16" s="62"/>
      <c r="T16" s="62">
        <f>SUM(P16:R16)</f>
        <v>396298596.12</v>
      </c>
    </row>
    <row r="17" spans="1:20" ht="24" customHeight="1">
      <c r="A17" s="113" t="s">
        <v>223</v>
      </c>
      <c r="B17" s="113"/>
      <c r="C17" s="113"/>
      <c r="D17" s="113"/>
      <c r="E17" s="113"/>
      <c r="F17" s="113"/>
      <c r="G17" s="113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 ht="24" customHeight="1">
      <c r="A18" s="113" t="s">
        <v>237</v>
      </c>
      <c r="B18" s="113"/>
      <c r="C18" s="113"/>
      <c r="D18" s="113"/>
      <c r="E18" s="113"/>
      <c r="F18" s="113"/>
      <c r="G18" s="113"/>
      <c r="H18" s="62">
        <v>0</v>
      </c>
      <c r="I18" s="62"/>
      <c r="J18" s="62">
        <v>0</v>
      </c>
      <c r="K18" s="62"/>
      <c r="L18" s="62">
        <v>0</v>
      </c>
      <c r="M18" s="62"/>
      <c r="N18" s="62">
        <v>0</v>
      </c>
      <c r="O18" s="62"/>
      <c r="P18" s="62">
        <f>SUM(H18:O18)</f>
        <v>0</v>
      </c>
      <c r="Q18" s="62"/>
      <c r="R18" s="62">
        <v>52.5</v>
      </c>
      <c r="S18" s="62"/>
      <c r="T18" s="62">
        <f>SUM(P18:R18)</f>
        <v>52.5</v>
      </c>
    </row>
    <row r="19" spans="1:20" ht="24" customHeight="1">
      <c r="A19" s="113" t="s">
        <v>194</v>
      </c>
      <c r="B19" s="113"/>
      <c r="C19" s="113"/>
      <c r="D19" s="113"/>
      <c r="E19" s="113"/>
      <c r="F19" s="113"/>
      <c r="G19" s="116" t="s">
        <v>213</v>
      </c>
      <c r="H19" s="62">
        <v>0</v>
      </c>
      <c r="I19" s="62"/>
      <c r="J19" s="62">
        <v>0</v>
      </c>
      <c r="K19" s="62"/>
      <c r="L19" s="62">
        <v>0</v>
      </c>
      <c r="M19" s="62"/>
      <c r="N19" s="62">
        <v>-23000000</v>
      </c>
      <c r="O19" s="62"/>
      <c r="P19" s="62">
        <f>SUM(H19:O19)</f>
        <v>-23000000</v>
      </c>
      <c r="Q19" s="62"/>
      <c r="R19" s="62">
        <v>0</v>
      </c>
      <c r="S19" s="62"/>
      <c r="T19" s="62">
        <f>SUM(P19:R19)</f>
        <v>-23000000</v>
      </c>
    </row>
    <row r="20" spans="1:20" ht="24" customHeight="1">
      <c r="A20" s="113" t="s">
        <v>182</v>
      </c>
      <c r="B20" s="113"/>
      <c r="C20" s="113"/>
      <c r="D20" s="113"/>
      <c r="E20" s="113"/>
      <c r="F20" s="113"/>
      <c r="G20" s="113"/>
      <c r="H20" s="62">
        <v>0</v>
      </c>
      <c r="I20" s="62"/>
      <c r="J20" s="62">
        <v>0</v>
      </c>
      <c r="K20" s="62"/>
      <c r="L20" s="62">
        <v>0</v>
      </c>
      <c r="M20" s="62"/>
      <c r="N20" s="62">
        <f>'PL 9 M'!C60</f>
        <v>33822209.139999971</v>
      </c>
      <c r="O20" s="62"/>
      <c r="P20" s="62">
        <f>SUM(H20:N20)</f>
        <v>33822209.139999971</v>
      </c>
      <c r="Q20" s="62"/>
      <c r="R20" s="62">
        <f>'PL 9 M'!C61</f>
        <v>31.820000000000004</v>
      </c>
      <c r="S20" s="62"/>
      <c r="T20" s="62">
        <f>SUM(P20:R20)</f>
        <v>33822240.959999971</v>
      </c>
    </row>
    <row r="21" spans="1:20" ht="24" customHeight="1" thickBot="1">
      <c r="A21" s="113" t="s">
        <v>222</v>
      </c>
      <c r="B21" s="113"/>
      <c r="C21" s="113"/>
      <c r="D21" s="113"/>
      <c r="E21" s="113"/>
      <c r="F21" s="113"/>
      <c r="G21" s="113"/>
      <c r="H21" s="130">
        <f>SUM(H16:H20)</f>
        <v>230000000</v>
      </c>
      <c r="I21" s="62"/>
      <c r="J21" s="130">
        <f>SUM(J16:J20)</f>
        <v>42699106.670000002</v>
      </c>
      <c r="K21" s="62"/>
      <c r="L21" s="130">
        <f>SUM(L16:L20)</f>
        <v>22575000</v>
      </c>
      <c r="M21" s="62"/>
      <c r="N21" s="130">
        <f>SUM(N16:N20)</f>
        <v>111846366.95999996</v>
      </c>
      <c r="O21" s="62"/>
      <c r="P21" s="130">
        <f>SUM(P16:P20)</f>
        <v>407120473.63</v>
      </c>
      <c r="Q21" s="62"/>
      <c r="R21" s="130">
        <f>SUM(R16:R20)</f>
        <v>415.95</v>
      </c>
      <c r="S21" s="62"/>
      <c r="T21" s="130">
        <f>SUM(T16:T20)</f>
        <v>407120889.57999998</v>
      </c>
    </row>
    <row r="22" spans="1:20" ht="24" customHeight="1" thickTop="1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</row>
    <row r="23" spans="1:20" ht="24" customHeight="1">
      <c r="A23" s="118" t="s">
        <v>14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</row>
    <row r="24" spans="1:20" ht="24" customHeight="1">
      <c r="A24" s="118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</row>
    <row r="25" spans="1:20" ht="24" customHeight="1"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</row>
    <row r="26" spans="1:20" ht="24" customHeight="1">
      <c r="A26" s="113"/>
      <c r="B26" s="113"/>
      <c r="C26" s="122" t="s">
        <v>71</v>
      </c>
      <c r="D26" s="122"/>
      <c r="E26" s="122"/>
      <c r="F26" s="122"/>
      <c r="G26" s="122"/>
      <c r="I26" s="15"/>
      <c r="J26" s="113"/>
      <c r="K26" s="113"/>
      <c r="L26" s="113"/>
      <c r="M26" s="113"/>
      <c r="N26" s="122" t="s">
        <v>70</v>
      </c>
      <c r="O26" s="113"/>
    </row>
    <row r="27" spans="1:20" ht="24" customHeight="1">
      <c r="A27" s="113"/>
      <c r="B27" s="113"/>
      <c r="C27" s="123" t="s">
        <v>72</v>
      </c>
      <c r="D27" s="123"/>
      <c r="E27" s="131"/>
      <c r="F27" s="131"/>
      <c r="G27" s="131"/>
      <c r="I27" s="15"/>
      <c r="J27" s="113"/>
      <c r="K27" s="113"/>
      <c r="L27" s="113"/>
      <c r="M27" s="113"/>
      <c r="N27" s="42" t="s">
        <v>150</v>
      </c>
      <c r="O27" s="59"/>
      <c r="P27" s="59"/>
    </row>
    <row r="28" spans="1:20" ht="22.5" customHeight="1"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zoomScale="70" zoomScaleNormal="70" zoomScaleSheetLayoutView="70" workbookViewId="0">
      <selection activeCell="E7" sqref="E7"/>
    </sheetView>
  </sheetViews>
  <sheetFormatPr defaultColWidth="9.33203125" defaultRowHeight="27.75" customHeight="1"/>
  <cols>
    <col min="1" max="4" width="9.33203125" style="15" customWidth="1"/>
    <col min="5" max="5" width="13" style="15" customWidth="1"/>
    <col min="6" max="6" width="7.77734375" style="15" customWidth="1"/>
    <col min="7" max="7" width="1.6640625" style="15" customWidth="1"/>
    <col min="8" max="8" width="17.33203125" style="15" customWidth="1"/>
    <col min="9" max="9" width="1.33203125" style="15" customWidth="1"/>
    <col min="10" max="10" width="16.33203125" style="15" customWidth="1"/>
    <col min="11" max="11" width="1.33203125" style="15" customWidth="1"/>
    <col min="12" max="12" width="16.33203125" style="15" customWidth="1"/>
    <col min="13" max="13" width="1.33203125" style="15" customWidth="1"/>
    <col min="14" max="14" width="16.33203125" style="15" customWidth="1"/>
    <col min="15" max="15" width="1.33203125" style="15" customWidth="1"/>
    <col min="16" max="16" width="16.33203125" style="15" customWidth="1"/>
    <col min="17" max="17" width="0.77734375" style="5" customWidth="1"/>
    <col min="18" max="16384" width="9.33203125" style="15"/>
  </cols>
  <sheetData>
    <row r="1" spans="1:20" ht="26.15" customHeight="1">
      <c r="A1" s="154" t="s">
        <v>110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3"/>
    </row>
    <row r="2" spans="1:20" ht="26.15" customHeight="1">
      <c r="A2" s="155" t="s">
        <v>87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3"/>
    </row>
    <row r="3" spans="1:20" s="89" customFormat="1" ht="26.15" customHeight="1">
      <c r="A3" s="162" t="s">
        <v>220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08"/>
      <c r="R3" s="108"/>
      <c r="S3" s="108"/>
      <c r="T3" s="108"/>
    </row>
    <row r="4" spans="1:20" ht="26.1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"/>
    </row>
    <row r="5" spans="1:20" ht="26.1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19" t="s">
        <v>186</v>
      </c>
      <c r="Q5" s="3"/>
    </row>
    <row r="6" spans="1:20" ht="26.15" customHeight="1">
      <c r="H6" s="156" t="s">
        <v>184</v>
      </c>
      <c r="I6" s="156"/>
      <c r="J6" s="156"/>
      <c r="K6" s="156"/>
      <c r="L6" s="156"/>
      <c r="M6" s="156"/>
      <c r="N6" s="156"/>
      <c r="O6" s="156"/>
      <c r="P6" s="156"/>
      <c r="Q6" s="3"/>
    </row>
    <row r="7" spans="1:20" ht="26.15" customHeight="1">
      <c r="H7" s="109" t="s">
        <v>40</v>
      </c>
      <c r="I7" s="43"/>
      <c r="J7" s="110" t="s">
        <v>108</v>
      </c>
      <c r="K7" s="43"/>
      <c r="L7" s="164" t="s">
        <v>43</v>
      </c>
      <c r="M7" s="164"/>
      <c r="N7" s="164"/>
      <c r="O7" s="43"/>
      <c r="P7" s="43"/>
      <c r="Q7" s="3"/>
    </row>
    <row r="8" spans="1:20" s="43" customFormat="1" ht="26.15" customHeight="1">
      <c r="H8" s="109" t="s">
        <v>41</v>
      </c>
      <c r="J8" s="111"/>
      <c r="L8" s="43" t="s">
        <v>45</v>
      </c>
      <c r="N8" s="43" t="s">
        <v>47</v>
      </c>
      <c r="P8" s="43" t="s">
        <v>50</v>
      </c>
      <c r="Q8" s="4"/>
    </row>
    <row r="9" spans="1:20" s="43" customFormat="1" ht="26.15" customHeight="1">
      <c r="F9" s="29" t="s">
        <v>6</v>
      </c>
      <c r="G9" s="29"/>
      <c r="H9" s="112" t="s">
        <v>42</v>
      </c>
      <c r="I9" s="22"/>
      <c r="J9" s="112"/>
      <c r="K9" s="22"/>
      <c r="L9" s="22" t="s">
        <v>46</v>
      </c>
      <c r="M9" s="22"/>
      <c r="N9" s="22"/>
      <c r="O9" s="22"/>
      <c r="P9" s="22"/>
      <c r="Q9" s="4"/>
    </row>
    <row r="10" spans="1:20" ht="26.15" customHeight="1">
      <c r="A10" s="113" t="s">
        <v>167</v>
      </c>
      <c r="B10" s="20"/>
      <c r="C10" s="20"/>
      <c r="D10" s="113"/>
      <c r="E10" s="113"/>
      <c r="H10" s="90">
        <v>230000000</v>
      </c>
      <c r="I10" s="90"/>
      <c r="J10" s="90">
        <v>42699106.670000002</v>
      </c>
      <c r="K10" s="90"/>
      <c r="L10" s="90">
        <v>19175000</v>
      </c>
      <c r="M10" s="90"/>
      <c r="N10" s="90">
        <v>3680341.8</v>
      </c>
      <c r="O10" s="36"/>
      <c r="P10" s="36">
        <f>SUM(H10:N10)</f>
        <v>295554448.47000003</v>
      </c>
      <c r="Q10" s="3"/>
    </row>
    <row r="11" spans="1:20" ht="26.15" customHeight="1">
      <c r="A11" s="113" t="s">
        <v>223</v>
      </c>
      <c r="B11" s="113"/>
      <c r="C11" s="113"/>
      <c r="D11" s="114"/>
      <c r="E11" s="114"/>
      <c r="H11" s="90"/>
      <c r="I11" s="90"/>
      <c r="J11" s="90"/>
      <c r="K11" s="90"/>
      <c r="L11" s="90"/>
      <c r="M11" s="90"/>
      <c r="N11" s="90"/>
      <c r="O11" s="36"/>
      <c r="P11" s="36"/>
      <c r="Q11" s="3"/>
    </row>
    <row r="12" spans="1:20" ht="26.15" customHeight="1">
      <c r="A12" s="113" t="s">
        <v>182</v>
      </c>
      <c r="B12" s="113"/>
      <c r="C12" s="113"/>
      <c r="D12" s="115"/>
      <c r="E12" s="115"/>
      <c r="F12" s="116"/>
      <c r="G12" s="116"/>
      <c r="H12" s="90">
        <v>0</v>
      </c>
      <c r="I12" s="90"/>
      <c r="J12" s="90">
        <v>0</v>
      </c>
      <c r="K12" s="90"/>
      <c r="L12" s="90">
        <v>0</v>
      </c>
      <c r="M12" s="90"/>
      <c r="N12" s="90">
        <f>'PL 9 M'!I53</f>
        <v>15654232.049999893</v>
      </c>
      <c r="O12" s="36"/>
      <c r="P12" s="36">
        <f>SUM(H12:N12)</f>
        <v>15654232.049999893</v>
      </c>
      <c r="Q12" s="3"/>
    </row>
    <row r="13" spans="1:20" ht="26.15" customHeight="1" thickBot="1">
      <c r="A13" s="113" t="s">
        <v>221</v>
      </c>
      <c r="B13" s="113"/>
      <c r="C13" s="113"/>
      <c r="D13" s="117"/>
      <c r="E13" s="117"/>
      <c r="H13" s="53">
        <f>SUM(H10:H12)</f>
        <v>230000000</v>
      </c>
      <c r="I13" s="36"/>
      <c r="J13" s="53">
        <f>SUM(J10:J12)</f>
        <v>42699106.670000002</v>
      </c>
      <c r="K13" s="36"/>
      <c r="L13" s="53">
        <f>SUM(L10:L12)</f>
        <v>19175000</v>
      </c>
      <c r="M13" s="36"/>
      <c r="N13" s="53">
        <f>SUM(N10:N12)</f>
        <v>19334573.849999893</v>
      </c>
      <c r="O13" s="36"/>
      <c r="P13" s="53">
        <f>SUM(P10:P12)</f>
        <v>311208680.51999992</v>
      </c>
    </row>
    <row r="14" spans="1:20" ht="26.15" customHeight="1" thickTop="1">
      <c r="A14" s="118"/>
      <c r="B14" s="113"/>
      <c r="C14" s="113"/>
      <c r="D14" s="115"/>
      <c r="E14" s="115"/>
      <c r="H14" s="38"/>
      <c r="I14" s="38"/>
      <c r="J14" s="38"/>
      <c r="K14" s="38"/>
      <c r="L14" s="38"/>
      <c r="M14" s="38"/>
      <c r="N14" s="38"/>
      <c r="O14" s="38"/>
      <c r="P14" s="38"/>
    </row>
    <row r="15" spans="1:20" ht="26.15" customHeight="1">
      <c r="A15" s="113" t="s">
        <v>190</v>
      </c>
      <c r="B15" s="20"/>
      <c r="C15" s="20"/>
      <c r="D15" s="115"/>
      <c r="E15" s="115"/>
      <c r="H15" s="36">
        <v>230000000</v>
      </c>
      <c r="I15" s="36"/>
      <c r="J15" s="36">
        <v>42699106.670000002</v>
      </c>
      <c r="K15" s="36"/>
      <c r="L15" s="36">
        <v>20575000</v>
      </c>
      <c r="M15" s="36"/>
      <c r="N15" s="90">
        <v>30485191.579999998</v>
      </c>
      <c r="O15" s="36"/>
      <c r="P15" s="36">
        <f>SUM(H15:N15)</f>
        <v>323759298.25</v>
      </c>
    </row>
    <row r="16" spans="1:20" ht="26.15" customHeight="1">
      <c r="A16" s="113" t="s">
        <v>223</v>
      </c>
      <c r="B16" s="113"/>
      <c r="C16" s="113"/>
      <c r="D16" s="113"/>
      <c r="E16" s="113"/>
      <c r="F16" s="113"/>
      <c r="G16" s="113"/>
      <c r="H16" s="36"/>
      <c r="I16" s="36"/>
      <c r="J16" s="36"/>
      <c r="K16" s="36"/>
      <c r="L16" s="36"/>
      <c r="M16" s="36"/>
      <c r="N16" s="36"/>
      <c r="O16" s="36"/>
      <c r="P16" s="36"/>
      <c r="Q16" s="3"/>
    </row>
    <row r="17" spans="1:17" ht="26.15" customHeight="1">
      <c r="A17" s="113" t="s">
        <v>194</v>
      </c>
      <c r="B17" s="113"/>
      <c r="C17" s="113"/>
      <c r="D17" s="113"/>
      <c r="E17" s="113"/>
      <c r="F17" s="40" t="s">
        <v>213</v>
      </c>
      <c r="G17" s="113"/>
      <c r="H17" s="90">
        <v>0</v>
      </c>
      <c r="I17" s="90"/>
      <c r="J17" s="90">
        <v>0</v>
      </c>
      <c r="K17" s="90"/>
      <c r="L17" s="90">
        <v>0</v>
      </c>
      <c r="M17" s="90"/>
      <c r="N17" s="90">
        <v>-23000000</v>
      </c>
      <c r="O17" s="90"/>
      <c r="P17" s="90">
        <f>SUM(H17:N17)</f>
        <v>-23000000</v>
      </c>
      <c r="Q17" s="3"/>
    </row>
    <row r="18" spans="1:17" ht="26.15" customHeight="1">
      <c r="A18" s="113" t="s">
        <v>182</v>
      </c>
      <c r="B18" s="113"/>
      <c r="C18" s="113"/>
      <c r="F18" s="115"/>
      <c r="H18" s="36">
        <v>0</v>
      </c>
      <c r="I18" s="36"/>
      <c r="J18" s="36">
        <v>0</v>
      </c>
      <c r="K18" s="36"/>
      <c r="L18" s="36">
        <v>0</v>
      </c>
      <c r="M18" s="36"/>
      <c r="N18" s="36">
        <f>'PL 9 M'!G53</f>
        <v>12717535.779999966</v>
      </c>
      <c r="O18" s="36"/>
      <c r="P18" s="36">
        <f>SUM(H18:N18)</f>
        <v>12717535.779999966</v>
      </c>
      <c r="Q18" s="3"/>
    </row>
    <row r="19" spans="1:17" ht="26.15" customHeight="1" thickBot="1">
      <c r="A19" s="113" t="s">
        <v>222</v>
      </c>
      <c r="B19" s="113"/>
      <c r="C19" s="113"/>
      <c r="F19" s="35"/>
      <c r="H19" s="53">
        <f>SUM(H15:H18)</f>
        <v>230000000</v>
      </c>
      <c r="I19" s="36"/>
      <c r="J19" s="53">
        <f>SUM(J15:J18)</f>
        <v>42699106.670000002</v>
      </c>
      <c r="K19" s="36"/>
      <c r="L19" s="53">
        <f>SUM(L15:L18)</f>
        <v>20575000</v>
      </c>
      <c r="M19" s="36"/>
      <c r="N19" s="53">
        <f>SUM(N15:N18)</f>
        <v>20202727.359999962</v>
      </c>
      <c r="O19" s="36"/>
      <c r="P19" s="53">
        <f>SUM(P15:P18)</f>
        <v>313476834.02999997</v>
      </c>
      <c r="Q19" s="3"/>
    </row>
    <row r="20" spans="1:17" s="54" customFormat="1" ht="26.15" customHeight="1" thickTop="1">
      <c r="D20" s="119"/>
      <c r="E20" s="119"/>
      <c r="H20" s="120"/>
      <c r="I20" s="120"/>
      <c r="J20" s="120"/>
      <c r="K20" s="120"/>
      <c r="L20" s="120"/>
      <c r="M20" s="120"/>
      <c r="N20" s="120"/>
      <c r="O20" s="120"/>
      <c r="P20" s="120"/>
      <c r="Q20" s="3"/>
    </row>
    <row r="21" spans="1:17" ht="26.15" customHeight="1">
      <c r="A21" s="20"/>
      <c r="B21" s="20"/>
      <c r="C21" s="20"/>
      <c r="D21" s="115"/>
      <c r="E21" s="115"/>
    </row>
    <row r="22" spans="1:17" ht="26.15" customHeight="1">
      <c r="D22" s="115"/>
      <c r="E22" s="115"/>
    </row>
    <row r="23" spans="1:17" ht="26.15" customHeight="1">
      <c r="A23" s="15" t="s">
        <v>14</v>
      </c>
      <c r="D23" s="115"/>
      <c r="E23" s="115"/>
    </row>
    <row r="24" spans="1:17" ht="26.15" customHeight="1">
      <c r="N24" s="121"/>
    </row>
    <row r="25" spans="1:17" ht="26.15" customHeight="1">
      <c r="N25" s="121"/>
    </row>
    <row r="26" spans="1:17" ht="26.15" customHeight="1">
      <c r="A26" s="122" t="s">
        <v>71</v>
      </c>
      <c r="B26" s="122"/>
      <c r="C26" s="122"/>
      <c r="D26" s="122"/>
      <c r="L26" s="122" t="s">
        <v>70</v>
      </c>
      <c r="M26" s="122"/>
      <c r="N26" s="121"/>
    </row>
    <row r="27" spans="1:17" ht="26.15" customHeight="1">
      <c r="A27" s="123" t="s">
        <v>72</v>
      </c>
      <c r="B27" s="123"/>
      <c r="C27" s="123"/>
      <c r="D27" s="123"/>
      <c r="L27" s="42" t="s">
        <v>150</v>
      </c>
      <c r="M27" s="59"/>
      <c r="N27" s="59"/>
    </row>
    <row r="28" spans="1:17" ht="27.75" customHeight="1">
      <c r="N28" s="43"/>
    </row>
    <row r="29" spans="1:17" ht="27.75" customHeight="1">
      <c r="N29" s="43"/>
    </row>
    <row r="30" spans="1:17" ht="27.75" customHeight="1">
      <c r="N30" s="43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1"/>
  <sheetViews>
    <sheetView topLeftCell="A56" zoomScale="90" zoomScaleNormal="90" zoomScaleSheetLayoutView="70" workbookViewId="0">
      <selection activeCell="F64" sqref="F64"/>
    </sheetView>
  </sheetViews>
  <sheetFormatPr defaultColWidth="9.33203125" defaultRowHeight="24" customHeight="1"/>
  <cols>
    <col min="1" max="4" width="9.33203125" style="77" customWidth="1"/>
    <col min="5" max="5" width="16.77734375" style="77" customWidth="1"/>
    <col min="6" max="6" width="11.77734375" style="77" customWidth="1"/>
    <col min="7" max="7" width="1.6640625" style="77" customWidth="1"/>
    <col min="8" max="8" width="16.77734375" style="77" customWidth="1"/>
    <col min="9" max="9" width="1.33203125" style="77" customWidth="1"/>
    <col min="10" max="10" width="16.77734375" style="77" customWidth="1"/>
    <col min="11" max="11" width="1.33203125" style="77" customWidth="1"/>
    <col min="12" max="12" width="16.77734375" style="77" customWidth="1"/>
    <col min="13" max="13" width="1.33203125" style="77" customWidth="1"/>
    <col min="14" max="14" width="16.77734375" style="82" customWidth="1"/>
    <col min="15" max="15" width="1.109375" style="77" customWidth="1"/>
    <col min="16" max="16384" width="9.33203125" style="77"/>
  </cols>
  <sheetData>
    <row r="1" spans="1:14" ht="21.65" customHeight="1">
      <c r="A1" s="165" t="s">
        <v>110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1.65" customHeight="1">
      <c r="A2" s="170" t="s">
        <v>55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s="78" customFormat="1" ht="21.65" customHeight="1">
      <c r="A3" s="168" t="s">
        <v>220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1.6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1.6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19" t="s">
        <v>186</v>
      </c>
    </row>
    <row r="6" spans="1:14" ht="21.65" customHeight="1">
      <c r="A6" s="80"/>
      <c r="B6" s="80"/>
      <c r="C6" s="80"/>
      <c r="D6" s="80"/>
      <c r="E6" s="80"/>
      <c r="F6" s="80"/>
      <c r="G6" s="80"/>
      <c r="H6" s="81"/>
      <c r="I6" s="81" t="s">
        <v>185</v>
      </c>
      <c r="J6" s="81"/>
      <c r="K6" s="80"/>
      <c r="L6" s="169" t="s">
        <v>184</v>
      </c>
      <c r="M6" s="169"/>
      <c r="N6" s="169"/>
    </row>
    <row r="7" spans="1:14" ht="21.65" customHeight="1">
      <c r="A7" s="82"/>
      <c r="B7" s="82"/>
      <c r="C7" s="82"/>
      <c r="D7" s="82"/>
      <c r="E7" s="82"/>
      <c r="F7" s="82"/>
      <c r="G7" s="82"/>
      <c r="H7" s="83" t="s">
        <v>189</v>
      </c>
      <c r="I7" s="84"/>
      <c r="J7" s="83" t="s">
        <v>165</v>
      </c>
      <c r="K7" s="82"/>
      <c r="L7" s="83" t="s">
        <v>189</v>
      </c>
      <c r="M7" s="84"/>
      <c r="N7" s="83" t="s">
        <v>165</v>
      </c>
    </row>
    <row r="8" spans="1:14" ht="21.65" customHeight="1">
      <c r="A8" s="82" t="s">
        <v>56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spans="1:14" ht="21.65" customHeight="1">
      <c r="A9" s="82" t="s">
        <v>130</v>
      </c>
      <c r="B9" s="82"/>
      <c r="C9" s="82"/>
      <c r="D9" s="82"/>
      <c r="E9" s="82"/>
      <c r="F9" s="82"/>
      <c r="G9" s="82"/>
      <c r="H9" s="82">
        <f>'PL 9 M'!C31</f>
        <v>33822240.959999971</v>
      </c>
      <c r="I9" s="82"/>
      <c r="J9" s="82">
        <f>'PL 9 M'!E31</f>
        <v>19983503.779999934</v>
      </c>
      <c r="K9" s="82"/>
      <c r="L9" s="82">
        <f>'PL 9 M'!G31</f>
        <v>12717535.779999966</v>
      </c>
      <c r="M9" s="82"/>
      <c r="N9" s="82">
        <f>'PL 9 M'!I31</f>
        <v>14917234.149999892</v>
      </c>
    </row>
    <row r="10" spans="1:14" ht="21.65" customHeight="1">
      <c r="A10" s="82" t="s">
        <v>131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</row>
    <row r="11" spans="1:14" ht="21.65" customHeight="1">
      <c r="A11" s="82" t="s">
        <v>81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14" ht="21.65" customHeight="1">
      <c r="A12" s="82"/>
      <c r="B12" s="85" t="s">
        <v>175</v>
      </c>
      <c r="C12" s="82"/>
      <c r="D12" s="82"/>
      <c r="E12" s="82"/>
      <c r="F12" s="82"/>
      <c r="G12" s="82"/>
      <c r="H12" s="82">
        <f>-'PL 9 M'!C30</f>
        <v>4875966.0699999994</v>
      </c>
      <c r="I12" s="82"/>
      <c r="J12" s="82">
        <f>-'PL 9 M'!E30</f>
        <v>6080402.3200000003</v>
      </c>
      <c r="K12" s="82"/>
      <c r="L12" s="82">
        <f>-'PL 9 M'!G30</f>
        <v>3636491.51</v>
      </c>
      <c r="M12" s="82"/>
      <c r="N12" s="82">
        <f>-'PL 9 M'!I30</f>
        <v>4345114.4000000004</v>
      </c>
    </row>
    <row r="13" spans="1:14" ht="21.65" customHeight="1">
      <c r="A13" s="82"/>
      <c r="B13" s="85" t="s">
        <v>196</v>
      </c>
      <c r="C13" s="82"/>
      <c r="D13" s="82"/>
      <c r="E13" s="82"/>
      <c r="F13" s="82"/>
      <c r="G13" s="82"/>
      <c r="H13" s="82">
        <v>-68185.399999999994</v>
      </c>
      <c r="I13" s="82"/>
      <c r="J13" s="82">
        <v>0</v>
      </c>
      <c r="K13" s="82"/>
      <c r="L13" s="86">
        <v>0</v>
      </c>
      <c r="M13" s="82"/>
      <c r="N13" s="82">
        <v>0</v>
      </c>
    </row>
    <row r="14" spans="1:14" ht="21.65" customHeight="1">
      <c r="A14" s="82"/>
      <c r="B14" s="82" t="s">
        <v>65</v>
      </c>
      <c r="C14" s="82"/>
      <c r="D14" s="82"/>
      <c r="E14" s="82"/>
      <c r="F14" s="82"/>
      <c r="G14" s="82"/>
      <c r="H14" s="86">
        <f>8179768.99+884797.47</f>
        <v>9064566.4600000009</v>
      </c>
      <c r="I14" s="86"/>
      <c r="J14" s="86">
        <f>9100162.65+885035.52+91441.33</f>
        <v>10076639.5</v>
      </c>
      <c r="K14" s="86"/>
      <c r="L14" s="86">
        <f>7711683.08+884797.47</f>
        <v>8596480.5500000007</v>
      </c>
      <c r="M14" s="86"/>
      <c r="N14" s="86">
        <f>8644022.39+885035.52+91441.33</f>
        <v>9620499.2400000002</v>
      </c>
    </row>
    <row r="15" spans="1:14" ht="21.65" customHeight="1">
      <c r="A15" s="82"/>
      <c r="B15" s="87" t="s">
        <v>96</v>
      </c>
      <c r="C15" s="82"/>
      <c r="D15" s="82"/>
      <c r="E15" s="82"/>
      <c r="F15" s="82"/>
      <c r="G15" s="82"/>
      <c r="H15" s="86">
        <f>L15</f>
        <v>143513.64999999994</v>
      </c>
      <c r="I15" s="86"/>
      <c r="J15" s="86">
        <v>99063.169999999984</v>
      </c>
      <c r="K15" s="86"/>
      <c r="L15" s="86">
        <v>143513.64999999994</v>
      </c>
      <c r="M15" s="86"/>
      <c r="N15" s="86">
        <v>99063.17</v>
      </c>
    </row>
    <row r="16" spans="1:14" ht="21.65" customHeight="1">
      <c r="A16" s="82"/>
      <c r="B16" s="87" t="s">
        <v>82</v>
      </c>
      <c r="C16" s="82"/>
      <c r="D16" s="82"/>
      <c r="E16" s="82"/>
      <c r="F16" s="82"/>
      <c r="G16" s="82"/>
      <c r="H16" s="86">
        <f>L16</f>
        <v>853.45</v>
      </c>
      <c r="I16" s="86"/>
      <c r="J16" s="86">
        <v>8674.68</v>
      </c>
      <c r="K16" s="86"/>
      <c r="L16" s="86">
        <v>853.45</v>
      </c>
      <c r="M16" s="86"/>
      <c r="N16" s="86">
        <v>8674.68</v>
      </c>
    </row>
    <row r="17" spans="1:15" ht="21.65" customHeight="1">
      <c r="A17" s="82"/>
      <c r="B17" s="82" t="s">
        <v>183</v>
      </c>
      <c r="C17" s="82"/>
      <c r="D17" s="82"/>
      <c r="E17" s="82"/>
      <c r="F17" s="82"/>
      <c r="G17" s="82"/>
      <c r="H17" s="86">
        <v>168819.61</v>
      </c>
      <c r="I17" s="86"/>
      <c r="J17" s="86">
        <v>105143.01</v>
      </c>
      <c r="K17" s="86"/>
      <c r="L17" s="86">
        <v>168819.61</v>
      </c>
      <c r="M17" s="86"/>
      <c r="N17" s="86">
        <v>105143.01</v>
      </c>
    </row>
    <row r="18" spans="1:15" ht="21.65" customHeight="1">
      <c r="A18" s="82"/>
      <c r="B18" s="82" t="s">
        <v>214</v>
      </c>
      <c r="C18" s="82"/>
      <c r="D18" s="82"/>
      <c r="E18" s="82"/>
      <c r="F18" s="82"/>
      <c r="G18" s="82"/>
      <c r="H18" s="86">
        <v>411633.76</v>
      </c>
      <c r="I18" s="86"/>
      <c r="J18" s="86">
        <v>0</v>
      </c>
      <c r="K18" s="86"/>
      <c r="L18" s="86">
        <v>43859.22</v>
      </c>
      <c r="M18" s="86"/>
      <c r="N18" s="86">
        <v>0</v>
      </c>
    </row>
    <row r="19" spans="1:15" ht="21.65" customHeight="1">
      <c r="A19" s="82"/>
      <c r="B19" s="82" t="s">
        <v>177</v>
      </c>
      <c r="C19" s="82"/>
      <c r="D19" s="82"/>
      <c r="E19" s="82"/>
      <c r="F19" s="82"/>
      <c r="G19" s="82"/>
      <c r="H19" s="86">
        <v>551822.06000000006</v>
      </c>
      <c r="I19" s="86"/>
      <c r="J19" s="86">
        <v>-27517.16</v>
      </c>
      <c r="K19" s="86"/>
      <c r="L19" s="86">
        <v>551470.30000000005</v>
      </c>
      <c r="M19" s="86"/>
      <c r="N19" s="86">
        <v>-29158.69</v>
      </c>
    </row>
    <row r="20" spans="1:15" ht="21.65" customHeight="1">
      <c r="A20" s="82"/>
      <c r="B20" s="82" t="s">
        <v>133</v>
      </c>
      <c r="C20" s="82"/>
      <c r="D20" s="82"/>
      <c r="E20" s="82"/>
      <c r="F20" s="82"/>
      <c r="G20" s="82"/>
      <c r="H20" s="86">
        <v>237150.82</v>
      </c>
      <c r="I20" s="86"/>
      <c r="J20" s="86">
        <v>-4235.32</v>
      </c>
      <c r="K20" s="86"/>
      <c r="L20" s="86">
        <v>237150.82</v>
      </c>
      <c r="M20" s="86"/>
      <c r="N20" s="86">
        <v>-4235.32</v>
      </c>
    </row>
    <row r="21" spans="1:15" ht="21.65" customHeight="1">
      <c r="A21" s="82"/>
      <c r="B21" s="82" t="s">
        <v>99</v>
      </c>
      <c r="C21" s="82"/>
      <c r="D21" s="82"/>
      <c r="E21" s="82"/>
      <c r="F21" s="82"/>
      <c r="G21" s="82"/>
      <c r="H21" s="86">
        <v>1437016</v>
      </c>
      <c r="I21" s="86"/>
      <c r="J21" s="86">
        <v>2479752</v>
      </c>
      <c r="K21" s="86"/>
      <c r="L21" s="86">
        <v>1227071</v>
      </c>
      <c r="M21" s="86"/>
      <c r="N21" s="86">
        <v>2279583</v>
      </c>
    </row>
    <row r="22" spans="1:15" ht="21.65" customHeight="1">
      <c r="A22" s="82"/>
      <c r="B22" s="82" t="s">
        <v>215</v>
      </c>
      <c r="C22" s="82"/>
      <c r="D22" s="82"/>
      <c r="E22" s="82"/>
      <c r="F22" s="82"/>
      <c r="G22" s="82"/>
      <c r="H22" s="86">
        <v>-334825</v>
      </c>
      <c r="I22" s="86"/>
      <c r="J22" s="86">
        <v>-150000</v>
      </c>
      <c r="K22" s="86"/>
      <c r="L22" s="86">
        <v>-334825</v>
      </c>
      <c r="M22" s="86"/>
      <c r="N22" s="86">
        <v>-150000</v>
      </c>
    </row>
    <row r="23" spans="1:15" ht="21.65" customHeight="1">
      <c r="A23" s="82"/>
      <c r="B23" s="82" t="s">
        <v>204</v>
      </c>
      <c r="C23" s="82"/>
      <c r="D23" s="82"/>
      <c r="E23" s="82"/>
      <c r="F23" s="82"/>
      <c r="G23" s="82"/>
      <c r="H23" s="86">
        <v>-766338.97000000009</v>
      </c>
      <c r="I23" s="86"/>
      <c r="J23" s="86">
        <v>-1497040.96</v>
      </c>
      <c r="K23" s="86"/>
      <c r="L23" s="86">
        <v>-764257.29999999981</v>
      </c>
      <c r="M23" s="86"/>
      <c r="N23" s="86">
        <v>-1495763.4900000002</v>
      </c>
    </row>
    <row r="24" spans="1:15" ht="21.65" customHeight="1">
      <c r="A24" s="82"/>
      <c r="B24" s="82" t="s">
        <v>132</v>
      </c>
      <c r="C24" s="82"/>
      <c r="D24" s="82"/>
      <c r="E24" s="82"/>
      <c r="F24" s="82"/>
      <c r="G24" s="82"/>
      <c r="H24" s="86">
        <v>1693895.7</v>
      </c>
      <c r="I24" s="86"/>
      <c r="J24" s="86">
        <v>1262421.04</v>
      </c>
      <c r="K24" s="86"/>
      <c r="L24" s="86">
        <v>1890019</v>
      </c>
      <c r="M24" s="86"/>
      <c r="N24" s="86">
        <v>1436859.4</v>
      </c>
    </row>
    <row r="25" spans="1:15" ht="21.65" customHeight="1">
      <c r="A25" s="82"/>
      <c r="B25" s="89" t="s">
        <v>242</v>
      </c>
      <c r="C25" s="82"/>
      <c r="D25" s="82"/>
      <c r="E25" s="82"/>
      <c r="F25" s="82"/>
      <c r="G25" s="82"/>
      <c r="H25" s="86">
        <v>-135944.22</v>
      </c>
      <c r="I25" s="86"/>
      <c r="J25" s="86">
        <v>0</v>
      </c>
      <c r="K25" s="86"/>
      <c r="L25" s="86">
        <v>-135944.22</v>
      </c>
      <c r="M25" s="86"/>
      <c r="N25" s="86">
        <v>0</v>
      </c>
    </row>
    <row r="26" spans="1:15" ht="21.65" customHeight="1">
      <c r="A26" s="82"/>
      <c r="B26" s="77" t="s">
        <v>238</v>
      </c>
      <c r="C26" s="82"/>
      <c r="D26" s="82"/>
      <c r="E26" s="82"/>
      <c r="F26" s="82"/>
      <c r="G26" s="82"/>
      <c r="H26" s="86">
        <v>-8419726.1000000015</v>
      </c>
      <c r="I26" s="82"/>
      <c r="J26" s="82">
        <v>0</v>
      </c>
      <c r="K26" s="82"/>
      <c r="L26" s="86">
        <v>2349690.11</v>
      </c>
      <c r="M26" s="82"/>
      <c r="N26" s="82">
        <v>0</v>
      </c>
    </row>
    <row r="27" spans="1:15" ht="21.65" customHeight="1">
      <c r="A27" s="82"/>
      <c r="B27" s="88" t="s">
        <v>176</v>
      </c>
      <c r="C27" s="82"/>
      <c r="D27" s="82"/>
      <c r="E27" s="82"/>
      <c r="F27" s="82"/>
      <c r="G27" s="82"/>
      <c r="H27" s="86">
        <v>6484032.8399999999</v>
      </c>
      <c r="I27" s="86"/>
      <c r="J27" s="86">
        <v>1075791.6400000001</v>
      </c>
      <c r="K27" s="86"/>
      <c r="L27" s="86">
        <v>0</v>
      </c>
      <c r="M27" s="86"/>
      <c r="N27" s="86">
        <v>0</v>
      </c>
    </row>
    <row r="28" spans="1:15" ht="21.65" customHeight="1">
      <c r="A28" s="82" t="s">
        <v>86</v>
      </c>
      <c r="B28" s="82"/>
      <c r="C28" s="82"/>
      <c r="D28" s="82"/>
      <c r="E28" s="82"/>
      <c r="F28" s="82"/>
      <c r="G28" s="82"/>
      <c r="H28" s="90"/>
      <c r="I28" s="90"/>
      <c r="J28" s="90"/>
      <c r="K28" s="90"/>
      <c r="L28" s="90"/>
      <c r="M28" s="90"/>
      <c r="N28" s="90"/>
    </row>
    <row r="29" spans="1:15" ht="21.65" customHeight="1">
      <c r="A29" s="82"/>
      <c r="B29" s="82" t="s">
        <v>97</v>
      </c>
      <c r="C29" s="82"/>
      <c r="D29" s="82"/>
      <c r="E29" s="82"/>
      <c r="F29" s="82"/>
      <c r="G29" s="82"/>
      <c r="H29" s="86">
        <v>66913468.32</v>
      </c>
      <c r="I29" s="86"/>
      <c r="J29" s="86">
        <v>-44082580.340000018</v>
      </c>
      <c r="K29" s="86"/>
      <c r="L29" s="86">
        <v>69148531.379999995</v>
      </c>
      <c r="M29" s="86"/>
      <c r="N29" s="86">
        <v>-29663267.239999998</v>
      </c>
      <c r="O29" s="82"/>
    </row>
    <row r="30" spans="1:15" ht="21.65" customHeight="1">
      <c r="A30" s="82"/>
      <c r="B30" s="82" t="s">
        <v>66</v>
      </c>
      <c r="C30" s="82"/>
      <c r="D30" s="82"/>
      <c r="E30" s="82"/>
      <c r="F30" s="82"/>
      <c r="G30" s="82"/>
      <c r="H30" s="86">
        <v>19899405.09</v>
      </c>
      <c r="I30" s="86"/>
      <c r="J30" s="86">
        <v>-73934793.219999999</v>
      </c>
      <c r="K30" s="86"/>
      <c r="L30" s="86">
        <v>17468996.719999995</v>
      </c>
      <c r="M30" s="86"/>
      <c r="N30" s="86">
        <v>-55456283.539999992</v>
      </c>
      <c r="O30" s="82"/>
    </row>
    <row r="31" spans="1:15" ht="21.65" customHeight="1">
      <c r="A31" s="82"/>
      <c r="B31" s="82" t="s">
        <v>141</v>
      </c>
      <c r="C31" s="82"/>
      <c r="D31" s="82"/>
      <c r="E31" s="82"/>
      <c r="F31" s="82"/>
      <c r="G31" s="82"/>
      <c r="H31" s="86">
        <v>11304321.210000031</v>
      </c>
      <c r="I31" s="86"/>
      <c r="J31" s="86">
        <v>40209548.25</v>
      </c>
      <c r="K31" s="86"/>
      <c r="L31" s="86">
        <v>11304321.209999979</v>
      </c>
      <c r="M31" s="86"/>
      <c r="N31" s="86">
        <v>34358845.120000005</v>
      </c>
      <c r="O31" s="82"/>
    </row>
    <row r="32" spans="1:15" ht="21.65" customHeight="1">
      <c r="A32" s="82"/>
      <c r="B32" s="82" t="s">
        <v>64</v>
      </c>
      <c r="C32" s="82"/>
      <c r="D32" s="82"/>
      <c r="E32" s="82"/>
      <c r="F32" s="82"/>
      <c r="G32" s="82"/>
      <c r="H32" s="86">
        <v>324901.21999999997</v>
      </c>
      <c r="I32" s="86"/>
      <c r="J32" s="86">
        <v>-27000</v>
      </c>
      <c r="K32" s="86"/>
      <c r="L32" s="86">
        <v>4000</v>
      </c>
      <c r="M32" s="86"/>
      <c r="N32" s="86">
        <v>-27000</v>
      </c>
      <c r="O32" s="82"/>
    </row>
    <row r="33" spans="1:15" ht="21.65" customHeight="1">
      <c r="A33" s="82" t="s">
        <v>63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15" ht="21.65" customHeight="1">
      <c r="A34" s="82"/>
      <c r="B34" s="82" t="s">
        <v>98</v>
      </c>
      <c r="C34" s="82"/>
      <c r="D34" s="82"/>
      <c r="E34" s="82"/>
      <c r="F34" s="82"/>
      <c r="G34" s="82"/>
      <c r="H34" s="86">
        <v>-34916015.670000009</v>
      </c>
      <c r="I34" s="86"/>
      <c r="J34" s="86">
        <v>35962238.329999998</v>
      </c>
      <c r="K34" s="86"/>
      <c r="L34" s="86">
        <v>-37230124.25</v>
      </c>
      <c r="M34" s="86"/>
      <c r="N34" s="86">
        <v>36879932.390000001</v>
      </c>
    </row>
    <row r="35" spans="1:15" ht="21.65" customHeight="1">
      <c r="A35" s="82"/>
      <c r="B35" s="82" t="s">
        <v>142</v>
      </c>
      <c r="C35" s="82"/>
      <c r="D35" s="82"/>
      <c r="E35" s="82"/>
      <c r="F35" s="82"/>
      <c r="G35" s="82"/>
      <c r="H35" s="91">
        <v>-6126023.7800000003</v>
      </c>
      <c r="I35" s="86"/>
      <c r="J35" s="91">
        <v>14485476.219999991</v>
      </c>
      <c r="K35" s="86"/>
      <c r="L35" s="91">
        <v>-5053607.4600000009</v>
      </c>
      <c r="M35" s="86"/>
      <c r="N35" s="91">
        <v>12660325.919999994</v>
      </c>
    </row>
    <row r="36" spans="1:15" ht="21.65" customHeight="1">
      <c r="A36" s="82" t="s">
        <v>83</v>
      </c>
      <c r="B36" s="82"/>
      <c r="C36" s="82"/>
      <c r="D36" s="82"/>
      <c r="E36" s="82"/>
      <c r="F36" s="82"/>
      <c r="G36" s="82"/>
      <c r="H36" s="90">
        <f>SUM(H9:H35)</f>
        <v>106566548.08000001</v>
      </c>
      <c r="I36" s="90"/>
      <c r="J36" s="90">
        <f>SUM(J9:J35)</f>
        <v>12105486.939999916</v>
      </c>
      <c r="K36" s="90"/>
      <c r="L36" s="90">
        <f>SUM(L9:L35)</f>
        <v>85970046.079999924</v>
      </c>
      <c r="M36" s="90"/>
      <c r="N36" s="90">
        <f>SUM(N9:N35)</f>
        <v>29885566.199999906</v>
      </c>
    </row>
    <row r="37" spans="1:15" ht="21.65" customHeight="1">
      <c r="A37" s="82"/>
      <c r="B37" s="82" t="s">
        <v>118</v>
      </c>
      <c r="C37" s="82"/>
      <c r="D37" s="82"/>
      <c r="E37" s="82"/>
      <c r="F37" s="82"/>
      <c r="G37" s="82"/>
      <c r="H37" s="86">
        <v>-1526257.52</v>
      </c>
      <c r="I37" s="86"/>
      <c r="J37" s="86">
        <v>-1079482.3600000001</v>
      </c>
      <c r="K37" s="86"/>
      <c r="L37" s="86">
        <v>-1722380.82</v>
      </c>
      <c r="M37" s="86"/>
      <c r="N37" s="86">
        <v>-1247482.3600000001</v>
      </c>
      <c r="O37" s="82"/>
    </row>
    <row r="38" spans="1:15" ht="21.65" customHeight="1">
      <c r="A38" s="82"/>
      <c r="B38" s="82" t="s">
        <v>162</v>
      </c>
      <c r="C38" s="82"/>
      <c r="D38" s="82"/>
      <c r="E38" s="82"/>
      <c r="F38" s="82"/>
      <c r="G38" s="82"/>
      <c r="H38" s="86">
        <v>952062.03</v>
      </c>
      <c r="I38" s="86"/>
      <c r="J38" s="86">
        <v>1444112.04</v>
      </c>
      <c r="K38" s="86"/>
      <c r="L38" s="86">
        <v>949980.9700000002</v>
      </c>
      <c r="M38" s="86"/>
      <c r="N38" s="86">
        <v>1442923.9100000004</v>
      </c>
      <c r="O38" s="82"/>
    </row>
    <row r="39" spans="1:15" ht="21.65" customHeight="1">
      <c r="A39" s="82"/>
      <c r="B39" s="82" t="s">
        <v>67</v>
      </c>
      <c r="C39" s="82"/>
      <c r="D39" s="82"/>
      <c r="E39" s="82"/>
      <c r="F39" s="82"/>
      <c r="G39" s="82"/>
      <c r="H39" s="86">
        <v>-4637950.2299999995</v>
      </c>
      <c r="I39" s="86"/>
      <c r="J39" s="86">
        <v>-6832599.25</v>
      </c>
      <c r="K39" s="86"/>
      <c r="L39" s="86">
        <v>-2652306.42</v>
      </c>
      <c r="M39" s="86"/>
      <c r="N39" s="86">
        <v>-3778707.85</v>
      </c>
      <c r="O39" s="82"/>
    </row>
    <row r="40" spans="1:15" ht="21.65" customHeight="1">
      <c r="A40" s="82" t="s">
        <v>62</v>
      </c>
      <c r="B40" s="82"/>
      <c r="C40" s="82"/>
      <c r="D40" s="82"/>
      <c r="E40" s="82"/>
      <c r="F40" s="82"/>
      <c r="G40" s="82"/>
      <c r="H40" s="92">
        <f>SUM(H36:H39)</f>
        <v>101354402.36000001</v>
      </c>
      <c r="I40" s="82"/>
      <c r="J40" s="92">
        <f>SUM(J36:J39)</f>
        <v>5637517.3699999154</v>
      </c>
      <c r="K40" s="82"/>
      <c r="L40" s="92">
        <f>SUM(L36:L39)</f>
        <v>82545339.809999928</v>
      </c>
      <c r="M40" s="82"/>
      <c r="N40" s="92">
        <f>SUM(N36:N39)</f>
        <v>26302299.899999905</v>
      </c>
    </row>
    <row r="41" spans="1:15" ht="21.65" customHeigh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5" ht="21.65" customHeight="1">
      <c r="A42" s="87" t="s">
        <v>14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5" ht="21.65" customHeight="1">
      <c r="A43" s="87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5" ht="21.65" customHeight="1">
      <c r="A44" s="87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15" ht="21.65" customHeight="1">
      <c r="A45" s="93"/>
      <c r="B45" s="94" t="s">
        <v>71</v>
      </c>
      <c r="C45" s="94"/>
      <c r="D45" s="94"/>
      <c r="E45" s="82"/>
      <c r="F45" s="82"/>
      <c r="G45" s="82"/>
      <c r="H45" s="82"/>
      <c r="I45" s="82"/>
      <c r="J45" s="94" t="s">
        <v>70</v>
      </c>
      <c r="K45" s="94"/>
      <c r="L45" s="93"/>
      <c r="M45" s="93"/>
    </row>
    <row r="46" spans="1:15" ht="21.65" customHeight="1">
      <c r="A46" s="93"/>
      <c r="B46" s="95" t="s">
        <v>72</v>
      </c>
      <c r="C46" s="95"/>
      <c r="D46" s="96"/>
      <c r="E46" s="82"/>
      <c r="F46" s="82"/>
      <c r="G46" s="82"/>
      <c r="H46" s="82"/>
      <c r="I46" s="82"/>
      <c r="J46" s="97" t="s">
        <v>150</v>
      </c>
      <c r="K46" s="96"/>
      <c r="L46" s="96"/>
      <c r="M46" s="93"/>
    </row>
    <row r="47" spans="1:15" ht="24" customHeight="1">
      <c r="A47" s="171" t="s">
        <v>0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</row>
    <row r="48" spans="1:15" ht="24" customHeight="1">
      <c r="A48" s="165" t="s">
        <v>110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</row>
    <row r="49" spans="1:14" ht="24" customHeight="1">
      <c r="A49" s="167" t="s">
        <v>75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</row>
    <row r="50" spans="1:14" ht="24" customHeight="1">
      <c r="A50" s="168" t="s">
        <v>220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1:14" ht="24" customHeight="1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9"/>
      <c r="M51" s="99"/>
      <c r="N51" s="90"/>
    </row>
    <row r="52" spans="1:14" ht="24" customHeight="1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9"/>
      <c r="M52" s="99"/>
      <c r="N52" s="19" t="s">
        <v>186</v>
      </c>
    </row>
    <row r="53" spans="1:14" ht="24" customHeight="1">
      <c r="A53" s="98"/>
      <c r="B53" s="98"/>
      <c r="C53" s="98"/>
      <c r="D53" s="98"/>
      <c r="E53" s="98"/>
      <c r="F53" s="98"/>
      <c r="G53" s="98"/>
      <c r="H53" s="100"/>
      <c r="I53" s="100" t="s">
        <v>185</v>
      </c>
      <c r="J53" s="100"/>
      <c r="K53" s="101"/>
      <c r="L53" s="169" t="s">
        <v>184</v>
      </c>
      <c r="M53" s="169"/>
      <c r="N53" s="169"/>
    </row>
    <row r="54" spans="1:14" ht="24" customHeight="1">
      <c r="A54" s="82"/>
      <c r="B54" s="82"/>
      <c r="C54" s="82"/>
      <c r="D54" s="82"/>
      <c r="E54" s="82"/>
      <c r="F54" s="82"/>
      <c r="G54" s="82"/>
      <c r="H54" s="83" t="s">
        <v>189</v>
      </c>
      <c r="I54" s="84"/>
      <c r="J54" s="83" t="s">
        <v>165</v>
      </c>
      <c r="K54" s="82"/>
      <c r="L54" s="83" t="s">
        <v>189</v>
      </c>
      <c r="M54" s="84"/>
      <c r="N54" s="83" t="s">
        <v>165</v>
      </c>
    </row>
    <row r="55" spans="1:14" ht="24" customHeight="1">
      <c r="A55" s="82" t="s">
        <v>61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</row>
    <row r="56" spans="1:14" ht="24" customHeight="1">
      <c r="A56" s="82"/>
      <c r="B56" s="89" t="s">
        <v>197</v>
      </c>
      <c r="C56" s="82"/>
      <c r="D56" s="82"/>
      <c r="E56" s="82"/>
      <c r="F56" s="82"/>
      <c r="G56" s="82"/>
      <c r="H56" s="86">
        <v>225000</v>
      </c>
      <c r="I56" s="102"/>
      <c r="J56" s="102">
        <v>0</v>
      </c>
      <c r="K56" s="102"/>
      <c r="L56" s="86">
        <v>225000</v>
      </c>
      <c r="M56" s="102"/>
      <c r="N56" s="102">
        <v>0</v>
      </c>
    </row>
    <row r="57" spans="1:14" ht="24" customHeight="1">
      <c r="A57" s="82"/>
      <c r="B57" s="82" t="s">
        <v>243</v>
      </c>
      <c r="C57" s="82"/>
      <c r="D57" s="82"/>
      <c r="E57" s="82"/>
      <c r="F57" s="82"/>
      <c r="G57" s="82"/>
      <c r="H57" s="86">
        <v>-625.41</v>
      </c>
      <c r="I57" s="102"/>
      <c r="J57" s="102">
        <v>0</v>
      </c>
      <c r="K57" s="102"/>
      <c r="L57" s="86">
        <v>-625.41</v>
      </c>
      <c r="M57" s="102"/>
      <c r="N57" s="102">
        <v>0</v>
      </c>
    </row>
    <row r="58" spans="1:14" ht="24" customHeight="1">
      <c r="A58" s="82"/>
      <c r="B58" s="82" t="s">
        <v>244</v>
      </c>
      <c r="C58" s="82"/>
      <c r="D58" s="82"/>
      <c r="E58" s="82"/>
      <c r="F58" s="82"/>
      <c r="G58" s="82"/>
      <c r="H58" s="86">
        <v>0</v>
      </c>
      <c r="I58" s="102"/>
      <c r="J58" s="86">
        <v>0</v>
      </c>
      <c r="K58" s="102"/>
      <c r="L58" s="86">
        <v>-1749947.5</v>
      </c>
      <c r="M58" s="102"/>
      <c r="N58" s="86">
        <v>0</v>
      </c>
    </row>
    <row r="59" spans="1:14" ht="24" customHeight="1">
      <c r="A59" s="82"/>
      <c r="B59" s="82" t="s">
        <v>168</v>
      </c>
      <c r="C59" s="82"/>
      <c r="D59" s="82"/>
      <c r="E59" s="82"/>
      <c r="F59" s="82"/>
      <c r="G59" s="82"/>
      <c r="H59" s="86">
        <v>0</v>
      </c>
      <c r="I59" s="102"/>
      <c r="J59" s="102">
        <v>-55225000</v>
      </c>
      <c r="K59" s="102"/>
      <c r="L59" s="86">
        <v>0</v>
      </c>
      <c r="M59" s="102"/>
      <c r="N59" s="102">
        <v>-55225000</v>
      </c>
    </row>
    <row r="60" spans="1:14" ht="24" customHeight="1">
      <c r="A60" s="82"/>
      <c r="B60" s="82" t="s">
        <v>135</v>
      </c>
      <c r="C60" s="82"/>
      <c r="D60" s="82"/>
      <c r="E60" s="82"/>
      <c r="F60" s="82"/>
      <c r="G60" s="82"/>
      <c r="H60" s="86">
        <v>-2674963.1800000002</v>
      </c>
      <c r="I60" s="102"/>
      <c r="J60" s="102">
        <v>-5483571.0800000001</v>
      </c>
      <c r="K60" s="102"/>
      <c r="L60" s="86">
        <v>-2597043.5499999998</v>
      </c>
      <c r="M60" s="102"/>
      <c r="N60" s="102">
        <v>-5229977.62</v>
      </c>
    </row>
    <row r="61" spans="1:14" ht="24" customHeight="1">
      <c r="A61" s="82"/>
      <c r="B61" s="82" t="s">
        <v>187</v>
      </c>
      <c r="C61" s="82"/>
      <c r="D61" s="82"/>
      <c r="E61" s="82"/>
      <c r="F61" s="82"/>
      <c r="G61" s="82"/>
      <c r="H61" s="86">
        <v>-150000.00000000003</v>
      </c>
      <c r="I61" s="102"/>
      <c r="J61" s="102">
        <v>-671724.29999999981</v>
      </c>
      <c r="K61" s="102"/>
      <c r="L61" s="86">
        <v>-150000.00000000003</v>
      </c>
      <c r="M61" s="102"/>
      <c r="N61" s="102">
        <v>-671724.29999999981</v>
      </c>
    </row>
    <row r="62" spans="1:14" ht="24" customHeight="1">
      <c r="A62" s="82"/>
      <c r="B62" s="82" t="s">
        <v>109</v>
      </c>
      <c r="C62" s="82"/>
      <c r="D62" s="82"/>
      <c r="E62" s="82"/>
      <c r="F62" s="82"/>
      <c r="G62" s="82"/>
      <c r="H62" s="86">
        <v>355140.19</v>
      </c>
      <c r="I62" s="102"/>
      <c r="J62" s="102">
        <v>4238.32</v>
      </c>
      <c r="K62" s="102"/>
      <c r="L62" s="86">
        <v>355140.19</v>
      </c>
      <c r="M62" s="102"/>
      <c r="N62" s="102">
        <v>4238.32</v>
      </c>
    </row>
    <row r="63" spans="1:14" ht="24" customHeight="1">
      <c r="A63" s="82"/>
      <c r="B63" s="89" t="s">
        <v>172</v>
      </c>
      <c r="C63" s="82"/>
      <c r="D63" s="82"/>
      <c r="E63" s="82"/>
      <c r="F63" s="82"/>
      <c r="G63" s="82"/>
      <c r="H63" s="86">
        <v>6937500</v>
      </c>
      <c r="I63" s="102"/>
      <c r="J63" s="102">
        <v>18000000</v>
      </c>
      <c r="K63" s="102"/>
      <c r="L63" s="86">
        <v>6937500</v>
      </c>
      <c r="M63" s="102"/>
      <c r="N63" s="102">
        <v>18000000</v>
      </c>
    </row>
    <row r="64" spans="1:14" ht="24" customHeight="1">
      <c r="A64" s="82"/>
      <c r="B64" s="85" t="s">
        <v>245</v>
      </c>
      <c r="C64" s="82"/>
      <c r="D64" s="82"/>
      <c r="E64" s="82"/>
      <c r="F64" s="82"/>
      <c r="G64" s="82"/>
      <c r="H64" s="86">
        <v>0</v>
      </c>
      <c r="I64" s="102"/>
      <c r="J64" s="102">
        <v>-7000000</v>
      </c>
      <c r="K64" s="102"/>
      <c r="L64" s="102">
        <v>0</v>
      </c>
      <c r="M64" s="102"/>
      <c r="N64" s="102">
        <v>-7000000</v>
      </c>
    </row>
    <row r="65" spans="1:14" ht="24" customHeight="1">
      <c r="A65" s="82"/>
      <c r="B65" s="82" t="s">
        <v>224</v>
      </c>
      <c r="C65" s="82"/>
      <c r="D65" s="82"/>
      <c r="E65" s="82"/>
      <c r="F65" s="82"/>
      <c r="G65" s="82"/>
      <c r="H65" s="86">
        <v>-31500000</v>
      </c>
      <c r="I65" s="102"/>
      <c r="J65" s="102">
        <v>0</v>
      </c>
      <c r="K65" s="102"/>
      <c r="L65" s="86">
        <v>-31500000</v>
      </c>
      <c r="M65" s="102"/>
      <c r="N65" s="102">
        <v>0</v>
      </c>
    </row>
    <row r="66" spans="1:14" ht="24" customHeight="1">
      <c r="A66" s="82"/>
      <c r="B66" s="82" t="s">
        <v>216</v>
      </c>
      <c r="C66" s="82"/>
      <c r="D66" s="82"/>
      <c r="E66" s="82"/>
      <c r="F66" s="82"/>
      <c r="G66" s="82"/>
      <c r="H66" s="86">
        <v>44500000</v>
      </c>
      <c r="I66" s="102"/>
      <c r="J66" s="102">
        <v>0</v>
      </c>
      <c r="K66" s="102"/>
      <c r="L66" s="86">
        <v>44500000</v>
      </c>
      <c r="M66" s="102"/>
      <c r="N66" s="102">
        <v>0</v>
      </c>
    </row>
    <row r="67" spans="1:14" ht="24" customHeight="1">
      <c r="A67" s="82"/>
      <c r="B67" s="82" t="s">
        <v>208</v>
      </c>
      <c r="C67" s="82"/>
      <c r="D67" s="82"/>
      <c r="E67" s="82"/>
      <c r="F67" s="82"/>
      <c r="G67" s="82"/>
      <c r="H67" s="86">
        <v>-461.71</v>
      </c>
      <c r="I67" s="102"/>
      <c r="J67" s="102">
        <v>-65227.429999999993</v>
      </c>
      <c r="K67" s="102"/>
      <c r="L67" s="102">
        <v>0</v>
      </c>
      <c r="M67" s="102"/>
      <c r="N67" s="102">
        <v>-65019.21</v>
      </c>
    </row>
    <row r="68" spans="1:14" ht="24" customHeight="1">
      <c r="A68" s="82" t="s">
        <v>60</v>
      </c>
      <c r="B68" s="82"/>
      <c r="C68" s="82"/>
      <c r="D68" s="82"/>
      <c r="E68" s="82"/>
      <c r="F68" s="82"/>
      <c r="G68" s="82"/>
      <c r="H68" s="8">
        <f>SUM(H56:H67)</f>
        <v>17691589.890000001</v>
      </c>
      <c r="I68" s="82"/>
      <c r="J68" s="8">
        <f>SUM(J56:J67)</f>
        <v>-50441284.489999995</v>
      </c>
      <c r="K68" s="82"/>
      <c r="L68" s="8">
        <f>SUM(L56:L67)</f>
        <v>16020023.73</v>
      </c>
      <c r="M68" s="82"/>
      <c r="N68" s="8">
        <f>SUM(N56:N67)</f>
        <v>-50187482.809999995</v>
      </c>
    </row>
    <row r="69" spans="1:14" ht="24" customHeight="1">
      <c r="A69" s="82" t="s">
        <v>59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</row>
    <row r="70" spans="1:14" ht="24" customHeight="1">
      <c r="A70" s="82"/>
      <c r="B70" s="103" t="s">
        <v>195</v>
      </c>
      <c r="C70" s="82"/>
      <c r="D70" s="82"/>
      <c r="E70" s="82"/>
      <c r="F70" s="82"/>
      <c r="G70" s="82"/>
      <c r="H70" s="102">
        <v>-22979185.48</v>
      </c>
      <c r="I70" s="102"/>
      <c r="J70" s="102">
        <v>-7890.75</v>
      </c>
      <c r="K70" s="102"/>
      <c r="L70" s="102">
        <v>-22979185.48</v>
      </c>
      <c r="M70" s="102"/>
      <c r="N70" s="102">
        <v>-7890.75</v>
      </c>
    </row>
    <row r="71" spans="1:14" ht="24" customHeight="1">
      <c r="A71" s="82"/>
      <c r="B71" s="89" t="s">
        <v>239</v>
      </c>
      <c r="C71" s="82"/>
      <c r="D71" s="82"/>
      <c r="E71" s="82"/>
      <c r="F71" s="82"/>
      <c r="G71" s="82"/>
      <c r="H71" s="102">
        <v>52.5</v>
      </c>
      <c r="I71" s="102"/>
      <c r="J71" s="102">
        <v>0</v>
      </c>
      <c r="K71" s="102"/>
      <c r="L71" s="102">
        <v>0</v>
      </c>
      <c r="M71" s="102"/>
      <c r="N71" s="102">
        <v>0</v>
      </c>
    </row>
    <row r="72" spans="1:14" s="82" customFormat="1" ht="24" customHeight="1">
      <c r="B72" s="82" t="s">
        <v>209</v>
      </c>
      <c r="H72" s="86">
        <v>0</v>
      </c>
      <c r="I72" s="102"/>
      <c r="J72" s="102">
        <v>23368641.849999994</v>
      </c>
      <c r="K72" s="102"/>
      <c r="L72" s="102">
        <v>0</v>
      </c>
      <c r="M72" s="102"/>
      <c r="N72" s="102">
        <v>23368641.849999994</v>
      </c>
    </row>
    <row r="73" spans="1:14" s="82" customFormat="1" ht="24" customHeight="1">
      <c r="B73" s="82" t="s">
        <v>210</v>
      </c>
      <c r="H73" s="102">
        <v>-85000000</v>
      </c>
      <c r="I73" s="102"/>
      <c r="J73" s="102">
        <v>-51056521.399999999</v>
      </c>
      <c r="K73" s="102"/>
      <c r="L73" s="102">
        <v>-85000000</v>
      </c>
      <c r="M73" s="102"/>
      <c r="N73" s="102">
        <v>-51056521.399999999</v>
      </c>
    </row>
    <row r="74" spans="1:14" ht="24" customHeight="1">
      <c r="A74" s="82"/>
      <c r="B74" s="82" t="s">
        <v>211</v>
      </c>
      <c r="C74" s="82"/>
      <c r="D74" s="82"/>
      <c r="E74" s="82"/>
      <c r="F74" s="82"/>
      <c r="G74" s="82"/>
      <c r="H74" s="86">
        <v>0</v>
      </c>
      <c r="I74" s="102"/>
      <c r="J74" s="102">
        <v>0</v>
      </c>
      <c r="K74" s="102"/>
      <c r="L74" s="102">
        <v>0</v>
      </c>
      <c r="M74" s="102"/>
      <c r="N74" s="102">
        <v>25000000</v>
      </c>
    </row>
    <row r="75" spans="1:14" ht="24" customHeight="1">
      <c r="A75" s="82"/>
      <c r="B75" s="82" t="s">
        <v>212</v>
      </c>
      <c r="C75" s="82"/>
      <c r="D75" s="82"/>
      <c r="E75" s="82"/>
      <c r="F75" s="82"/>
      <c r="G75" s="82"/>
      <c r="H75" s="86">
        <v>0</v>
      </c>
      <c r="I75" s="102"/>
      <c r="J75" s="102">
        <v>0</v>
      </c>
      <c r="K75" s="102"/>
      <c r="L75" s="102">
        <v>0</v>
      </c>
      <c r="M75" s="102"/>
      <c r="N75" s="102">
        <v>-20000000</v>
      </c>
    </row>
    <row r="76" spans="1:14" ht="24" customHeight="1">
      <c r="A76" s="82"/>
      <c r="B76" s="82" t="s">
        <v>160</v>
      </c>
      <c r="C76" s="82"/>
      <c r="D76" s="82"/>
      <c r="E76" s="82"/>
      <c r="F76" s="82"/>
      <c r="G76" s="82"/>
      <c r="H76" s="102">
        <v>-1030050</v>
      </c>
      <c r="I76" s="102"/>
      <c r="J76" s="102">
        <f>-1030050-339406.53</f>
        <v>-1369456.53</v>
      </c>
      <c r="K76" s="102"/>
      <c r="L76" s="102">
        <v>-1030050</v>
      </c>
      <c r="M76" s="102"/>
      <c r="N76" s="102">
        <f>-1030050-339406.53</f>
        <v>-1369456.53</v>
      </c>
    </row>
    <row r="77" spans="1:14" ht="24" customHeight="1">
      <c r="A77" s="82" t="s">
        <v>57</v>
      </c>
      <c r="B77" s="82"/>
      <c r="C77" s="82"/>
      <c r="D77" s="82"/>
      <c r="E77" s="82"/>
      <c r="F77" s="82"/>
      <c r="G77" s="82"/>
      <c r="H77" s="8">
        <f>SUM(H70:H76)</f>
        <v>-109009182.98</v>
      </c>
      <c r="I77" s="82"/>
      <c r="J77" s="8">
        <f>SUM(J70:J76)</f>
        <v>-29065226.830000006</v>
      </c>
      <c r="K77" s="82"/>
      <c r="L77" s="8">
        <f>SUM(L70:L76)</f>
        <v>-109009235.48</v>
      </c>
      <c r="M77" s="82"/>
      <c r="N77" s="8">
        <f>SUM(N70:N76)</f>
        <v>-24065226.830000006</v>
      </c>
    </row>
    <row r="78" spans="1:14" ht="24" customHeight="1">
      <c r="A78" s="82" t="s">
        <v>58</v>
      </c>
      <c r="B78" s="82"/>
      <c r="C78" s="82"/>
      <c r="D78" s="82"/>
      <c r="E78" s="82"/>
      <c r="F78" s="82"/>
      <c r="G78" s="82"/>
      <c r="H78" s="11">
        <f>+H40+H68+H77</f>
        <v>10036809.270000011</v>
      </c>
      <c r="I78" s="82"/>
      <c r="J78" s="11">
        <f>+J40+J68+J77</f>
        <v>-73868993.950000077</v>
      </c>
      <c r="K78" s="82"/>
      <c r="L78" s="11">
        <f>+L40+L68+L77</f>
        <v>-10443871.940000072</v>
      </c>
      <c r="M78" s="82"/>
      <c r="N78" s="11">
        <f>+N40+N68+N77</f>
        <v>-47950409.740000099</v>
      </c>
    </row>
    <row r="79" spans="1:14" ht="24" customHeight="1">
      <c r="A79" s="82" t="s">
        <v>84</v>
      </c>
      <c r="B79" s="82"/>
      <c r="C79" s="82"/>
      <c r="D79" s="82"/>
      <c r="E79" s="82"/>
      <c r="F79" s="82"/>
      <c r="G79" s="82"/>
      <c r="H79" s="102">
        <f>+BS!G11</f>
        <v>133552348.13</v>
      </c>
      <c r="I79" s="82"/>
      <c r="J79" s="102">
        <v>117611857.66</v>
      </c>
      <c r="K79" s="82"/>
      <c r="L79" s="82">
        <f>BS!K11</f>
        <v>89284212.209999993</v>
      </c>
      <c r="M79" s="82"/>
      <c r="N79" s="102">
        <v>81410056.939999998</v>
      </c>
    </row>
    <row r="80" spans="1:14" ht="24" customHeight="1" thickBot="1">
      <c r="A80" s="82" t="s">
        <v>85</v>
      </c>
      <c r="B80" s="82"/>
      <c r="C80" s="82"/>
      <c r="D80" s="82"/>
      <c r="E80" s="82"/>
      <c r="F80" s="82"/>
      <c r="G80" s="82"/>
      <c r="H80" s="12">
        <f>SUM(H78:H79)</f>
        <v>143589157.40000001</v>
      </c>
      <c r="I80" s="82"/>
      <c r="J80" s="12">
        <f>SUM(J78:J79)</f>
        <v>43742863.709999919</v>
      </c>
      <c r="K80" s="82"/>
      <c r="L80" s="12">
        <f>SUM(L78:L79)</f>
        <v>78840340.269999921</v>
      </c>
      <c r="M80" s="82"/>
      <c r="N80" s="12">
        <f>SUM(N78:N79)</f>
        <v>33459647.199999899</v>
      </c>
    </row>
    <row r="81" spans="1:14" ht="24" customHeight="1" thickTop="1">
      <c r="B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</row>
    <row r="82" spans="1:14" ht="24" customHeight="1">
      <c r="A82" s="77" t="s">
        <v>225</v>
      </c>
      <c r="B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</row>
    <row r="83" spans="1:14" ht="24" customHeight="1">
      <c r="B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4" ht="24" customHeight="1">
      <c r="A84" s="105"/>
      <c r="B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4" ht="24" customHeight="1">
      <c r="A85" s="105" t="s">
        <v>14</v>
      </c>
      <c r="B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</row>
    <row r="86" spans="1:14" ht="24" customHeight="1">
      <c r="A86" s="105"/>
      <c r="B86" s="104"/>
      <c r="D86" s="104"/>
      <c r="E86" s="104"/>
      <c r="F86" s="104"/>
      <c r="G86" s="104"/>
      <c r="I86" s="104"/>
      <c r="K86" s="104"/>
      <c r="M86" s="104"/>
      <c r="N86" s="77"/>
    </row>
    <row r="87" spans="1:14" ht="24" customHeight="1">
      <c r="A87" s="104"/>
      <c r="B87" s="104"/>
      <c r="D87" s="104"/>
    </row>
    <row r="88" spans="1:14" ht="24" customHeight="1">
      <c r="B88" s="94" t="s">
        <v>71</v>
      </c>
      <c r="C88" s="94"/>
      <c r="D88" s="94"/>
      <c r="J88" s="94" t="s">
        <v>70</v>
      </c>
      <c r="K88" s="94"/>
      <c r="L88" s="104"/>
      <c r="M88" s="104"/>
    </row>
    <row r="89" spans="1:14" ht="24" customHeight="1">
      <c r="B89" s="95" t="s">
        <v>72</v>
      </c>
      <c r="C89" s="95"/>
      <c r="D89" s="106"/>
      <c r="J89" s="97" t="s">
        <v>150</v>
      </c>
      <c r="K89" s="96"/>
      <c r="L89" s="96"/>
      <c r="M89" s="104"/>
    </row>
    <row r="90" spans="1:14" ht="24.75" customHeight="1"/>
    <row r="91" spans="1:14" ht="24.75" customHeight="1"/>
  </sheetData>
  <mergeCells count="9">
    <mergeCell ref="A48:N48"/>
    <mergeCell ref="A49:N49"/>
    <mergeCell ref="A50:N50"/>
    <mergeCell ref="L53:N53"/>
    <mergeCell ref="A1:N1"/>
    <mergeCell ref="A2:N2"/>
    <mergeCell ref="A3:N3"/>
    <mergeCell ref="L6:N6"/>
    <mergeCell ref="A47:N47"/>
  </mergeCells>
  <pageMargins left="0.59055118110236227" right="0.19685039370078741" top="0.59055118110236227" bottom="0.42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schemas.openxmlformats.org/package/2006/metadata/core-properties"/>
    <ds:schemaRef ds:uri="596fb203-697e-481d-8d65-5c5e4cd6079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</vt:lpstr>
      <vt:lpstr>PL 9 M</vt:lpstr>
      <vt:lpstr>CONSO</vt:lpstr>
      <vt:lpstr>COMPANY</vt:lpstr>
      <vt:lpstr>CASH FLOW</vt:lpstr>
      <vt:lpstr>COMPANY!ABC</vt:lpstr>
      <vt:lpstr>BS!Print_Area</vt:lpstr>
      <vt:lpstr>'CASH FLOW'!Print_Area</vt:lpstr>
      <vt:lpstr>'PL 3 M'!Print_Area</vt:lpstr>
      <vt:lpstr>'PL 9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2024-11-14T08:09:49Z</cp:lastPrinted>
  <dcterms:created xsi:type="dcterms:W3CDTF">2012-03-05T09:08:05Z</dcterms:created>
  <dcterms:modified xsi:type="dcterms:W3CDTF">2024-11-14T13:01:46Z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