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rsaingam\Desktop\SBT\YE'24\Q3\FS\SET file\"/>
    </mc:Choice>
  </mc:AlternateContent>
  <xr:revisionPtr revIDLastSave="0" documentId="13_ncr:1_{D0655C4D-9ECD-4247-8F22-10AE8DD427D1}" xr6:coauthVersionLast="47" xr6:coauthVersionMax="47" xr10:uidLastSave="{00000000-0000-0000-0000-000000000000}"/>
  <bookViews>
    <workbookView xWindow="22932" yWindow="-108" windowWidth="23256" windowHeight="12456" xr2:uid="{654A6C30-4658-4F3C-8F7F-D28414B08BFC}"/>
  </bookViews>
  <sheets>
    <sheet name="BS4-6" sheetId="1" r:id="rId1"/>
    <sheet name="PL Q2'19" sheetId="12" state="hidden" r:id="rId2"/>
    <sheet name="Sheet2" sheetId="10" state="hidden" r:id="rId3"/>
    <sheet name="Sheet1" sheetId="9" state="hidden" r:id="rId4"/>
    <sheet name="PL7-8" sheetId="21" r:id="rId5"/>
    <sheet name="PL9-10" sheetId="22" r:id="rId6"/>
    <sheet name="SHC11" sheetId="8" r:id="rId7"/>
    <sheet name="SHC12" sheetId="3" r:id="rId8"/>
    <sheet name="SHS13" sheetId="19" r:id="rId9"/>
    <sheet name="SHS14" sheetId="20" r:id="rId10"/>
    <sheet name="CF15-17" sheetId="16" r:id="rId11"/>
  </sheets>
  <definedNames>
    <definedName name="_xlnm._FilterDatabase" localSheetId="10" hidden="1">'CF15-17'!$L$121:$M$124</definedName>
    <definedName name="_xlnm._FilterDatabase" localSheetId="5" hidden="1">'PL9-10'!$L$26:$M$34</definedName>
    <definedName name="_xlnm.Print_Area" localSheetId="0">'BS4-6'!$A$1:$J$106</definedName>
    <definedName name="_xlnm.Print_Area" localSheetId="10">'CF15-17'!$A$1:$J$127</definedName>
    <definedName name="_xlnm.Print_Area" localSheetId="4">'PL7-8'!$A$1:$J$70</definedName>
    <definedName name="_xlnm.Print_Area" localSheetId="5">'PL9-10'!$A$1:$J$72</definedName>
    <definedName name="_xlnm.Print_Area" localSheetId="7">'SHC12'!$A$1:$AB$30</definedName>
    <definedName name="_xlnm.Print_Area" localSheetId="9">'SHS14'!$A$1:$T$28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4" i="12" l="1"/>
  <c r="AB64" i="12"/>
  <c r="X65" i="12"/>
  <c r="AB65" i="12"/>
  <c r="X66" i="12"/>
  <c r="AB66" i="12"/>
  <c r="X59" i="12"/>
  <c r="X57" i="12"/>
  <c r="X58" i="12"/>
  <c r="AC63" i="12"/>
  <c r="AB58" i="12"/>
  <c r="AB59" i="12"/>
  <c r="AB57" i="12"/>
  <c r="X13" i="12"/>
  <c r="AB13" i="12"/>
  <c r="X14" i="12"/>
  <c r="AB14" i="12"/>
  <c r="AB15" i="12"/>
  <c r="AB17" i="12"/>
  <c r="X18" i="12"/>
  <c r="AB18" i="12"/>
  <c r="X19" i="12"/>
  <c r="AB19" i="12"/>
  <c r="X20" i="12"/>
  <c r="AB20" i="12"/>
  <c r="X21" i="12"/>
  <c r="AB21" i="12"/>
  <c r="X22" i="12"/>
  <c r="AB22" i="12"/>
  <c r="X23" i="12"/>
  <c r="AB23" i="12"/>
  <c r="X24" i="12"/>
  <c r="AB24" i="12"/>
  <c r="X25" i="12"/>
  <c r="AB25" i="12"/>
  <c r="X26" i="12"/>
  <c r="AB26" i="12"/>
  <c r="X27" i="12"/>
  <c r="AB27" i="12"/>
  <c r="X29" i="12"/>
  <c r="AB29" i="12"/>
  <c r="X33" i="12"/>
  <c r="AB33" i="12"/>
  <c r="X34" i="12"/>
  <c r="AB34" i="12"/>
  <c r="X35" i="12"/>
  <c r="AB35" i="12"/>
  <c r="X36" i="12"/>
  <c r="AB36" i="12"/>
  <c r="X37" i="12"/>
  <c r="AB37" i="12"/>
  <c r="X38" i="12"/>
  <c r="AB38" i="12"/>
  <c r="X39" i="12"/>
  <c r="AB39" i="12"/>
  <c r="X40" i="12"/>
  <c r="AB40" i="12"/>
  <c r="X41" i="12"/>
  <c r="AB41" i="12"/>
  <c r="X42" i="12"/>
  <c r="AB12" i="12"/>
  <c r="X12" i="12"/>
  <c r="G95" i="12"/>
  <c r="G94" i="12"/>
  <c r="I82" i="12"/>
  <c r="I83" i="12" s="1"/>
  <c r="G77" i="12"/>
  <c r="C77" i="12" s="1"/>
  <c r="G76" i="12"/>
  <c r="C76" i="12" s="1"/>
  <c r="G75" i="12"/>
  <c r="C75" i="12" s="1"/>
  <c r="G74" i="12"/>
  <c r="G78" i="12" s="1"/>
  <c r="C74" i="12"/>
  <c r="F71" i="12"/>
  <c r="D71" i="12"/>
  <c r="I43" i="12"/>
  <c r="G43" i="12"/>
  <c r="AB43" i="12" s="1"/>
  <c r="E43" i="12"/>
  <c r="C43" i="12"/>
  <c r="X43" i="12" s="1"/>
  <c r="I42" i="12"/>
  <c r="G42" i="12"/>
  <c r="AB42" i="12" s="1"/>
  <c r="E42" i="12"/>
  <c r="C42" i="12"/>
  <c r="I31" i="12"/>
  <c r="G31" i="12"/>
  <c r="AB31" i="12" s="1"/>
  <c r="E31" i="12"/>
  <c r="C31" i="12"/>
  <c r="X31" i="12" s="1"/>
  <c r="G28" i="12"/>
  <c r="AB28" i="12" s="1"/>
  <c r="E28" i="12"/>
  <c r="I24" i="12"/>
  <c r="I28" i="12" s="1"/>
  <c r="C22" i="12"/>
  <c r="C28" i="12" s="1"/>
  <c r="X28" i="12" s="1"/>
  <c r="I16" i="12"/>
  <c r="I17" i="12" s="1"/>
  <c r="G16" i="12"/>
  <c r="G17" i="12" s="1"/>
  <c r="E16" i="12"/>
  <c r="E17" i="12" s="1"/>
  <c r="C16" i="12"/>
  <c r="X16" i="12" s="1"/>
  <c r="C15" i="12"/>
  <c r="X15" i="12" s="1"/>
  <c r="C14" i="12"/>
  <c r="C17" i="12" s="1"/>
  <c r="X17" i="12" s="1"/>
  <c r="AB16" i="12" l="1"/>
  <c r="E30" i="12"/>
  <c r="E32" i="12" s="1"/>
  <c r="G30" i="12"/>
  <c r="C30" i="12"/>
  <c r="C78" i="12"/>
  <c r="E60" i="12"/>
  <c r="E56" i="12" s="1"/>
  <c r="E69" i="12" s="1"/>
  <c r="E44" i="12"/>
  <c r="E67" i="12" s="1"/>
  <c r="I30" i="12"/>
  <c r="I32" i="12" s="1"/>
  <c r="E82" i="12"/>
  <c r="E83" i="12" s="1"/>
  <c r="G32" i="12" l="1"/>
  <c r="AB30" i="12"/>
  <c r="C32" i="12"/>
  <c r="X32" i="12" s="1"/>
  <c r="X30" i="12"/>
  <c r="C60" i="12"/>
  <c r="I44" i="12"/>
  <c r="I63" i="12" s="1"/>
  <c r="I67" i="12" s="1"/>
  <c r="I71" i="12" s="1"/>
  <c r="I56" i="12"/>
  <c r="E63" i="12"/>
  <c r="G83" i="12" s="1"/>
  <c r="E71" i="12"/>
  <c r="C56" i="12" l="1"/>
  <c r="X60" i="12"/>
  <c r="C44" i="12"/>
  <c r="AB32" i="12"/>
  <c r="G44" i="12"/>
  <c r="G56" i="12"/>
  <c r="I60" i="12"/>
  <c r="I69" i="12"/>
  <c r="AB56" i="12" l="1"/>
  <c r="G69" i="12"/>
  <c r="G60" i="12"/>
  <c r="G63" i="12"/>
  <c r="AB44" i="12"/>
  <c r="C67" i="12"/>
  <c r="X44" i="12"/>
  <c r="C69" i="12"/>
  <c r="X56" i="12"/>
  <c r="X67" i="12" l="1"/>
  <c r="C63" i="12"/>
  <c r="X63" i="12" s="1"/>
  <c r="C71" i="12"/>
  <c r="G67" i="12"/>
  <c r="AB63" i="12"/>
  <c r="G71" i="12" l="1"/>
  <c r="AB67" i="12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Areeya, Maungthip</author>
    <author>Iamphungphong, Thanapimon</author>
    <author>Phanthira, Taoti</author>
  </authors>
  <commentList>
    <comment ref="T16" authorId="0" shapeId="0" xr:uid="{1886E46A-0F9B-4F99-8CBD-37C8363D7964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AD16" authorId="0" shapeId="0" xr:uid="{B3070BAF-A69D-4D25-B265-E97F4A357C83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L23" authorId="1" shapeId="0" xr:uid="{34CEC568-F7EC-4AB2-AF03-A6FEA227E49E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V23" authorId="1" shapeId="0" xr:uid="{78FF0C7A-046F-4466-9DA0-0F457AAC54DB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C58" authorId="2" shapeId="0" xr:uid="{9512F893-1163-4DFA-85DB-D6DFE378568E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2" shapeId="0" xr:uid="{2B47EFF9-F9F4-43B5-A330-86400CCE0870}">
      <text>
        <r>
          <rPr>
            <sz val="9"/>
            <color indexed="81"/>
            <rFont val="Tahoma"/>
            <family val="2"/>
          </rPr>
          <t>PL SSM</t>
        </r>
      </text>
    </comment>
    <comment ref="P58" authorId="2" shapeId="0" xr:uid="{AED58B9F-795A-4C6E-A14A-CDB13158E808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2" shapeId="0" xr:uid="{C5D6F399-54B8-4E62-91A8-1FC20051AC0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2" shapeId="0" xr:uid="{71A8A00E-6A3B-4BB7-B235-99AA5E74786D}">
      <text>
        <r>
          <rPr>
            <sz val="9"/>
            <color indexed="81"/>
            <rFont val="Tahoma"/>
            <family val="2"/>
          </rPr>
          <t>PL SSM</t>
        </r>
      </text>
    </comment>
    <comment ref="P65" authorId="2" shapeId="0" xr:uid="{1D6D2423-39EC-4A45-AB5F-449B8E1AC388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sharedStrings.xml><?xml version="1.0" encoding="utf-8"?>
<sst xmlns="http://schemas.openxmlformats.org/spreadsheetml/2006/main" count="1037" uniqueCount="337">
  <si>
    <t>บริษัท สบาย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</si>
  <si>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</si>
  <si>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</si>
  <si>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</si>
  <si>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</si>
  <si>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</si>
  <si>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</si>
  <si>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</si>
  <si>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</si>
  <si>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</si>
  <si>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</si>
  <si>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</si>
  <si>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</si>
  <si>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</si>
  <si>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</si>
  <si>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</si>
  <si>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</si>
  <si>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</si>
  <si>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</si>
  <si>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</si>
  <si>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สินทรัพย์ทางการเงินหมุนเวียนที่เป็นหลักประกัน</t>
  </si>
  <si>
    <t>สินทรัพย์หมุนเวียนอื่น</t>
  </si>
  <si>
    <t xml:space="preserve">สินทรัพย์ไม่หมุนเวียนที่จัดประเภทเป็นสินทรัพย์ที่ถือไว้เพื่อขาย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</si>
  <si>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</si>
  <si>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</si>
  <si>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</si>
  <si>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</si>
  <si>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</si>
  <si>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</si>
  <si>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</si>
  <si>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</si>
  <si>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</si>
  <si>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</si>
  <si>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</si>
  <si>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สินทรัพย์เพื่อการให้บริการ</t>
  </si>
  <si>
    <t>สินทรัพย์ต้นทุนของสัญญา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</si>
  <si>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</si>
  <si>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</si>
  <si>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</si>
  <si>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</si>
  <si>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</si>
  <si>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</si>
  <si>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</si>
  <si>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</si>
  <si>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</si>
  <si>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</si>
  <si>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</si>
  <si>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</si>
  <si>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</si>
  <si>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</si>
  <si>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เงินกู้ยืมระยะยาวจากสถาบันการเงินที่ถึงกำหนดชำระเมื่อทวงถาม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</si>
  <si>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</si>
  <si>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</si>
  <si>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</si>
  <si>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</si>
  <si>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</si>
  <si>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</si>
  <si>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</si>
  <si>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</si>
  <si>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</si>
  <si>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</si>
  <si>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</si>
  <si>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</si>
  <si>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</si>
  <si>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</si>
  <si>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</si>
  <si>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</si>
  <si>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</si>
  <si>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</si>
  <si>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</si>
  <si>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</si>
  <si>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</si>
  <si>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</si>
  <si>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ใบสำคัญแสดงสิทธิที่จะซื้อหุ้น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</si>
  <si>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</si>
  <si>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</si>
  <si>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</si>
  <si>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</si>
  <si>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ยังไม่จัดสรร (ขาดทุนสะสม)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</si>
  <si>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</si>
  <si>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</si>
  <si>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</si>
  <si>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</si>
  <si>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</si>
  <si>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(เดิมชื่อ บริษัท เวนดิ้ง คอร์ปอเรชั่น จำกัด และบริษัทย่อย)</t>
  </si>
  <si>
    <t>งบกำไรขาดทุนเบ็ดเสร็จ (ไม่ได้ตรวจสอบ)</t>
  </si>
  <si>
    <t>สำหรับงวดหกเดือน</t>
  </si>
  <si>
    <t>สำหรับงวดสามเดือน</t>
  </si>
  <si>
    <t>สิ้นสุดวันที่ 30 มิถุนายน</t>
  </si>
  <si>
    <t>สิ้นสุดวันที่ 31 มีนาคม</t>
  </si>
  <si>
    <t>2562</t>
  </si>
  <si>
    <t>2561</t>
  </si>
  <si>
    <t>(ปรับปรุงใหม่)</t>
  </si>
  <si>
    <t>รายได้</t>
  </si>
  <si>
    <t>รายได้จากการให้บริการ</t>
  </si>
  <si>
    <t>รายได้จากการขาย</t>
  </si>
  <si>
    <t>รายได้ดอกเบี้ยจากการขายผ่อนชำระ</t>
  </si>
  <si>
    <t>รายได้จากการให้บริการตามสัญญา</t>
  </si>
  <si>
    <t>รายได้อื่น</t>
  </si>
  <si>
    <t>3, 4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</si>
  <si>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</si>
  <si>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</si>
  <si>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</si>
  <si>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</si>
  <si>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</si>
  <si>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</si>
  <si>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</si>
  <si>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ขาดทุนจากการยกเลิกสัญญา</t>
  </si>
  <si>
    <t>กลับรายการหนี้สูญและหนี้สงสัยจะสูญ</t>
  </si>
  <si>
    <t>(กลับรายการ) หนี้สูญและหนี้สงสัยจะสูญ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</si>
  <si>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</si>
  <si>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</si>
  <si>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</si>
  <si>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</si>
  <si>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</si>
  <si>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</si>
  <si>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</si>
  <si>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</si>
  <si>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</si>
  <si>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</si>
  <si>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</si>
  <si>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</si>
  <si>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</si>
  <si>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</si>
  <si>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</si>
  <si>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</si>
  <si>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</si>
  <si>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</si>
  <si>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</si>
  <si>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</si>
  <si>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</si>
  <si>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</si>
  <si>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 xml:space="preserve">Avg. share as at </t>
  </si>
  <si>
    <t>หุ้น @1THB/par</t>
  </si>
  <si>
    <t>Share</t>
  </si>
  <si>
    <t>บริษัท เวนดิ้ง คอร์ปอเรชั่น จำกัด และบริษัทย่อย</t>
  </si>
  <si>
    <t>งบแสดงฐานะการเงิน</t>
  </si>
  <si>
    <t>30 กันยายน</t>
  </si>
  <si>
    <t xml:space="preserve">ลูกหนี้อื่น </t>
  </si>
  <si>
    <t>เงินฝากสถาบันการเงินที่มีข้อจำกัดในการใช้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</si>
  <si>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</si>
  <si>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</si>
  <si>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3, 10</t>
  </si>
  <si>
    <t>1 มกราคม</t>
  </si>
  <si>
    <t>ส่วนของหนี้สินระยะยาวที่ถึงกำหนดชำระภายในหนึ่งปี</t>
  </si>
  <si>
    <t>5, 11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</si>
  <si>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</si>
  <si>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</si>
  <si>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</si>
  <si>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เงินกู้ยืมระยะยาว</t>
  </si>
  <si>
    <t>ประมาณการหนี้สินไม่หมุนเวียน</t>
  </si>
  <si>
    <t xml:space="preserve">   สำหรับผลประโยชน์พนักงาน</t>
  </si>
  <si>
    <t>กำไรสะสม</t>
  </si>
  <si>
    <t>องค์ประกอบอื่นของส่วนของผู้ถือหุ้น</t>
  </si>
  <si>
    <t>ส่วนของผู้ถือหุ้นเดิมก่อนการรวมธุรกิจ</t>
  </si>
  <si>
    <t xml:space="preserve">   ภายใต้การควบคุมเดียวกัน</t>
  </si>
  <si>
    <t xml:space="preserve">WHT </t>
  </si>
  <si>
    <t>สิ้นสุดวันที่ 30 กันยายน</t>
  </si>
  <si>
    <t>2560</t>
  </si>
  <si>
    <t>ขาดทุนจากการยึดคืนสินค้า</t>
  </si>
  <si>
    <t>กำไรขาดทุนเบ็ดเสร็จอื่นสำหรับงวด - สุทธิจากภาษี</t>
  </si>
  <si>
    <t>การแบ่งปันกำไร (ขาดทุน) เบ็ดเสร็จรวม</t>
  </si>
  <si>
    <t>สำหรับงวดเก้าเดือน</t>
  </si>
  <si>
    <t xml:space="preserve">(กลับรายการ) หนี้สูญและหนี้สงสัยจะสูญ 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</si>
  <si>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</si>
  <si>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</si>
  <si>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</si>
  <si>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10, 14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</si>
  <si>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</si>
  <si>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</si>
  <si>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Avg. share as at 31/12/60</t>
  </si>
  <si>
    <t>Avg. share as at 31/03/61</t>
  </si>
  <si>
    <t>รายได้ดอกเบี้ยจากลูกหนี้ผ่อนชำระและลูกหนี้ตามสัญญาเช่าซื้อ</t>
  </si>
  <si>
    <t>เงินปันผลรับ</t>
  </si>
  <si>
    <t>กำไร (ขาดทุน) จากกิจกรรมดำเนินงาน</t>
  </si>
  <si>
    <t>ผลขาดทุนด้านเครดิตที่คาดว่าจะเกิดขึ้น</t>
  </si>
  <si>
    <t>ผลกำไรจากการวัดมูลค่าเงินลงทุนในตราสารทุน</t>
  </si>
  <si>
    <t>ส่วนแบ่งกำไรของการร่วมค้าและบริษัทร่วมที่ใช้วิธีส่วนได้เสีย</t>
  </si>
  <si>
    <t>ผลขาดทุนจากการจำหน่ายเงินลงทุนในบริษัทร่วม</t>
  </si>
  <si>
    <t>ผลขาดทุนจากการด้อยค่าเงินลงทุนในบริษัทย่อย</t>
  </si>
  <si>
    <t>ผลขาดทุนจากการด้อยค่าค่าความนิยมและสินทรัพย์ไม่มีตัวตนอื่น</t>
  </si>
  <si>
    <t xml:space="preserve">   นอกจากค่าความนิยม</t>
  </si>
  <si>
    <t>ขาดทุนจากการสูญเสียอำนาจการควบคุมในบริษัทย่อยและ</t>
  </si>
  <si>
    <t xml:space="preserve">   อิทธิพลอย่างมีสาระสำคัญในบริษัทร่วม</t>
  </si>
  <si>
    <t>รายได้ (ค่าใช้จ่าย) 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</si>
  <si>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</si>
  <si>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</si>
  <si>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</si>
  <si>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</si>
  <si>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ผลกำไร (ขาดทุน) จากเงินลงทุนในตราสารทุนที่กำหนดให้วัดมูลค่า</t>
  </si>
  <si>
    <t>งบการเปลี่ยนแปลงส่วนของผู้ถือหุ้น (ไม่ได้ตรวจสอบ)</t>
  </si>
  <si>
    <t>ส่วนเกิน</t>
  </si>
  <si>
    <t>ส่วนต่างจาก</t>
  </si>
  <si>
    <t>ส่วนต่างจากการ</t>
  </si>
  <si>
    <t>ใบสำคัญ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</si>
  <si>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</si>
  <si>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</si>
  <si>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</si>
  <si>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</si>
  <si>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แสดงสิทธิ</t>
  </si>
  <si>
    <t>ทุนสำรอง</t>
  </si>
  <si>
    <t>สำรอง</t>
  </si>
  <si>
    <t>รวมส่วนของ</t>
  </si>
  <si>
    <t>ส่วนได้เสีย</t>
  </si>
  <si>
    <t>และชำระแล้ว</t>
  </si>
  <si>
    <t>หุ้นสามัญ</t>
  </si>
  <si>
    <t>การควบคุมเดียวกัน</t>
  </si>
  <si>
    <t>การถือหุ้นในบริษัทย่อย</t>
  </si>
  <si>
    <t>ที่จะซื้อหุ้น</t>
  </si>
  <si>
    <t>ตามกฎหมาย</t>
  </si>
  <si>
    <t>ยังไม่ได้จัดสรร</t>
  </si>
  <si>
    <t>บริษัทใหญ่</t>
  </si>
  <si>
    <t>ที่ไม่มีอำนาจควบคุม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</si>
  <si>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</si>
  <si>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</si>
  <si>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</si>
  <si>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</t>
  </si>
  <si>
    <t xml:space="preserve">   หุ้นทุนออกให้ตามสิทธิ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</si>
  <si>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</si>
  <si>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</si>
  <si>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</si>
  <si>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</si>
  <si>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</si>
  <si>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</si>
  <si>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</si>
  <si>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</si>
  <si>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</si>
  <si>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</si>
  <si>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</si>
  <si>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</t>
  </si>
  <si>
    <t xml:space="preserve">    กำไร (ขาดทุน) เบ็ดเสร็จอื่น</t>
  </si>
  <si>
    <t>รวมกำไร (ขาดทุน) เบ็ดเสร็จสำหรับงวด</t>
  </si>
  <si>
    <t>ที่ไม่มี</t>
  </si>
  <si>
    <t>อำนาจควบคุม</t>
  </si>
  <si>
    <t>ยอดคงเหลือ ณ วันที่ 1 มกราคม 2567</t>
  </si>
  <si>
    <t xml:space="preserve">   รวมเงินทุนที่ได้รับจากผู้ถือหุ้น</t>
  </si>
  <si>
    <t>การสูญเสียอำนาจการควบคุมในบริษัทย่อย</t>
  </si>
  <si>
    <t xml:space="preserve">   ขาดทุน</t>
  </si>
  <si>
    <t xml:space="preserve">   กำไร (ขาดทุน) เบ็ดเสร็จอื่น</t>
  </si>
  <si>
    <t xml:space="preserve">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</si>
  <si>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</si>
  <si>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</si>
  <si>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</si>
  <si>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</si>
  <si>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</si>
  <si>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ค่าตัดจำหน่ายค่าใช้จ่ายในการออกหุ้นกู้</t>
  </si>
  <si>
    <t>ประมาณการ (กลับรายการ) หนี้สินจากการรับประกัน</t>
  </si>
  <si>
    <t>ประมาณการหนี้สินสำหรับผลประโยชน์พนักงาน</t>
  </si>
  <si>
    <t>กลับรายการขาดทุนจากการปรับมูลค่าสินค้า</t>
  </si>
  <si>
    <t>กำไรจากการปรับมูลค่ายุติธรรมของเงินลงทุนในตราสารทุน</t>
  </si>
  <si>
    <t>ขาดทุนจากการด้อยค่าเงินลงทุนในบริษัทย่อย</t>
  </si>
  <si>
    <t xml:space="preserve">ขาดทุนจากการจำหน่ายที่ดิน อาคารและอุปกรณ์ </t>
  </si>
  <si>
    <t xml:space="preserve">   สินทรัพย์สิทธิการใช้ และสินทรัพย์ไม่มีตัวตน</t>
  </si>
  <si>
    <t>ขาดทุนจากการด้อยค่าของอุปกรณ์</t>
  </si>
  <si>
    <t>ขาดทุนจากการตัดจำหน่ายอุปกรณ์</t>
  </si>
  <si>
    <t>ดอกเบี้ยรับ</t>
  </si>
  <si>
    <t>ค่าใช้จ่ายจากการจ่ายโดยใช้หุ้นเป็นเกณฑ์</t>
  </si>
  <si>
    <t>การเปลี่ยนแปลงในสินทรัพย์และหนี้สินดำเนินงาน</t>
  </si>
  <si>
    <t>ลูกหนี้อื่น</t>
  </si>
  <si>
    <t>สินทรัพย์ไม่หมุนเวียนที่ถือไว้เพื่อขาย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</si>
  <si>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</si>
  <si>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</si>
  <si>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</si>
  <si>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</si>
  <si>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</si>
  <si>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</si>
  <si>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</si>
  <si>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</si>
  <si>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</si>
  <si>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สินทรัพย์ทางการเงินที่เป็นหลักประกัน (เพิ่มขึ้น) ลดลง</t>
  </si>
  <si>
    <t>เงินสดรับจากการขายที่ดิน 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</si>
  <si>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</si>
  <si>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</si>
  <si>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เงินสดจ่ายเพื่อซื้อสินทรัพย์เพื่อการให้บริการ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</si>
  <si>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</si>
  <si>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</si>
  <si>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</si>
  <si>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</si>
  <si>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</si>
  <si>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</si>
  <si>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เงินสดรับจากการขายหุ้นทุนซื้อคืน</t>
  </si>
  <si>
    <t>เงินสดรับค่าหุ้นจากส่วนได้เสียที่ไม่มีอำนาจควบคุมในบริษัทย่อย</t>
  </si>
  <si>
    <t>เงินสดรับจากเงินกู้ยืม</t>
  </si>
  <si>
    <t>เงินสดจ่ายเพื่อชำระเงินกู้ยืม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</si>
  <si>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</si>
  <si>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</si>
  <si>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</si>
  <si>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</si>
  <si>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ค่าใช้จ่ายในการออกหุ้นกู้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</si>
  <si>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</si>
  <si>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</si>
  <si>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</si>
  <si>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</si>
  <si>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</si>
  <si>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</si>
  <si>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</si>
  <si>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ส่วนแบ่งกำไรของการร่วมค้าและบริษัทร่วมที่ใช้วิธีส่วนได้เสีย (สุทธิจากภาษี)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</si>
  <si>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</si>
  <si>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</si>
  <si>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</si>
  <si>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</si>
  <si>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</si>
  <si>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ผลกำไรจากเงินลงทุนในตราสารทุนที่กำหนดให้วัดมูลค่า</t>
  </si>
  <si>
    <t>เงินสดจ่ายเพื่อซื้อธุรกิจ</t>
  </si>
  <si>
    <t>เงินสดรับจากการขายตราสารอนุพันธ์</t>
  </si>
  <si>
    <t>ขาดทุนจากการจำหน่ายเงินลงทุนในบริษัทร่วม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</si>
  <si>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</si>
  <si>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เงินสดจ่ายจากการซื้อหุ้นทุนซื้อคืน</t>
  </si>
  <si>
    <t>เงินสดที่จ่ายให้กับผู้เป็นเจ้าของเพื่อซื้อหรือไถ่ถอนหุ้นของกิจการ</t>
  </si>
  <si>
    <t xml:space="preserve">   เงินรับล่วงหน้าค่าหุ้น</t>
  </si>
  <si>
    <t>กำไรจากการจำหน่ายเงินลงทุนในบริษัทย่อย</t>
  </si>
  <si>
    <t xml:space="preserve">   ลดหุ้นสามัญ</t>
  </si>
  <si>
    <t>เงินสดรับจากการขายเงินลงทุนในบริษัทร่วม</t>
  </si>
  <si>
    <t>ขาดทุนจากการด้อยค่าค่าความนิยมและสินทรัพย์ไม่มีตัวตนอื่น</t>
  </si>
  <si>
    <t>ผลกระทบจากการสูญเสียอำนาจการควบคุมในบริษัทย่อยที่มีต่อ</t>
  </si>
  <si>
    <t xml:space="preserve">   เงินสดและรายการเทียบเท่าเงินสด</t>
  </si>
  <si>
    <t xml:space="preserve">   ของอัตราแลกเปลี่ยน</t>
  </si>
  <si>
    <t>เงินสดและรายการเทียบเท่าเงินสดเพิ่มขึ้น (ลดลง) สุทธิก่อนผลกระทบ</t>
  </si>
  <si>
    <t>ผลกำไร (ขาดทุน) จากการวัดมูลค่าเงินลงทุนในตราสารทุน</t>
  </si>
  <si>
    <t>ภาษีเงินได้ (รายได้) ของรายการที่จะไม่ถูกจัดประเภทใหม่ไว้ใน</t>
  </si>
  <si>
    <t>ส่วนแบ่งกำไร (ขาดทุน) ของการร่วมค้าและบริษัทร่วมที่ใช้วิธีส่วนได้เสีย</t>
  </si>
  <si>
    <t>เงินรับล่วงหน้าจากผู้ลงทุนเพื่อวัตถุประสงค์ในความเป็นเจ้าของ</t>
  </si>
  <si>
    <t>เงินรับล่วงหน้าจาก</t>
  </si>
  <si>
    <t>ผู้ลงทุนเพื่อวัตถุประสงค์</t>
  </si>
  <si>
    <t>ในความเป็นเจ้าของ</t>
  </si>
  <si>
    <t>เงินสดรับจากการขายเงินลงทุนในบริษัทย่อย</t>
  </si>
  <si>
    <t>ขาดทุนก่อนภาษีเงินได้</t>
  </si>
  <si>
    <t>กำไร (ขาดทุน) เบ็ดเสร็จสำหรับงวด</t>
  </si>
  <si>
    <t xml:space="preserve">  กำไร (ขาดทุน) เบ็ดเสร็จอื่น</t>
  </si>
  <si>
    <t>ปรับรายการที่กระทบกำไร (ขาดทุน) เป็นเงินสดรับ (จ่าย)</t>
  </si>
  <si>
    <t>เงินสดจ่ายเพื่อชำระหุ้นกู้</t>
  </si>
  <si>
    <t>เงินสดรับจากเงินรับล่วงหน้าจากผู้ลงทุนเพื่อวัตถุประสงค์ในความเป็นเจ้าของ</t>
  </si>
  <si>
    <t>4, 5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</si>
  <si>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</si>
  <si>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</si>
  <si>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(กำไร) ขาดทุนจากอัตราแลกเปลี่ยนที่ยังไม่เกิดขึ้น</t>
  </si>
  <si>
    <t>กำไรจากตราสารอนุพันธ์ที่ยังไม่เกิดขึ้นจริง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</si>
</sst>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[$-1010000]d/m/yy;@"/>
    <numFmt numFmtId="169" formatCode="_(* #,##0.0000_);_(* \(#,##0.0000\);_(* &quot;-&quot;??_);_(@_)"/>
  </numFmts>
  <fonts count="3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b/>
      <sz val="16"/>
      <color rgb="FFFF0000"/>
      <name val="Angsana New"/>
      <family val="1"/>
    </font>
    <font>
      <sz val="15"/>
      <color rgb="FFFFFF00"/>
      <name val="Angsana New"/>
      <family val="1"/>
    </font>
    <font>
      <i/>
      <sz val="15"/>
      <color rgb="FFFFFF00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rgb="FF0000FF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168" fontId="30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22">
    <xf numFmtId="0" fontId="0" fillId="0" borderId="0" xfId="0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164" fontId="15" fillId="0" borderId="0" xfId="1" applyNumberFormat="1" applyFont="1" applyFill="1"/>
    <xf numFmtId="0" fontId="17" fillId="0" borderId="0" xfId="0" applyFont="1"/>
    <xf numFmtId="43" fontId="18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165" fontId="11" fillId="0" borderId="0" xfId="0" applyNumberFormat="1" applyFont="1" applyAlignment="1">
      <alignment horizontal="right"/>
    </xf>
    <xf numFmtId="165" fontId="11" fillId="0" borderId="0" xfId="2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right"/>
    </xf>
    <xf numFmtId="165" fontId="19" fillId="0" borderId="0" xfId="2" applyNumberFormat="1" applyFont="1" applyFill="1"/>
    <xf numFmtId="0" fontId="0" fillId="0" borderId="0" xfId="0" applyAlignment="1">
      <alignment horizontal="left"/>
    </xf>
    <xf numFmtId="165" fontId="11" fillId="0" borderId="0" xfId="1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17" fillId="0" borderId="0" xfId="0" applyFont="1" applyAlignment="1">
      <alignment horizontal="center"/>
    </xf>
    <xf numFmtId="165" fontId="15" fillId="0" borderId="1" xfId="1" applyNumberFormat="1" applyFont="1" applyFill="1" applyBorder="1"/>
    <xf numFmtId="165" fontId="15" fillId="0" borderId="0" xfId="1" applyNumberFormat="1" applyFont="1" applyFill="1" applyBorder="1"/>
    <xf numFmtId="165" fontId="15" fillId="0" borderId="0" xfId="1" applyNumberFormat="1" applyFont="1" applyFill="1"/>
    <xf numFmtId="165" fontId="11" fillId="0" borderId="0" xfId="1" applyNumberFormat="1" applyFont="1" applyFill="1"/>
    <xf numFmtId="165" fontId="0" fillId="0" borderId="0" xfId="0" applyNumberFormat="1"/>
    <xf numFmtId="164" fontId="0" fillId="0" borderId="0" xfId="1" applyNumberFormat="1" applyFont="1" applyFill="1" applyBorder="1"/>
    <xf numFmtId="165" fontId="19" fillId="0" borderId="0" xfId="2" applyNumberFormat="1" applyFont="1" applyFill="1" applyBorder="1" applyAlignment="1">
      <alignment horizontal="center"/>
    </xf>
    <xf numFmtId="165" fontId="11" fillId="0" borderId="0" xfId="2" applyNumberFormat="1" applyFont="1" applyFill="1" applyBorder="1"/>
    <xf numFmtId="165" fontId="0" fillId="0" borderId="0" xfId="2" applyNumberFormat="1" applyFont="1" applyFill="1" applyBorder="1"/>
    <xf numFmtId="165" fontId="15" fillId="0" borderId="1" xfId="0" applyNumberFormat="1" applyFont="1" applyBorder="1"/>
    <xf numFmtId="165" fontId="15" fillId="0" borderId="2" xfId="1" applyNumberFormat="1" applyFont="1" applyFill="1" applyBorder="1"/>
    <xf numFmtId="164" fontId="15" fillId="0" borderId="0" xfId="1" applyNumberFormat="1" applyFont="1" applyFill="1" applyBorder="1"/>
    <xf numFmtId="37" fontId="0" fillId="0" borderId="0" xfId="0" applyNumberFormat="1" applyAlignment="1">
      <alignment horizontal="right"/>
    </xf>
    <xf numFmtId="39" fontId="0" fillId="0" borderId="0" xfId="0" applyNumberFormat="1"/>
    <xf numFmtId="165" fontId="18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/>
    <xf numFmtId="0" fontId="0" fillId="0" borderId="0" xfId="0" applyAlignment="1">
      <alignment horizontal="left" indent="1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165" fontId="11" fillId="0" borderId="2" xfId="2" applyNumberFormat="1" applyFont="1" applyFill="1" applyBorder="1"/>
    <xf numFmtId="165" fontId="11" fillId="0" borderId="0" xfId="0" applyNumberFormat="1" applyFont="1"/>
    <xf numFmtId="0" fontId="11" fillId="0" borderId="0" xfId="0" applyFont="1"/>
    <xf numFmtId="49" fontId="0" fillId="0" borderId="0" xfId="0" applyNumberFormat="1"/>
    <xf numFmtId="165" fontId="15" fillId="0" borderId="2" xfId="0" applyNumberFormat="1" applyFont="1" applyBorder="1"/>
    <xf numFmtId="165" fontId="15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center"/>
    </xf>
    <xf numFmtId="164" fontId="21" fillId="0" borderId="0" xfId="1" applyNumberFormat="1" applyFont="1" applyFill="1" applyBorder="1"/>
    <xf numFmtId="43" fontId="15" fillId="0" borderId="0" xfId="1" applyFont="1" applyFill="1" applyBorder="1"/>
    <xf numFmtId="166" fontId="0" fillId="0" borderId="0" xfId="0" applyNumberFormat="1"/>
    <xf numFmtId="37" fontId="0" fillId="0" borderId="0" xfId="0" applyNumberFormat="1"/>
    <xf numFmtId="0" fontId="15" fillId="0" borderId="0" xfId="3" applyFont="1"/>
    <xf numFmtId="0" fontId="11" fillId="0" borderId="0" xfId="3" applyFont="1"/>
    <xf numFmtId="0" fontId="12" fillId="0" borderId="0" xfId="3" applyFont="1"/>
    <xf numFmtId="0" fontId="19" fillId="0" borderId="0" xfId="3" applyFont="1"/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49" fontId="19" fillId="0" borderId="0" xfId="3" applyNumberFormat="1" applyFont="1" applyAlignment="1">
      <alignment horizontal="center"/>
    </xf>
    <xf numFmtId="49" fontId="11" fillId="0" borderId="0" xfId="3" applyNumberFormat="1" applyFont="1" applyAlignment="1">
      <alignment horizontal="center"/>
    </xf>
    <xf numFmtId="43" fontId="11" fillId="0" borderId="0" xfId="3" applyNumberFormat="1" applyFont="1"/>
    <xf numFmtId="0" fontId="19" fillId="0" borderId="0" xfId="3" applyFont="1" applyAlignment="1">
      <alignment horizontal="left"/>
    </xf>
    <xf numFmtId="165" fontId="11" fillId="0" borderId="0" xfId="3" applyNumberFormat="1" applyFont="1" applyAlignment="1">
      <alignment horizontal="right"/>
    </xf>
    <xf numFmtId="0" fontId="19" fillId="0" borderId="0" xfId="3" applyFont="1" applyAlignment="1">
      <alignment horizontal="center"/>
    </xf>
    <xf numFmtId="165" fontId="15" fillId="0" borderId="3" xfId="3" applyNumberFormat="1" applyFont="1" applyBorder="1" applyAlignment="1">
      <alignment horizontal="right"/>
    </xf>
    <xf numFmtId="165" fontId="15" fillId="0" borderId="0" xfId="3" applyNumberFormat="1" applyFont="1" applyAlignment="1">
      <alignment horizontal="right"/>
    </xf>
    <xf numFmtId="165" fontId="19" fillId="0" borderId="0" xfId="3" applyNumberFormat="1" applyFont="1" applyAlignment="1">
      <alignment horizontal="right"/>
    </xf>
    <xf numFmtId="0" fontId="15" fillId="0" borderId="0" xfId="0" applyFont="1" applyAlignment="1">
      <alignment horizontal="left"/>
    </xf>
    <xf numFmtId="165" fontId="15" fillId="0" borderId="0" xfId="2" applyNumberFormat="1" applyFont="1" applyFill="1" applyBorder="1" applyAlignment="1">
      <alignment horizontal="right"/>
    </xf>
    <xf numFmtId="165" fontId="15" fillId="0" borderId="0" xfId="2" applyNumberFormat="1" applyFont="1" applyFill="1" applyAlignment="1">
      <alignment horizontal="right"/>
    </xf>
    <xf numFmtId="165" fontId="15" fillId="0" borderId="1" xfId="2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37" fontId="11" fillId="0" borderId="0" xfId="3" applyNumberFormat="1" applyFont="1" applyAlignment="1">
      <alignment horizontal="center"/>
    </xf>
    <xf numFmtId="37" fontId="11" fillId="0" borderId="0" xfId="3" applyNumberFormat="1" applyFont="1"/>
    <xf numFmtId="40" fontId="11" fillId="0" borderId="0" xfId="3" applyNumberFormat="1" applyFont="1"/>
    <xf numFmtId="0" fontId="0" fillId="0" borderId="0" xfId="3" applyFont="1"/>
    <xf numFmtId="14" fontId="11" fillId="0" borderId="0" xfId="3" applyNumberFormat="1" applyFont="1" applyAlignment="1">
      <alignment horizontal="left"/>
    </xf>
    <xf numFmtId="40" fontId="0" fillId="0" borderId="0" xfId="3" applyNumberFormat="1" applyFont="1"/>
    <xf numFmtId="0" fontId="23" fillId="0" borderId="0" xfId="3" applyFont="1"/>
    <xf numFmtId="0" fontId="20" fillId="0" borderId="0" xfId="3" applyFont="1"/>
    <xf numFmtId="0" fontId="24" fillId="0" borderId="0" xfId="3" applyFont="1"/>
    <xf numFmtId="0" fontId="11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15" fillId="0" borderId="0" xfId="3" applyNumberFormat="1" applyFont="1" applyAlignment="1">
      <alignment horizontal="center"/>
    </xf>
    <xf numFmtId="0" fontId="15" fillId="0" borderId="0" xfId="3" applyFont="1" applyAlignment="1">
      <alignment horizontal="left"/>
    </xf>
    <xf numFmtId="43" fontId="11" fillId="0" borderId="0" xfId="1" applyFont="1" applyFill="1"/>
    <xf numFmtId="0" fontId="25" fillId="0" borderId="0" xfId="3" applyFont="1" applyAlignment="1">
      <alignment horizontal="center"/>
    </xf>
    <xf numFmtId="165" fontId="11" fillId="0" borderId="3" xfId="3" applyNumberFormat="1" applyFont="1" applyBorder="1" applyAlignment="1">
      <alignment horizontal="right"/>
    </xf>
    <xf numFmtId="165" fontId="15" fillId="0" borderId="1" xfId="3" applyNumberFormat="1" applyFont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5" fontId="15" fillId="0" borderId="2" xfId="3" applyNumberFormat="1" applyFont="1" applyBorder="1" applyAlignment="1">
      <alignment horizontal="right"/>
    </xf>
    <xf numFmtId="165" fontId="11" fillId="0" borderId="3" xfId="1" applyNumberFormat="1" applyFont="1" applyFill="1" applyBorder="1"/>
    <xf numFmtId="165" fontId="19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Alignment="1">
      <alignment horizontal="right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horizontal="center"/>
    </xf>
    <xf numFmtId="165" fontId="11" fillId="2" borderId="0" xfId="1" applyNumberFormat="1" applyFont="1" applyFill="1" applyBorder="1"/>
    <xf numFmtId="165" fontId="15" fillId="2" borderId="1" xfId="0" applyNumberFormat="1" applyFont="1" applyFill="1" applyBorder="1"/>
    <xf numFmtId="164" fontId="15" fillId="2" borderId="0" xfId="1" applyNumberFormat="1" applyFont="1" applyFill="1" applyBorder="1"/>
    <xf numFmtId="37" fontId="0" fillId="2" borderId="0" xfId="0" applyNumberFormat="1" applyFill="1" applyAlignment="1">
      <alignment horizontal="right"/>
    </xf>
    <xf numFmtId="164" fontId="0" fillId="2" borderId="0" xfId="1" applyNumberFormat="1" applyFont="1" applyFill="1"/>
    <xf numFmtId="165" fontId="11" fillId="2" borderId="2" xfId="0" applyNumberFormat="1" applyFont="1" applyFill="1" applyBorder="1"/>
    <xf numFmtId="165" fontId="15" fillId="2" borderId="0" xfId="0" applyNumberFormat="1" applyFont="1" applyFill="1"/>
    <xf numFmtId="165" fontId="0" fillId="2" borderId="0" xfId="0" applyNumberFormat="1" applyFill="1"/>
    <xf numFmtId="165" fontId="15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ill="1"/>
    <xf numFmtId="164" fontId="0" fillId="0" borderId="0" xfId="1" applyNumberFormat="1" applyFont="1" applyFill="1"/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37" fontId="11" fillId="0" borderId="0" xfId="0" applyNumberFormat="1" applyFont="1"/>
    <xf numFmtId="43" fontId="11" fillId="0" borderId="0" xfId="0" applyNumberFormat="1" applyFont="1"/>
    <xf numFmtId="165" fontId="15" fillId="0" borderId="4" xfId="1" applyNumberFormat="1" applyFont="1" applyFill="1" applyBorder="1"/>
    <xf numFmtId="167" fontId="0" fillId="0" borderId="2" xfId="0" applyNumberFormat="1" applyBorder="1"/>
    <xf numFmtId="167" fontId="0" fillId="0" borderId="0" xfId="0" applyNumberFormat="1"/>
    <xf numFmtId="167" fontId="15" fillId="0" borderId="0" xfId="0" applyNumberFormat="1" applyFont="1"/>
    <xf numFmtId="14" fontId="11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11" fillId="0" borderId="0" xfId="8" applyNumberFormat="1" applyFont="1" applyAlignment="1">
      <alignment horizontal="right"/>
    </xf>
    <xf numFmtId="165" fontId="11" fillId="0" borderId="3" xfId="8" applyNumberFormat="1" applyFont="1" applyBorder="1" applyAlignment="1">
      <alignment horizontal="right"/>
    </xf>
    <xf numFmtId="165" fontId="11" fillId="0" borderId="0" xfId="9" applyNumberFormat="1" applyFont="1" applyAlignment="1">
      <alignment horizontal="right"/>
    </xf>
    <xf numFmtId="0" fontId="15" fillId="3" borderId="0" xfId="3" applyFont="1" applyFill="1"/>
    <xf numFmtId="49" fontId="19" fillId="3" borderId="0" xfId="3" applyNumberFormat="1" applyFont="1" applyFill="1" applyAlignment="1">
      <alignment horizontal="center"/>
    </xf>
    <xf numFmtId="43" fontId="11" fillId="3" borderId="0" xfId="3" applyNumberFormat="1" applyFont="1" applyFill="1"/>
    <xf numFmtId="165" fontId="11" fillId="3" borderId="0" xfId="8" applyNumberFormat="1" applyFont="1" applyFill="1" applyAlignment="1">
      <alignment horizontal="right"/>
    </xf>
    <xf numFmtId="165" fontId="15" fillId="3" borderId="0" xfId="3" applyNumberFormat="1" applyFont="1" applyFill="1" applyAlignment="1">
      <alignment horizontal="right"/>
    </xf>
    <xf numFmtId="165" fontId="11" fillId="3" borderId="0" xfId="3" applyNumberFormat="1" applyFont="1" applyFill="1" applyAlignment="1">
      <alignment horizontal="right"/>
    </xf>
    <xf numFmtId="165" fontId="11" fillId="3" borderId="0" xfId="9" applyNumberFormat="1" applyFont="1" applyFill="1" applyAlignment="1">
      <alignment horizontal="right"/>
    </xf>
    <xf numFmtId="165" fontId="15" fillId="3" borderId="0" xfId="2" applyNumberFormat="1" applyFont="1" applyFill="1" applyBorder="1" applyAlignment="1">
      <alignment horizontal="right"/>
    </xf>
    <xf numFmtId="165" fontId="11" fillId="3" borderId="0" xfId="2" applyNumberFormat="1" applyFont="1" applyFill="1" applyBorder="1" applyAlignment="1">
      <alignment horizontal="right"/>
    </xf>
    <xf numFmtId="165" fontId="11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5" fillId="3" borderId="0" xfId="2" applyNumberFormat="1" applyFont="1" applyFill="1" applyAlignment="1">
      <alignment horizontal="right"/>
    </xf>
    <xf numFmtId="165" fontId="15" fillId="3" borderId="0" xfId="1" applyNumberFormat="1" applyFont="1" applyFill="1" applyBorder="1" applyAlignment="1">
      <alignment horizontal="right"/>
    </xf>
    <xf numFmtId="43" fontId="11" fillId="3" borderId="0" xfId="0" applyNumberFormat="1" applyFont="1" applyFill="1"/>
    <xf numFmtId="165" fontId="11" fillId="3" borderId="0" xfId="1" applyNumberFormat="1" applyFont="1" applyFill="1" applyBorder="1"/>
    <xf numFmtId="165" fontId="11" fillId="3" borderId="0" xfId="2" applyNumberFormat="1" applyFont="1" applyFill="1" applyBorder="1"/>
    <xf numFmtId="165" fontId="15" fillId="3" borderId="0" xfId="1" applyNumberFormat="1" applyFont="1" applyFill="1" applyBorder="1"/>
    <xf numFmtId="165" fontId="15" fillId="3" borderId="0" xfId="0" applyNumberFormat="1" applyFont="1" applyFill="1"/>
    <xf numFmtId="165" fontId="11" fillId="3" borderId="0" xfId="0" applyNumberFormat="1" applyFont="1" applyFill="1"/>
    <xf numFmtId="37" fontId="11" fillId="3" borderId="0" xfId="0" applyNumberFormat="1" applyFont="1" applyFill="1"/>
    <xf numFmtId="167" fontId="0" fillId="3" borderId="0" xfId="0" applyNumberFormat="1" applyFill="1"/>
    <xf numFmtId="0" fontId="11" fillId="3" borderId="0" xfId="3" applyFont="1" applyFill="1"/>
    <xf numFmtId="167" fontId="15" fillId="3" borderId="0" xfId="0" applyNumberFormat="1" applyFont="1" applyFill="1"/>
    <xf numFmtId="165" fontId="19" fillId="3" borderId="0" xfId="2" applyNumberFormat="1" applyFont="1" applyFill="1" applyBorder="1" applyAlignment="1">
      <alignment horizontal="right"/>
    </xf>
    <xf numFmtId="40" fontId="11" fillId="3" borderId="0" xfId="3" applyNumberFormat="1" applyFont="1" applyFill="1"/>
    <xf numFmtId="14" fontId="11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5" fillId="3" borderId="0" xfId="3" applyFont="1" applyFill="1" applyAlignment="1">
      <alignment horizontal="center"/>
    </xf>
    <xf numFmtId="0" fontId="19" fillId="3" borderId="0" xfId="3" applyFont="1" applyFill="1" applyAlignment="1">
      <alignment horizontal="center"/>
    </xf>
    <xf numFmtId="37" fontId="11" fillId="3" borderId="0" xfId="3" applyNumberFormat="1" applyFont="1" applyFill="1"/>
    <xf numFmtId="0" fontId="19" fillId="3" borderId="0" xfId="3" applyFont="1" applyFill="1"/>
    <xf numFmtId="0" fontId="15" fillId="4" borderId="0" xfId="3" applyFont="1" applyFill="1"/>
    <xf numFmtId="49" fontId="19" fillId="4" borderId="0" xfId="3" applyNumberFormat="1" applyFont="1" applyFill="1" applyAlignment="1">
      <alignment horizontal="center"/>
    </xf>
    <xf numFmtId="43" fontId="11" fillId="4" borderId="0" xfId="3" applyNumberFormat="1" applyFont="1" applyFill="1"/>
    <xf numFmtId="165" fontId="11" fillId="4" borderId="0" xfId="8" applyNumberFormat="1" applyFont="1" applyFill="1" applyAlignment="1">
      <alignment horizontal="right"/>
    </xf>
    <xf numFmtId="165" fontId="15" fillId="4" borderId="0" xfId="3" applyNumberFormat="1" applyFont="1" applyFill="1" applyAlignment="1">
      <alignment horizontal="right"/>
    </xf>
    <xf numFmtId="165" fontId="11" fillId="4" borderId="0" xfId="3" applyNumberFormat="1" applyFont="1" applyFill="1" applyAlignment="1">
      <alignment horizontal="right"/>
    </xf>
    <xf numFmtId="165" fontId="15" fillId="4" borderId="0" xfId="2" applyNumberFormat="1" applyFont="1" applyFill="1" applyBorder="1" applyAlignment="1">
      <alignment horizontal="right"/>
    </xf>
    <xf numFmtId="165" fontId="11" fillId="4" borderId="0" xfId="2" applyNumberFormat="1" applyFont="1" applyFill="1" applyBorder="1" applyAlignment="1">
      <alignment horizontal="right"/>
    </xf>
    <xf numFmtId="165" fontId="11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5" fillId="4" borderId="0" xfId="2" applyNumberFormat="1" applyFont="1" applyFill="1" applyAlignment="1">
      <alignment horizontal="right"/>
    </xf>
    <xf numFmtId="165" fontId="15" fillId="4" borderId="0" xfId="1" applyNumberFormat="1" applyFont="1" applyFill="1" applyBorder="1" applyAlignment="1">
      <alignment horizontal="right"/>
    </xf>
    <xf numFmtId="43" fontId="11" fillId="4" borderId="0" xfId="0" applyNumberFormat="1" applyFont="1" applyFill="1"/>
    <xf numFmtId="165" fontId="11" fillId="4" borderId="0" xfId="1" applyNumberFormat="1" applyFont="1" applyFill="1" applyBorder="1"/>
    <xf numFmtId="165" fontId="11" fillId="4" borderId="0" xfId="2" applyNumberFormat="1" applyFont="1" applyFill="1" applyBorder="1"/>
    <xf numFmtId="165" fontId="15" fillId="4" borderId="0" xfId="1" applyNumberFormat="1" applyFont="1" applyFill="1" applyBorder="1"/>
    <xf numFmtId="165" fontId="15" fillId="4" borderId="0" xfId="0" applyNumberFormat="1" applyFont="1" applyFill="1"/>
    <xf numFmtId="165" fontId="11" fillId="4" borderId="0" xfId="0" applyNumberFormat="1" applyFont="1" applyFill="1"/>
    <xf numFmtId="37" fontId="11" fillId="4" borderId="0" xfId="0" applyNumberFormat="1" applyFont="1" applyFill="1"/>
    <xf numFmtId="167" fontId="0" fillId="4" borderId="0" xfId="0" applyNumberFormat="1" applyFill="1"/>
    <xf numFmtId="0" fontId="11" fillId="4" borderId="0" xfId="3" applyFont="1" applyFill="1"/>
    <xf numFmtId="167" fontId="15" fillId="4" borderId="0" xfId="0" applyNumberFormat="1" applyFont="1" applyFill="1"/>
    <xf numFmtId="40" fontId="11" fillId="4" borderId="0" xfId="3" applyNumberFormat="1" applyFont="1" applyFill="1"/>
    <xf numFmtId="14" fontId="11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5" fillId="4" borderId="0" xfId="3" applyFont="1" applyFill="1" applyAlignment="1">
      <alignment horizontal="center"/>
    </xf>
    <xf numFmtId="0" fontId="19" fillId="4" borderId="0" xfId="3" applyFont="1" applyFill="1" applyAlignment="1">
      <alignment horizontal="center"/>
    </xf>
    <xf numFmtId="37" fontId="11" fillId="4" borderId="0" xfId="3" applyNumberFormat="1" applyFont="1" applyFill="1"/>
    <xf numFmtId="0" fontId="19" fillId="4" borderId="0" xfId="3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11" fillId="4" borderId="0" xfId="0" applyFont="1" applyFill="1" applyAlignment="1">
      <alignment horizontal="center"/>
    </xf>
    <xf numFmtId="43" fontId="18" fillId="4" borderId="0" xfId="0" applyNumberFormat="1" applyFont="1" applyFill="1" applyAlignment="1">
      <alignment horizontal="center"/>
    </xf>
    <xf numFmtId="165" fontId="11" fillId="4" borderId="0" xfId="0" applyNumberFormat="1" applyFont="1" applyFill="1" applyAlignment="1">
      <alignment horizontal="right"/>
    </xf>
    <xf numFmtId="164" fontId="15" fillId="4" borderId="0" xfId="1" applyNumberFormat="1" applyFont="1" applyFill="1" applyBorder="1"/>
    <xf numFmtId="37" fontId="0" fillId="4" borderId="0" xfId="0" applyNumberFormat="1" applyFill="1" applyAlignment="1">
      <alignment horizontal="right"/>
    </xf>
    <xf numFmtId="165" fontId="11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ill="1"/>
    <xf numFmtId="43" fontId="0" fillId="4" borderId="0" xfId="1" applyFont="1" applyFill="1"/>
    <xf numFmtId="40" fontId="0" fillId="4" borderId="0" xfId="0" applyNumberFormat="1" applyFill="1"/>
    <xf numFmtId="165" fontId="15" fillId="4" borderId="1" xfId="1" applyNumberFormat="1" applyFont="1" applyFill="1" applyBorder="1"/>
    <xf numFmtId="165" fontId="15" fillId="4" borderId="1" xfId="0" applyNumberFormat="1" applyFont="1" applyFill="1" applyBorder="1"/>
    <xf numFmtId="165" fontId="15" fillId="4" borderId="2" xfId="1" applyNumberFormat="1" applyFont="1" applyFill="1" applyBorder="1"/>
    <xf numFmtId="165" fontId="15" fillId="4" borderId="1" xfId="1" applyNumberFormat="1" applyFont="1" applyFill="1" applyBorder="1" applyAlignment="1">
      <alignment horizontal="right"/>
    </xf>
    <xf numFmtId="165" fontId="15" fillId="4" borderId="3" xfId="1" applyNumberFormat="1" applyFont="1" applyFill="1" applyBorder="1" applyAlignment="1">
      <alignment horizontal="right"/>
    </xf>
    <xf numFmtId="165" fontId="15" fillId="4" borderId="2" xfId="0" applyNumberFormat="1" applyFont="1" applyFill="1" applyBorder="1"/>
    <xf numFmtId="0" fontId="12" fillId="4" borderId="0" xfId="0" applyFont="1" applyFill="1" applyAlignment="1">
      <alignment horizontal="left"/>
    </xf>
    <xf numFmtId="43" fontId="15" fillId="4" borderId="0" xfId="1" applyFont="1" applyFill="1" applyBorder="1"/>
    <xf numFmtId="40" fontId="0" fillId="4" borderId="0" xfId="0" applyNumberFormat="1" applyFill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"/>
    </xf>
    <xf numFmtId="0" fontId="11" fillId="3" borderId="0" xfId="0" applyFont="1" applyFill="1" applyAlignment="1">
      <alignment horizontal="center"/>
    </xf>
    <xf numFmtId="43" fontId="18" fillId="3" borderId="0" xfId="0" applyNumberFormat="1" applyFont="1" applyFill="1" applyAlignment="1">
      <alignment horizontal="center"/>
    </xf>
    <xf numFmtId="165" fontId="11" fillId="3" borderId="0" xfId="0" applyNumberFormat="1" applyFont="1" applyFill="1" applyAlignment="1">
      <alignment horizontal="right"/>
    </xf>
    <xf numFmtId="165" fontId="11" fillId="3" borderId="0" xfId="1" applyNumberFormat="1" applyFont="1" applyFill="1" applyAlignment="1">
      <alignment horizontal="right"/>
    </xf>
    <xf numFmtId="165" fontId="19" fillId="3" borderId="0" xfId="2" applyNumberFormat="1" applyFont="1" applyFill="1" applyBorder="1" applyAlignment="1">
      <alignment horizontal="center"/>
    </xf>
    <xf numFmtId="164" fontId="15" fillId="3" borderId="0" xfId="1" applyNumberFormat="1" applyFont="1" applyFill="1" applyBorder="1"/>
    <xf numFmtId="37" fontId="0" fillId="3" borderId="0" xfId="0" applyNumberFormat="1" applyFill="1" applyAlignment="1">
      <alignment horizontal="right"/>
    </xf>
    <xf numFmtId="165" fontId="11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ill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ill="1"/>
    <xf numFmtId="43" fontId="0" fillId="3" borderId="0" xfId="1" applyFont="1" applyFill="1"/>
    <xf numFmtId="40" fontId="0" fillId="3" borderId="0" xfId="0" applyNumberFormat="1" applyFill="1"/>
    <xf numFmtId="165" fontId="19" fillId="3" borderId="0" xfId="1" applyNumberFormat="1" applyFont="1" applyFill="1" applyBorder="1" applyAlignment="1">
      <alignment horizontal="center"/>
    </xf>
    <xf numFmtId="165" fontId="18" fillId="3" borderId="0" xfId="0" applyNumberFormat="1" applyFont="1" applyFill="1" applyAlignment="1">
      <alignment horizontal="right"/>
    </xf>
    <xf numFmtId="164" fontId="0" fillId="3" borderId="0" xfId="1" applyNumberFormat="1" applyFont="1" applyFill="1" applyBorder="1"/>
    <xf numFmtId="164" fontId="21" fillId="3" borderId="0" xfId="1" applyNumberFormat="1" applyFont="1" applyFill="1" applyBorder="1"/>
    <xf numFmtId="43" fontId="0" fillId="3" borderId="0" xfId="1" applyFont="1" applyFill="1" applyBorder="1"/>
    <xf numFmtId="0" fontId="12" fillId="3" borderId="0" xfId="0" applyFont="1" applyFill="1" applyAlignment="1">
      <alignment horizontal="left"/>
    </xf>
    <xf numFmtId="43" fontId="15" fillId="3" borderId="0" xfId="1" applyFont="1" applyFill="1" applyBorder="1"/>
    <xf numFmtId="40" fontId="0" fillId="3" borderId="0" xfId="0" applyNumberFormat="1" applyFill="1" applyAlignment="1">
      <alignment horizontal="right"/>
    </xf>
    <xf numFmtId="0" fontId="17" fillId="0" borderId="0" xfId="3" applyFont="1"/>
    <xf numFmtId="43" fontId="19" fillId="0" borderId="0" xfId="1" applyFont="1" applyFill="1"/>
    <xf numFmtId="0" fontId="0" fillId="0" borderId="0" xfId="3" applyFont="1" applyAlignment="1">
      <alignment horizontal="center"/>
    </xf>
    <xf numFmtId="164" fontId="19" fillId="0" borderId="0" xfId="1" applyNumberFormat="1" applyFont="1" applyFill="1" applyBorder="1"/>
    <xf numFmtId="165" fontId="0" fillId="0" borderId="0" xfId="1" applyNumberFormat="1" applyFont="1" applyFill="1" applyBorder="1"/>
    <xf numFmtId="0" fontId="15" fillId="0" borderId="0" xfId="14" applyFont="1"/>
    <xf numFmtId="0" fontId="12" fillId="0" borderId="0" xfId="14" applyFont="1"/>
    <xf numFmtId="0" fontId="19" fillId="0" borderId="0" xfId="14" applyFont="1"/>
    <xf numFmtId="0" fontId="17" fillId="0" borderId="0" xfId="14" applyFont="1" applyAlignment="1">
      <alignment horizontal="center"/>
    </xf>
    <xf numFmtId="0" fontId="16" fillId="0" borderId="0" xfId="14" applyFont="1" applyAlignment="1">
      <alignment horizontal="center"/>
    </xf>
    <xf numFmtId="49" fontId="19" fillId="0" borderId="0" xfId="14" applyNumberFormat="1" applyFont="1" applyAlignment="1">
      <alignment horizontal="center"/>
    </xf>
    <xf numFmtId="49" fontId="11" fillId="0" borderId="0" xfId="14" applyNumberFormat="1" applyFont="1" applyAlignment="1">
      <alignment horizontal="center"/>
    </xf>
    <xf numFmtId="0" fontId="17" fillId="0" borderId="0" xfId="14" applyFont="1"/>
    <xf numFmtId="43" fontId="11" fillId="0" borderId="0" xfId="14" applyNumberFormat="1" applyFont="1"/>
    <xf numFmtId="0" fontId="11" fillId="0" borderId="0" xfId="14" applyFont="1"/>
    <xf numFmtId="0" fontId="19" fillId="0" borderId="0" xfId="14" applyFont="1" applyAlignment="1">
      <alignment horizontal="left"/>
    </xf>
    <xf numFmtId="165" fontId="0" fillId="0" borderId="0" xfId="14" applyNumberFormat="1" applyFont="1" applyAlignment="1">
      <alignment horizontal="right"/>
    </xf>
    <xf numFmtId="165" fontId="11" fillId="0" borderId="0" xfId="14" applyNumberFormat="1" applyFont="1" applyAlignment="1">
      <alignment horizontal="right"/>
    </xf>
    <xf numFmtId="165" fontId="0" fillId="0" borderId="3" xfId="14" applyNumberFormat="1" applyFont="1" applyBorder="1" applyAlignment="1">
      <alignment horizontal="right"/>
    </xf>
    <xf numFmtId="165" fontId="11" fillId="0" borderId="3" xfId="14" applyNumberFormat="1" applyFont="1" applyBorder="1" applyAlignment="1">
      <alignment horizontal="right"/>
    </xf>
    <xf numFmtId="0" fontId="15" fillId="0" borderId="0" xfId="14" applyFont="1" applyAlignment="1">
      <alignment horizontal="left"/>
    </xf>
    <xf numFmtId="165" fontId="15" fillId="0" borderId="3" xfId="14" applyNumberFormat="1" applyFont="1" applyBorder="1" applyAlignment="1">
      <alignment horizontal="right"/>
    </xf>
    <xf numFmtId="165" fontId="15" fillId="0" borderId="0" xfId="14" applyNumberFormat="1" applyFont="1" applyAlignment="1">
      <alignment horizontal="right"/>
    </xf>
    <xf numFmtId="0" fontId="17" fillId="0" borderId="0" xfId="14" applyFont="1" applyAlignment="1">
      <alignment horizontal="left"/>
    </xf>
    <xf numFmtId="43" fontId="19" fillId="0" borderId="0" xfId="1" applyFont="1"/>
    <xf numFmtId="165" fontId="16" fillId="0" borderId="0" xfId="14" applyNumberFormat="1" applyFont="1" applyAlignment="1">
      <alignment horizontal="center"/>
    </xf>
    <xf numFmtId="165" fontId="19" fillId="0" borderId="0" xfId="14" applyNumberFormat="1" applyFont="1" applyAlignment="1">
      <alignment horizontal="right"/>
    </xf>
    <xf numFmtId="165" fontId="15" fillId="0" borderId="1" xfId="14" applyNumberFormat="1" applyFont="1" applyBorder="1" applyAlignment="1">
      <alignment horizontal="right"/>
    </xf>
    <xf numFmtId="165" fontId="15" fillId="0" borderId="0" xfId="15" applyNumberFormat="1" applyFont="1" applyAlignment="1">
      <alignment horizontal="right"/>
    </xf>
    <xf numFmtId="165" fontId="15" fillId="0" borderId="4" xfId="15" applyNumberFormat="1" applyFont="1" applyBorder="1" applyAlignment="1">
      <alignment horizontal="right"/>
    </xf>
    <xf numFmtId="165" fontId="11" fillId="0" borderId="0" xfId="15" applyNumberFormat="1" applyFont="1" applyAlignment="1">
      <alignment horizontal="right"/>
    </xf>
    <xf numFmtId="165" fontId="11" fillId="0" borderId="3" xfId="15" applyNumberFormat="1" applyFont="1" applyBorder="1" applyAlignment="1">
      <alignment horizontal="right"/>
    </xf>
    <xf numFmtId="165" fontId="0" fillId="0" borderId="0" xfId="15" applyNumberFormat="1" applyFont="1" applyAlignment="1">
      <alignment horizontal="right"/>
    </xf>
    <xf numFmtId="165" fontId="15" fillId="0" borderId="1" xfId="1" applyNumberFormat="1" applyFont="1" applyBorder="1" applyAlignment="1">
      <alignment horizontal="right"/>
    </xf>
    <xf numFmtId="165" fontId="15" fillId="0" borderId="0" xfId="1" applyNumberFormat="1" applyFont="1" applyAlignment="1">
      <alignment horizontal="right"/>
    </xf>
    <xf numFmtId="165" fontId="15" fillId="0" borderId="2" xfId="14" applyNumberFormat="1" applyFont="1" applyBorder="1" applyAlignment="1">
      <alignment horizontal="right"/>
    </xf>
    <xf numFmtId="0" fontId="12" fillId="0" borderId="0" xfId="14" applyFont="1" applyAlignment="1">
      <alignment horizontal="left"/>
    </xf>
    <xf numFmtId="0" fontId="12" fillId="0" borderId="0" xfId="0" applyFont="1" applyAlignment="1">
      <alignment horizontal="left" vertical="center"/>
    </xf>
    <xf numFmtId="165" fontId="19" fillId="0" borderId="0" xfId="14" applyNumberFormat="1" applyFont="1"/>
    <xf numFmtId="165" fontId="11" fillId="0" borderId="0" xfId="1" applyNumberFormat="1" applyFont="1"/>
    <xf numFmtId="164" fontId="19" fillId="0" borderId="0" xfId="1" applyNumberFormat="1" applyFont="1"/>
    <xf numFmtId="165" fontId="11" fillId="0" borderId="3" xfId="1" applyNumberFormat="1" applyFont="1" applyBorder="1"/>
    <xf numFmtId="165" fontId="15" fillId="0" borderId="4" xfId="1" applyNumberFormat="1" applyFont="1" applyBorder="1"/>
    <xf numFmtId="165" fontId="15" fillId="0" borderId="0" xfId="1" applyNumberFormat="1" applyFont="1"/>
    <xf numFmtId="40" fontId="11" fillId="0" borderId="0" xfId="14" applyNumberFormat="1" applyFont="1"/>
    <xf numFmtId="37" fontId="11" fillId="0" borderId="0" xfId="14" applyNumberFormat="1" applyFont="1"/>
    <xf numFmtId="14" fontId="11" fillId="0" borderId="0" xfId="14" applyNumberFormat="1" applyFont="1" applyAlignment="1">
      <alignment horizontal="center"/>
    </xf>
    <xf numFmtId="0" fontId="0" fillId="0" borderId="0" xfId="14" applyFont="1"/>
    <xf numFmtId="38" fontId="11" fillId="0" borderId="0" xfId="14" applyNumberFormat="1" applyFont="1"/>
    <xf numFmtId="14" fontId="11" fillId="0" borderId="0" xfId="14" applyNumberFormat="1" applyFont="1" applyAlignment="1">
      <alignment horizontal="left"/>
    </xf>
    <xf numFmtId="38" fontId="11" fillId="0" borderId="4" xfId="14" applyNumberFormat="1" applyFont="1" applyBorder="1"/>
    <xf numFmtId="3" fontId="0" fillId="0" borderId="0" xfId="0" applyNumberFormat="1"/>
    <xf numFmtId="40" fontId="0" fillId="0" borderId="0" xfId="14" applyNumberFormat="1" applyFont="1"/>
    <xf numFmtId="43" fontId="0" fillId="0" borderId="0" xfId="14" applyNumberFormat="1" applyFont="1"/>
    <xf numFmtId="165" fontId="11" fillId="0" borderId="0" xfId="15" applyNumberFormat="1" applyFont="1"/>
    <xf numFmtId="0" fontId="16" fillId="2" borderId="0" xfId="14" applyFont="1" applyFill="1" applyAlignment="1">
      <alignment horizontal="center"/>
    </xf>
    <xf numFmtId="38" fontId="11" fillId="2" borderId="0" xfId="14" applyNumberFormat="1" applyFont="1" applyFill="1"/>
    <xf numFmtId="14" fontId="11" fillId="2" borderId="0" xfId="14" applyNumberFormat="1" applyFont="1" applyFill="1" applyAlignment="1">
      <alignment horizontal="left"/>
    </xf>
    <xf numFmtId="0" fontId="0" fillId="0" borderId="0" xfId="14" applyFont="1" applyAlignment="1">
      <alignment horizontal="right"/>
    </xf>
    <xf numFmtId="0" fontId="16" fillId="0" borderId="0" xfId="14" applyFont="1"/>
    <xf numFmtId="0" fontId="0" fillId="5" borderId="0" xfId="0" applyFill="1"/>
    <xf numFmtId="165" fontId="15" fillId="0" borderId="0" xfId="15" applyNumberFormat="1" applyFont="1" applyBorder="1" applyAlignment="1">
      <alignment horizontal="right"/>
    </xf>
    <xf numFmtId="165" fontId="11" fillId="0" borderId="0" xfId="15" applyNumberFormat="1" applyFont="1" applyBorder="1" applyAlignment="1">
      <alignment horizontal="right"/>
    </xf>
    <xf numFmtId="165" fontId="15" fillId="0" borderId="0" xfId="1" applyNumberFormat="1" applyFont="1" applyBorder="1" applyAlignment="1">
      <alignment horizontal="right"/>
    </xf>
    <xf numFmtId="165" fontId="11" fillId="0" borderId="0" xfId="1" applyNumberFormat="1" applyFont="1" applyBorder="1"/>
    <xf numFmtId="165" fontId="15" fillId="0" borderId="0" xfId="1" applyNumberFormat="1" applyFont="1" applyBorder="1"/>
    <xf numFmtId="43" fontId="11" fillId="0" borderId="0" xfId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43" fontId="11" fillId="0" borderId="0" xfId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Alignment="1"/>
    <xf numFmtId="165" fontId="15" fillId="0" borderId="2" xfId="1" applyNumberFormat="1" applyFont="1" applyFill="1" applyBorder="1" applyAlignment="1"/>
    <xf numFmtId="164" fontId="11" fillId="0" borderId="0" xfId="1" applyNumberFormat="1" applyFont="1" applyFill="1" applyAlignment="1"/>
    <xf numFmtId="165" fontId="0" fillId="0" borderId="0" xfId="1" applyNumberFormat="1" applyFont="1" applyFill="1"/>
    <xf numFmtId="164" fontId="11" fillId="0" borderId="0" xfId="1" applyNumberFormat="1" applyFont="1" applyFill="1"/>
    <xf numFmtId="165" fontId="15" fillId="0" borderId="0" xfId="15" applyNumberFormat="1" applyFont="1" applyFill="1" applyBorder="1" applyAlignment="1">
      <alignment horizontal="right"/>
    </xf>
    <xf numFmtId="0" fontId="14" fillId="0" borderId="0" xfId="3" applyFont="1" applyAlignment="1">
      <alignment horizontal="center"/>
    </xf>
    <xf numFmtId="164" fontId="11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11" fillId="0" borderId="3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0" fontId="11" fillId="0" borderId="0" xfId="17" applyFont="1"/>
    <xf numFmtId="165" fontId="15" fillId="0" borderId="0" xfId="21" applyNumberFormat="1" applyFont="1" applyFill="1" applyBorder="1" applyAlignment="1">
      <alignment horizontal="right"/>
    </xf>
    <xf numFmtId="165" fontId="11" fillId="0" borderId="0" xfId="21" applyNumberFormat="1" applyFont="1" applyFill="1" applyBorder="1" applyAlignment="1">
      <alignment horizontal="right"/>
    </xf>
    <xf numFmtId="165" fontId="15" fillId="0" borderId="1" xfId="21" applyNumberFormat="1" applyFont="1" applyFill="1" applyBorder="1" applyAlignment="1">
      <alignment horizontal="right"/>
    </xf>
    <xf numFmtId="165" fontId="15" fillId="0" borderId="2" xfId="21" applyNumberFormat="1" applyFont="1" applyFill="1" applyBorder="1" applyAlignment="1">
      <alignment horizontal="right"/>
    </xf>
    <xf numFmtId="165" fontId="0" fillId="0" borderId="0" xfId="21" applyNumberFormat="1" applyFont="1" applyFill="1" applyBorder="1" applyAlignment="1">
      <alignment horizontal="right"/>
    </xf>
    <xf numFmtId="165" fontId="15" fillId="0" borderId="0" xfId="21" applyNumberFormat="1" applyFont="1" applyFill="1" applyAlignment="1">
      <alignment horizontal="right"/>
    </xf>
    <xf numFmtId="0" fontId="31" fillId="0" borderId="0" xfId="3" applyFont="1"/>
    <xf numFmtId="165" fontId="11" fillId="0" borderId="0" xfId="20" applyNumberFormat="1" applyFont="1" applyAlignment="1">
      <alignment horizontal="right"/>
    </xf>
    <xf numFmtId="165" fontId="15" fillId="0" borderId="0" xfId="20" applyNumberFormat="1" applyFont="1" applyAlignment="1">
      <alignment horizontal="center"/>
    </xf>
    <xf numFmtId="165" fontId="15" fillId="0" borderId="0" xfId="20" applyNumberFormat="1" applyFont="1" applyAlignment="1">
      <alignment horizontal="right"/>
    </xf>
    <xf numFmtId="165" fontId="11" fillId="0" borderId="0" xfId="20" applyNumberFormat="1" applyFont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0" fontId="16" fillId="0" borderId="0" xfId="17" applyFont="1" applyAlignment="1">
      <alignment horizontal="center"/>
    </xf>
    <xf numFmtId="164" fontId="11" fillId="0" borderId="0" xfId="17" applyNumberFormat="1" applyFont="1"/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5" fillId="0" borderId="4" xfId="1" applyNumberFormat="1" applyFont="1" applyFill="1" applyBorder="1" applyAlignment="1">
      <alignment horizontal="right"/>
    </xf>
    <xf numFmtId="164" fontId="15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9" fillId="0" borderId="0" xfId="1" applyNumberFormat="1" applyFont="1" applyFill="1" applyAlignment="1">
      <alignment horizontal="right"/>
    </xf>
    <xf numFmtId="164" fontId="15" fillId="0" borderId="4" xfId="1" applyNumberFormat="1" applyFont="1" applyFill="1" applyBorder="1"/>
    <xf numFmtId="164" fontId="11" fillId="0" borderId="0" xfId="1" applyNumberFormat="1" applyFont="1" applyFill="1" applyBorder="1"/>
    <xf numFmtId="164" fontId="11" fillId="0" borderId="3" xfId="1" applyNumberFormat="1" applyFont="1" applyFill="1" applyBorder="1"/>
    <xf numFmtId="164" fontId="15" fillId="0" borderId="5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15" fillId="0" borderId="0" xfId="17" applyFont="1"/>
    <xf numFmtId="0" fontId="12" fillId="0" borderId="0" xfId="17" applyFont="1" applyAlignment="1">
      <alignment horizontal="left"/>
    </xf>
    <xf numFmtId="166" fontId="11" fillId="0" borderId="0" xfId="17" applyNumberFormat="1" applyFont="1"/>
    <xf numFmtId="40" fontId="11" fillId="0" borderId="0" xfId="17" applyNumberFormat="1" applyFont="1"/>
    <xf numFmtId="0" fontId="12" fillId="0" borderId="0" xfId="17" applyFont="1"/>
    <xf numFmtId="0" fontId="15" fillId="0" borderId="0" xfId="17" applyFont="1" applyAlignment="1">
      <alignment horizontal="left"/>
    </xf>
    <xf numFmtId="0" fontId="15" fillId="0" borderId="0" xfId="18" applyFont="1"/>
    <xf numFmtId="49" fontId="11" fillId="0" borderId="0" xfId="18" applyNumberFormat="1" applyFont="1" applyAlignment="1">
      <alignment horizontal="center"/>
    </xf>
    <xf numFmtId="0" fontId="0" fillId="0" borderId="0" xfId="18" applyFont="1" applyAlignment="1">
      <alignment horizontal="center"/>
    </xf>
    <xf numFmtId="0" fontId="11" fillId="0" borderId="0" xfId="18" applyFont="1" applyAlignment="1">
      <alignment horizontal="center"/>
    </xf>
    <xf numFmtId="37" fontId="11" fillId="0" borderId="0" xfId="17" applyNumberFormat="1" applyFont="1"/>
    <xf numFmtId="0" fontId="23" fillId="0" borderId="0" xfId="20" applyFont="1"/>
    <xf numFmtId="0" fontId="3" fillId="0" borderId="0" xfId="20"/>
    <xf numFmtId="0" fontId="12" fillId="0" borderId="0" xfId="20" applyFont="1" applyAlignment="1">
      <alignment horizontal="left"/>
    </xf>
    <xf numFmtId="0" fontId="19" fillId="0" borderId="0" xfId="20" applyFont="1"/>
    <xf numFmtId="0" fontId="20" fillId="0" borderId="0" xfId="20" applyFont="1"/>
    <xf numFmtId="0" fontId="24" fillId="0" borderId="0" xfId="20" applyFont="1"/>
    <xf numFmtId="0" fontId="11" fillId="0" borderId="0" xfId="20" applyFont="1" applyAlignment="1">
      <alignment horizontal="left"/>
    </xf>
    <xf numFmtId="0" fontId="16" fillId="0" borderId="0" xfId="20" applyFont="1"/>
    <xf numFmtId="0" fontId="11" fillId="0" borderId="0" xfId="20" applyFont="1" applyAlignment="1">
      <alignment horizontal="center"/>
    </xf>
    <xf numFmtId="0" fontId="16" fillId="0" borderId="0" xfId="20" applyFont="1" applyAlignment="1">
      <alignment horizontal="center"/>
    </xf>
    <xf numFmtId="0" fontId="11" fillId="0" borderId="0" xfId="20" applyFont="1"/>
    <xf numFmtId="0" fontId="0" fillId="0" borderId="0" xfId="20" applyFont="1" applyAlignment="1">
      <alignment horizontal="center"/>
    </xf>
    <xf numFmtId="0" fontId="19" fillId="0" borderId="0" xfId="20" applyFont="1" applyAlignment="1">
      <alignment horizontal="center"/>
    </xf>
    <xf numFmtId="0" fontId="17" fillId="0" borderId="0" xfId="20" applyFont="1" applyAlignment="1">
      <alignment horizontal="center"/>
    </xf>
    <xf numFmtId="0" fontId="15" fillId="0" borderId="0" xfId="20" applyFont="1" applyAlignment="1">
      <alignment horizontal="left"/>
    </xf>
    <xf numFmtId="0" fontId="0" fillId="0" borderId="0" xfId="20" applyFont="1" applyAlignment="1">
      <alignment horizontal="left"/>
    </xf>
    <xf numFmtId="0" fontId="15" fillId="0" borderId="0" xfId="20" applyFont="1"/>
    <xf numFmtId="164" fontId="0" fillId="0" borderId="3" xfId="1" applyNumberFormat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3" xfId="1" applyNumberFormat="1" applyFont="1" applyFill="1" applyBorder="1"/>
    <xf numFmtId="43" fontId="15" fillId="0" borderId="0" xfId="1" applyFont="1" applyFill="1" applyBorder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4" fontId="19" fillId="0" borderId="0" xfId="17" applyNumberFormat="1" applyFont="1"/>
    <xf numFmtId="165" fontId="0" fillId="0" borderId="0" xfId="3" applyNumberFormat="1" applyFont="1" applyAlignment="1">
      <alignment horizontal="right"/>
    </xf>
    <xf numFmtId="0" fontId="17" fillId="0" borderId="0" xfId="3" applyFont="1" applyAlignment="1">
      <alignment horizontal="left"/>
    </xf>
    <xf numFmtId="165" fontId="11" fillId="0" borderId="2" xfId="0" applyNumberFormat="1" applyFont="1" applyBorder="1" applyAlignment="1">
      <alignment horizontal="right"/>
    </xf>
    <xf numFmtId="165" fontId="15" fillId="0" borderId="5" xfId="0" applyNumberFormat="1" applyFont="1" applyBorder="1"/>
    <xf numFmtId="165" fontId="16" fillId="0" borderId="0" xfId="0" applyNumberFormat="1" applyFont="1" applyAlignment="1">
      <alignment horizontal="center"/>
    </xf>
    <xf numFmtId="0" fontId="0" fillId="0" borderId="0" xfId="17" applyFont="1"/>
    <xf numFmtId="165" fontId="15" fillId="0" borderId="5" xfId="1" applyNumberFormat="1" applyFont="1" applyFill="1" applyBorder="1" applyAlignment="1"/>
    <xf numFmtId="0" fontId="17" fillId="0" borderId="0" xfId="17" applyFont="1"/>
    <xf numFmtId="165" fontId="11" fillId="0" borderId="0" xfId="3" applyNumberFormat="1" applyFont="1" applyAlignment="1">
      <alignment horizontal="center"/>
    </xf>
    <xf numFmtId="169" fontId="15" fillId="0" borderId="2" xfId="1" applyNumberFormat="1" applyFont="1" applyFill="1" applyBorder="1"/>
    <xf numFmtId="169" fontId="15" fillId="0" borderId="0" xfId="1" applyNumberFormat="1" applyFont="1" applyFill="1" applyBorder="1"/>
    <xf numFmtId="0" fontId="16" fillId="0" borderId="0" xfId="17" applyFont="1"/>
    <xf numFmtId="39" fontId="11" fillId="0" borderId="0" xfId="17" applyNumberFormat="1" applyFont="1"/>
    <xf numFmtId="0" fontId="26" fillId="0" borderId="0" xfId="17" applyFont="1"/>
    <xf numFmtId="165" fontId="0" fillId="0" borderId="3" xfId="3" applyNumberFormat="1" applyFont="1" applyBorder="1" applyAlignment="1">
      <alignment horizontal="right"/>
    </xf>
    <xf numFmtId="165" fontId="11" fillId="0" borderId="0" xfId="21" applyNumberFormat="1" applyFont="1" applyFill="1" applyAlignment="1">
      <alignment horizontal="right"/>
    </xf>
    <xf numFmtId="3" fontId="15" fillId="0" borderId="0" xfId="0" applyNumberFormat="1" applyFont="1" applyAlignment="1">
      <alignment horizontal="right"/>
    </xf>
    <xf numFmtId="0" fontId="17" fillId="0" borderId="0" xfId="20" applyFont="1" applyAlignment="1">
      <alignment horizontal="left"/>
    </xf>
    <xf numFmtId="165" fontId="15" fillId="0" borderId="5" xfId="2" applyNumberFormat="1" applyFont="1" applyFill="1" applyBorder="1" applyAlignment="1">
      <alignment horizontal="right"/>
    </xf>
    <xf numFmtId="165" fontId="15" fillId="0" borderId="3" xfId="2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5" fontId="11" fillId="0" borderId="0" xfId="3" applyNumberFormat="1" applyFont="1" applyFill="1" applyAlignment="1">
      <alignment horizontal="right"/>
    </xf>
    <xf numFmtId="165" fontId="15" fillId="0" borderId="0" xfId="3" applyNumberFormat="1" applyFont="1" applyFill="1" applyAlignment="1">
      <alignment horizontal="right"/>
    </xf>
    <xf numFmtId="0" fontId="19" fillId="0" borderId="0" xfId="3" applyFont="1" applyFill="1"/>
    <xf numFmtId="164" fontId="15" fillId="0" borderId="0" xfId="20" applyNumberFormat="1" applyFont="1" applyAlignment="1">
      <alignment horizontal="center"/>
    </xf>
    <xf numFmtId="164" fontId="15" fillId="0" borderId="0" xfId="21" applyNumberFormat="1" applyFont="1" applyFill="1" applyBorder="1" applyAlignment="1">
      <alignment horizontal="right"/>
    </xf>
    <xf numFmtId="0" fontId="16" fillId="0" borderId="0" xfId="17" applyFont="1" applyFill="1"/>
    <xf numFmtId="0" fontId="15" fillId="0" borderId="0" xfId="3" applyFont="1" applyFill="1" applyAlignment="1">
      <alignment horizontal="left"/>
    </xf>
    <xf numFmtId="0" fontId="16" fillId="0" borderId="0" xfId="3" applyFont="1" applyFill="1" applyAlignment="1">
      <alignment horizontal="center"/>
    </xf>
    <xf numFmtId="0" fontId="19" fillId="0" borderId="0" xfId="3" applyFont="1" applyFill="1" applyAlignment="1">
      <alignment horizontal="left"/>
    </xf>
    <xf numFmtId="165" fontId="19" fillId="0" borderId="0" xfId="3" applyNumberFormat="1" applyFont="1" applyFill="1" applyAlignment="1">
      <alignment horizontal="right"/>
    </xf>
    <xf numFmtId="165" fontId="11" fillId="0" borderId="0" xfId="8" applyNumberFormat="1" applyFont="1" applyFill="1" applyAlignment="1">
      <alignment horizontal="right"/>
    </xf>
    <xf numFmtId="0" fontId="0" fillId="0" borderId="0" xfId="0" applyFill="1"/>
    <xf numFmtId="0" fontId="11" fillId="0" borderId="0" xfId="17" applyFont="1" applyFill="1"/>
    <xf numFmtId="0" fontId="0" fillId="0" borderId="0" xfId="17" applyFont="1" applyFill="1"/>
    <xf numFmtId="39" fontId="11" fillId="0" borderId="0" xfId="17" applyNumberFormat="1" applyFont="1" applyFill="1"/>
    <xf numFmtId="0" fontId="11" fillId="0" borderId="0" xfId="0" applyFont="1" applyFill="1"/>
    <xf numFmtId="0" fontId="26" fillId="0" borderId="0" xfId="17" applyFont="1" applyFill="1"/>
    <xf numFmtId="0" fontId="15" fillId="0" borderId="0" xfId="0" applyFont="1" applyFill="1"/>
    <xf numFmtId="37" fontId="11" fillId="0" borderId="0" xfId="17" applyNumberFormat="1" applyFont="1" applyFill="1"/>
    <xf numFmtId="0" fontId="16" fillId="0" borderId="0" xfId="0" applyFont="1" applyAlignment="1">
      <alignment horizontal="center"/>
    </xf>
    <xf numFmtId="0" fontId="16" fillId="0" borderId="0" xfId="20" applyFont="1" applyAlignment="1">
      <alignment horizontal="center"/>
    </xf>
    <xf numFmtId="43" fontId="0" fillId="0" borderId="0" xfId="1" applyFont="1"/>
    <xf numFmtId="165" fontId="19" fillId="0" borderId="0" xfId="20" applyNumberFormat="1" applyFont="1"/>
    <xf numFmtId="165" fontId="0" fillId="0" borderId="0" xfId="20" applyNumberFormat="1" applyFont="1" applyAlignment="1">
      <alignment horizontal="right"/>
    </xf>
    <xf numFmtId="43" fontId="19" fillId="0" borderId="0" xfId="20" applyNumberFormat="1" applyFont="1"/>
    <xf numFmtId="43" fontId="0" fillId="0" borderId="0" xfId="0" applyNumberFormat="1"/>
    <xf numFmtId="38" fontId="11" fillId="0" borderId="0" xfId="17" applyNumberFormat="1" applyFont="1" applyFill="1"/>
    <xf numFmtId="0" fontId="12" fillId="0" borderId="0" xfId="0" applyFont="1" applyAlignment="1">
      <alignment horizontal="left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7" applyFont="1" applyAlignment="1">
      <alignment horizontal="center"/>
    </xf>
    <xf numFmtId="40" fontId="0" fillId="0" borderId="0" xfId="17" applyNumberFormat="1" applyFont="1" applyFill="1"/>
    <xf numFmtId="0" fontId="16" fillId="0" borderId="0" xfId="3" applyFont="1" applyAlignment="1">
      <alignment horizontal="center"/>
    </xf>
    <xf numFmtId="0" fontId="0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6" fillId="0" borderId="0" xfId="20" applyFont="1" applyAlignment="1">
      <alignment horizontal="center"/>
    </xf>
    <xf numFmtId="0" fontId="16" fillId="0" borderId="0" xfId="0" applyFont="1" applyFill="1" applyAlignment="1">
      <alignment horizontal="center"/>
    </xf>
    <xf numFmtId="165" fontId="11" fillId="0" borderId="0" xfId="0" applyNumberFormat="1" applyFont="1" applyFill="1"/>
    <xf numFmtId="0" fontId="17" fillId="0" borderId="0" xfId="0" applyFont="1" applyFill="1" applyAlignment="1">
      <alignment horizontal="center"/>
    </xf>
    <xf numFmtId="37" fontId="11" fillId="0" borderId="0" xfId="0" applyNumberFormat="1" applyFont="1" applyFill="1"/>
    <xf numFmtId="167" fontId="0" fillId="0" borderId="0" xfId="0" applyNumberFormat="1" applyFill="1"/>
    <xf numFmtId="167" fontId="15" fillId="0" borderId="0" xfId="0" applyNumberFormat="1" applyFont="1" applyFill="1"/>
    <xf numFmtId="0" fontId="19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1" fillId="0" borderId="0" xfId="3" applyFont="1" applyFill="1"/>
    <xf numFmtId="37" fontId="11" fillId="0" borderId="0" xfId="3" applyNumberFormat="1" applyFont="1" applyFill="1"/>
    <xf numFmtId="40" fontId="11" fillId="0" borderId="0" xfId="3" applyNumberFormat="1" applyFont="1" applyFill="1"/>
    <xf numFmtId="164" fontId="11" fillId="0" borderId="0" xfId="17" applyNumberFormat="1" applyFont="1" applyFill="1"/>
    <xf numFmtId="0" fontId="1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14" applyFont="1" applyAlignment="1">
      <alignment horizontal="center"/>
    </xf>
    <xf numFmtId="0" fontId="19" fillId="0" borderId="0" xfId="14" applyFont="1" applyAlignment="1">
      <alignment horizontal="center"/>
    </xf>
    <xf numFmtId="0" fontId="16" fillId="0" borderId="0" xfId="14" applyFont="1" applyAlignment="1">
      <alignment horizontal="center"/>
    </xf>
    <xf numFmtId="0" fontId="19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0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15" fillId="0" borderId="0" xfId="20" applyFont="1" applyAlignment="1">
      <alignment horizontal="center"/>
    </xf>
    <xf numFmtId="0" fontId="0" fillId="0" borderId="3" xfId="20" applyFont="1" applyBorder="1" applyAlignment="1">
      <alignment horizontal="center"/>
    </xf>
    <xf numFmtId="0" fontId="16" fillId="0" borderId="0" xfId="20" applyFont="1" applyAlignment="1">
      <alignment horizontal="center"/>
    </xf>
    <xf numFmtId="0" fontId="19" fillId="0" borderId="0" xfId="18" applyFont="1" applyAlignment="1">
      <alignment horizontal="center"/>
    </xf>
    <xf numFmtId="0" fontId="16" fillId="0" borderId="0" xfId="17" applyFont="1" applyAlignment="1">
      <alignment horizontal="center" vertical="center"/>
    </xf>
    <xf numFmtId="0" fontId="15" fillId="0" borderId="0" xfId="17" applyFont="1" applyAlignment="1">
      <alignment horizontal="center"/>
    </xf>
    <xf numFmtId="0" fontId="0" fillId="0" borderId="0" xfId="0" applyFill="1" applyBorder="1"/>
    <xf numFmtId="43" fontId="0" fillId="0" borderId="0" xfId="1" applyFont="1" applyFill="1" applyBorder="1"/>
    <xf numFmtId="43" fontId="15" fillId="0" borderId="0" xfId="1" applyFont="1" applyFill="1" applyBorder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11" fillId="0" borderId="0" xfId="1" applyFont="1" applyFill="1" applyBorder="1"/>
    <xf numFmtId="0" fontId="15" fillId="0" borderId="0" xfId="0" applyFont="1" applyFill="1" applyBorder="1"/>
    <xf numFmtId="43" fontId="32" fillId="0" borderId="0" xfId="1" applyFont="1" applyFill="1" applyBorder="1"/>
    <xf numFmtId="165" fontId="15" fillId="0" borderId="0" xfId="0" applyNumberFormat="1" applyFont="1" applyBorder="1"/>
    <xf numFmtId="0" fontId="16" fillId="0" borderId="0" xfId="0" applyFont="1" applyFill="1" applyBorder="1" applyAlignment="1">
      <alignment horizontal="center"/>
    </xf>
    <xf numFmtId="40" fontId="0" fillId="0" borderId="0" xfId="0" applyNumberFormat="1" applyFill="1" applyBorder="1"/>
    <xf numFmtId="0" fontId="19" fillId="0" borderId="0" xfId="3" applyFont="1" applyFill="1" applyBorder="1"/>
    <xf numFmtId="0" fontId="33" fillId="0" borderId="0" xfId="3" applyFont="1" applyFill="1" applyBorder="1" applyAlignment="1">
      <alignment horizontal="center"/>
    </xf>
    <xf numFmtId="0" fontId="32" fillId="0" borderId="0" xfId="3" applyFont="1" applyFill="1" applyBorder="1"/>
    <xf numFmtId="165" fontId="11" fillId="0" borderId="0" xfId="3" applyNumberFormat="1" applyFont="1" applyFill="1" applyBorder="1"/>
    <xf numFmtId="0" fontId="11" fillId="0" borderId="0" xfId="3" applyFont="1" applyFill="1" applyBorder="1"/>
    <xf numFmtId="0" fontId="25" fillId="0" borderId="0" xfId="3" applyFont="1" applyFill="1" applyBorder="1" applyAlignment="1">
      <alignment horizontal="center"/>
    </xf>
    <xf numFmtId="43" fontId="19" fillId="0" borderId="0" xfId="1" applyFont="1" applyFill="1" applyBorder="1"/>
    <xf numFmtId="165" fontId="19" fillId="0" borderId="0" xfId="3" applyNumberFormat="1" applyFont="1" applyFill="1" applyBorder="1"/>
    <xf numFmtId="43" fontId="19" fillId="0" borderId="0" xfId="1" applyFont="1" applyFill="1" applyBorder="1" applyAlignment="1">
      <alignment horizontal="center"/>
    </xf>
    <xf numFmtId="0" fontId="19" fillId="0" borderId="0" xfId="3" applyFont="1" applyFill="1" applyBorder="1" applyAlignment="1">
      <alignment horizontal="center"/>
    </xf>
    <xf numFmtId="43" fontId="19" fillId="0" borderId="0" xfId="3" applyNumberFormat="1" applyFont="1" applyFill="1" applyBorder="1"/>
    <xf numFmtId="43" fontId="34" fillId="0" borderId="0" xfId="1" applyFont="1" applyFill="1" applyBorder="1" applyAlignment="1">
      <alignment horizontal="center"/>
    </xf>
    <xf numFmtId="43" fontId="35" fillId="0" borderId="0" xfId="1" applyFont="1" applyFill="1" applyBorder="1" applyAlignment="1">
      <alignment horizontal="center"/>
    </xf>
    <xf numFmtId="43" fontId="32" fillId="0" borderId="0" xfId="1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43" fontId="36" fillId="0" borderId="0" xfId="1" applyFont="1" applyFill="1" applyBorder="1"/>
    <xf numFmtId="0" fontId="15" fillId="0" borderId="0" xfId="3" applyFont="1" applyFill="1" applyBorder="1"/>
    <xf numFmtId="43" fontId="15" fillId="0" borderId="0" xfId="3" applyNumberFormat="1" applyFont="1" applyFill="1" applyBorder="1"/>
    <xf numFmtId="43" fontId="11" fillId="0" borderId="0" xfId="3" applyNumberFormat="1" applyFont="1" applyFill="1" applyBorder="1"/>
    <xf numFmtId="0" fontId="16" fillId="0" borderId="0" xfId="3" applyFont="1" applyFill="1" applyBorder="1" applyAlignment="1">
      <alignment horizontal="center"/>
    </xf>
    <xf numFmtId="37" fontId="11" fillId="0" borderId="0" xfId="3" applyNumberFormat="1" applyFont="1" applyFill="1" applyBorder="1"/>
    <xf numFmtId="40" fontId="11" fillId="0" borderId="0" xfId="3" applyNumberFormat="1" applyFont="1" applyFill="1" applyBorder="1"/>
    <xf numFmtId="0" fontId="1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17" applyFont="1" applyFill="1" applyBorder="1"/>
  </cellXfs>
  <cellStyles count="46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2 2 2" xfId="33" xr:uid="{A8596B5E-F23E-4569-9CF1-75739BC46B7A}"/>
    <cellStyle name="Comma 4 2 3" xfId="28" xr:uid="{D6E9E075-8557-4D6C-8733-26C23F5C8DFC}"/>
    <cellStyle name="Comma 4 3" xfId="7" xr:uid="{00000000-0005-0000-0000-000004000000}"/>
    <cellStyle name="Comma 4 3 2" xfId="30" xr:uid="{4750DC64-20A9-4A77-8DD8-BF2C547BF469}"/>
    <cellStyle name="Comma 4 4" xfId="15" xr:uid="{BE7D0B78-F96B-4ACD-B38D-41B13BBA155C}"/>
    <cellStyle name="Comma 4 4 2" xfId="21" xr:uid="{20384BB6-483F-4E1E-BE28-525E8ACB8780}"/>
    <cellStyle name="Comma 4 4 2 2" xfId="42" xr:uid="{719139D4-57E2-440E-9EE8-8A1B18EFFB76}"/>
    <cellStyle name="Comma 4 4 3" xfId="36" xr:uid="{D317A4A6-979C-451D-BA03-A8ADBFEB3C44}"/>
    <cellStyle name="Comma 4 5" xfId="24" xr:uid="{04DDC6D5-CD95-4E07-8038-B19C0D3618A9}"/>
    <cellStyle name="Comma 4 5 2" xfId="45" xr:uid="{1B20F658-FA7C-4248-AB62-06857E5E4BAC}"/>
    <cellStyle name="Comma 4 6" xfId="25" xr:uid="{A48D854A-FDC3-4650-9A37-D4E0F4FA5BF4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2 2 2" xfId="32" xr:uid="{C728BCF1-BCBB-4111-93DE-94B6E0A5F826}"/>
    <cellStyle name="Normal 2 2 3" xfId="27" xr:uid="{972AAA61-3C83-46BA-892F-D496A268CAA9}"/>
    <cellStyle name="Normal 2 3" xfId="6" xr:uid="{00000000-0005-0000-0000-000009000000}"/>
    <cellStyle name="Normal 2 3 2" xfId="11" xr:uid="{00000000-0005-0000-0000-00000A000000}"/>
    <cellStyle name="Normal 2 3 2 2" xfId="34" xr:uid="{3B4DA1FB-BB66-403C-A5FD-3D1489302540}"/>
    <cellStyle name="Normal 2 3 3" xfId="16" xr:uid="{5F63C239-D3B2-473D-8771-7B7CDEBBB23F}"/>
    <cellStyle name="Normal 2 3 3 2" xfId="18" xr:uid="{DDD73A5B-E647-465F-B8B8-F0D2B3524920}"/>
    <cellStyle name="Normal 2 3 3 2 2" xfId="39" xr:uid="{E12007FA-A64E-46C2-A3BB-E8B35CB85D61}"/>
    <cellStyle name="Normal 2 3 3 3" xfId="37" xr:uid="{84B373B2-1940-4C45-9882-076D83FA2058}"/>
    <cellStyle name="Normal 2 3 4" xfId="17" xr:uid="{C0B28153-7C48-47BF-A631-68A80A7C73AF}"/>
    <cellStyle name="Normal 2 3 4 2" xfId="38" xr:uid="{2C3B90D2-B36F-42C8-B0C0-620D12369D1B}"/>
    <cellStyle name="Normal 2 3 5" xfId="29" xr:uid="{2FAE2BD9-4297-49C4-88F9-5608799C7CD8}"/>
    <cellStyle name="Normal 2 4" xfId="8" xr:uid="{00000000-0005-0000-0000-00000B000000}"/>
    <cellStyle name="Normal 2 4 2" xfId="23" xr:uid="{2884504F-5189-4FB7-B2D8-788469D480C0}"/>
    <cellStyle name="Normal 2 4 2 2" xfId="44" xr:uid="{72AA9649-5040-43B6-9891-3062E91A0ABE}"/>
    <cellStyle name="Normal 2 4 3" xfId="31" xr:uid="{AF6DAD81-B859-43B7-A102-73D801387ADC}"/>
    <cellStyle name="Normal 2 5" xfId="14" xr:uid="{B4E13683-067D-4D19-A3A6-31908EF07268}"/>
    <cellStyle name="Normal 2 5 2" xfId="20" xr:uid="{E0BF6E86-DD7E-4CCE-914A-8E31A7F13F24}"/>
    <cellStyle name="Normal 2 5 2 2" xfId="41" xr:uid="{ED1A582E-F046-4000-A318-50221DD1710C}"/>
    <cellStyle name="Normal 2 5 3" xfId="35" xr:uid="{518B0988-D65A-4038-B81D-0597E96257B7}"/>
    <cellStyle name="Normal 2 6" xfId="19" xr:uid="{4449A577-2E77-4CE1-9E53-74E969FCDB87}"/>
    <cellStyle name="Normal 2 6 2" xfId="40" xr:uid="{E9AB6610-502B-4404-AABE-347888E23ED8}"/>
    <cellStyle name="Normal 2 7" xfId="22" xr:uid="{C5F4A867-82CA-4516-9B3B-FE301152E2F0}"/>
    <cellStyle name="Normal 2 7 2" xfId="43" xr:uid="{829102FC-AB9E-4F66-9571-91D54FA8CDB0}"/>
    <cellStyle name="Normal 2 8" xfId="26" xr:uid="{C1F00DD2-FCB6-495A-8DBA-DA3ECC7C85CD}"/>
    <cellStyle name="Normal 3 2 5" xfId="13" xr:uid="{00000000-0005-0000-0000-00000C000000}"/>
    <cellStyle name="Normal 381 3" xfId="12" xr:uid="{00000000-0005-0000-0000-00000D000000}"/>
  </cellStyles>
  <dxfs count="0"/>
  <tableStyles count="0" defaultTableStyle="TableStyleMedium2" defaultPivotStyle="PivotStyleLight16"/>
  <colors>
    <mruColors>
      <color rgb="FF0000FF"/>
      <color rgb="FF00FFFF"/>
      <color rgb="FF66CC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tabSelected="1" view="pageBreakPreview" zoomScale="98" zoomScaleNormal="100" zoomScaleSheetLayoutView="98" workbookViewId="0"/>
  </sheetViews>
  <sheetFormatPr defaultColWidth="9.09765625" defaultRowHeight="23.5" customHeight="1" x14ac:dyDescent="0.65"/>
  <cols>
    <col min="1" max="1" width="56.5" style="482" customWidth="1"/>
    <col min="2" max="2" width="9" style="492" customWidth="1"/>
    <col min="3" max="3" width="2.69921875" style="493" customWidth="1"/>
    <col min="4" max="4" width="14.8984375" style="493" customWidth="1"/>
    <col min="5" max="5" width="2.69921875" style="493" customWidth="1"/>
    <col min="6" max="6" width="14.8984375" style="493" customWidth="1"/>
    <col min="7" max="7" width="2.69921875" style="493" customWidth="1"/>
    <col min="8" max="8" width="14.8984375" style="493" customWidth="1"/>
    <col min="9" max="9" width="2.69921875" style="493" customWidth="1"/>
    <col min="10" max="10" width="14.8984375" style="493" customWidth="1"/>
    <col min="11" max="11" width="4.19921875" style="482" customWidth="1"/>
    <col min="12" max="12" width="18.19921875" style="483" bestFit="1" customWidth="1"/>
    <col min="13" max="13" width="14.69921875" style="483" bestFit="1" customWidth="1"/>
    <col min="14" max="14" width="3.69921875" style="483" customWidth="1"/>
    <col min="15" max="15" width="17.09765625" style="483" customWidth="1"/>
    <col min="16" max="16" width="14.69921875" style="483" bestFit="1" customWidth="1"/>
    <col min="17" max="16384" width="9.09765625" style="482"/>
  </cols>
  <sheetData>
    <row r="1" spans="1:16" ht="23.5" customHeight="1" x14ac:dyDescent="0.7">
      <c r="A1" s="6" t="s">
        <v>0</v>
      </c>
      <c r="B1" s="6"/>
      <c r="C1" s="6"/>
      <c r="D1" s="6"/>
      <c r="E1" s="6"/>
      <c r="F1" s="6"/>
      <c r="G1" s="6"/>
      <c r="H1" s="123"/>
      <c r="I1" s="123"/>
      <c r="J1" s="123"/>
    </row>
    <row r="2" spans="1:16" ht="23.5" customHeight="1" x14ac:dyDescent="0.7">
      <c r="A2" s="6" t="s">
        <v>1</v>
      </c>
      <c r="B2" s="6"/>
      <c r="C2" s="6"/>
      <c r="D2" s="6"/>
      <c r="E2" s="6"/>
      <c r="F2" s="6"/>
      <c r="G2" s="6"/>
      <c r="H2" s="123"/>
      <c r="I2" s="123"/>
      <c r="J2" s="123"/>
    </row>
    <row r="3" spans="1:16" ht="21.5" customHeight="1" x14ac:dyDescent="0.7">
      <c r="A3" s="123"/>
      <c r="B3" s="1"/>
      <c r="C3"/>
      <c r="D3"/>
      <c r="E3"/>
      <c r="F3"/>
      <c r="G3"/>
      <c r="H3"/>
      <c r="I3"/>
      <c r="J3"/>
    </row>
    <row r="4" spans="1:16" ht="21.5" customHeight="1" x14ac:dyDescent="0.7">
      <c r="A4" s="123"/>
      <c r="B4" s="1"/>
      <c r="C4" s="1"/>
      <c r="D4" s="466" t="s">
        <v>2</v>
      </c>
      <c r="E4" s="466"/>
      <c r="F4" s="466"/>
      <c r="G4" s="2"/>
      <c r="H4" s="466" t="s">
        <v>3</v>
      </c>
      <c r="I4" s="466"/>
      <c r="J4" s="466"/>
    </row>
    <row r="5" spans="1:16" ht="21.5" customHeight="1" x14ac:dyDescent="0.65">
      <c r="A5"/>
      <c r="B5" s="3"/>
      <c r="C5" s="3"/>
      <c r="D5" s="4" t="s">
        <v>137</v>
      </c>
      <c r="E5"/>
      <c r="F5" s="4" t="s">
        <v>4</v>
      </c>
      <c r="G5" s="4"/>
      <c r="H5" s="4" t="s">
        <v>137</v>
      </c>
      <c r="I5"/>
      <c r="J5" s="7" t="s">
        <v>4</v>
      </c>
    </row>
    <row r="6" spans="1:16" ht="21.5" customHeight="1" x14ac:dyDescent="0.7">
      <c r="A6" s="6" t="s">
        <v>5</v>
      </c>
      <c r="B6" s="3" t="s">
        <v>6</v>
      </c>
      <c r="C6" s="7"/>
      <c r="D6" s="7">
        <v>2567</v>
      </c>
      <c r="E6" s="7"/>
      <c r="F6" s="7">
        <v>2566</v>
      </c>
      <c r="G6" s="7"/>
      <c r="H6" s="7">
        <v>2567</v>
      </c>
      <c r="I6" s="7"/>
      <c r="J6" s="7">
        <v>2566</v>
      </c>
    </row>
    <row r="7" spans="1:16" ht="21.5" customHeight="1" x14ac:dyDescent="0.7">
      <c r="A7" s="6"/>
      <c r="B7" s="3"/>
      <c r="C7" s="7"/>
      <c r="D7" s="4" t="s">
        <v>7</v>
      </c>
      <c r="E7" s="7"/>
      <c r="F7" s="4"/>
      <c r="G7" s="7"/>
      <c r="H7" s="4" t="s">
        <v>7</v>
      </c>
      <c r="I7" s="7"/>
      <c r="J7" s="4"/>
      <c r="L7" s="484"/>
      <c r="M7" s="484"/>
      <c r="N7" s="485"/>
      <c r="O7" s="484"/>
      <c r="P7" s="484"/>
    </row>
    <row r="8" spans="1:16" ht="21.5" customHeight="1" x14ac:dyDescent="0.65">
      <c r="A8"/>
      <c r="B8" s="3"/>
      <c r="C8" s="3"/>
      <c r="D8" s="465" t="s">
        <v>8</v>
      </c>
      <c r="E8" s="465"/>
      <c r="F8" s="465"/>
      <c r="G8" s="465"/>
      <c r="H8" s="465"/>
      <c r="I8" s="465"/>
      <c r="J8" s="465"/>
      <c r="L8" s="486"/>
      <c r="M8" s="486"/>
      <c r="N8" s="487"/>
      <c r="O8" s="486"/>
      <c r="P8" s="486"/>
    </row>
    <row r="9" spans="1:16" ht="21.5" customHeight="1" x14ac:dyDescent="0.7">
      <c r="A9" s="9" t="s">
        <v>9</v>
      </c>
      <c r="B9" s="3"/>
      <c r="C9" s="10"/>
      <c r="D9" s="10"/>
      <c r="E9" s="10"/>
      <c r="F9" s="10"/>
      <c r="G9" s="10"/>
      <c r="H9" s="10"/>
      <c r="I9" s="10"/>
      <c r="J9" s="10"/>
      <c r="L9" s="487"/>
      <c r="M9" s="487"/>
      <c r="N9" s="487"/>
      <c r="O9" s="487"/>
      <c r="P9" s="487"/>
    </row>
    <row r="10" spans="1:16" ht="21.5" customHeight="1" x14ac:dyDescent="0.65">
      <c r="A10" s="11" t="s">
        <v>10</v>
      </c>
      <c r="B10" s="3"/>
      <c r="C10" s="12"/>
      <c r="D10" s="25">
        <v>150549</v>
      </c>
      <c r="E10" s="12"/>
      <c r="F10" s="12">
        <v>561853</v>
      </c>
      <c r="G10" s="12"/>
      <c r="H10" s="12">
        <v>69493</v>
      </c>
      <c r="I10" s="13"/>
      <c r="J10" s="12">
        <v>284748</v>
      </c>
      <c r="L10" s="488"/>
      <c r="O10" s="488"/>
    </row>
    <row r="11" spans="1:16" ht="21.5" customHeight="1" x14ac:dyDescent="0.65">
      <c r="A11" s="11" t="s">
        <v>11</v>
      </c>
      <c r="B11" s="3"/>
      <c r="C11" s="12"/>
      <c r="D11" s="25">
        <v>398848</v>
      </c>
      <c r="E11" s="12"/>
      <c r="F11" s="12">
        <v>1024123</v>
      </c>
      <c r="G11" s="12"/>
      <c r="H11" s="12">
        <v>15400</v>
      </c>
      <c r="I11" s="13"/>
      <c r="J11" s="12">
        <v>26625</v>
      </c>
      <c r="O11" s="488"/>
    </row>
    <row r="12" spans="1:16" ht="21.5" customHeight="1" x14ac:dyDescent="0.65">
      <c r="A12" s="11" t="s">
        <v>12</v>
      </c>
      <c r="B12" s="3"/>
      <c r="C12" s="12"/>
      <c r="D12" s="25">
        <v>130136</v>
      </c>
      <c r="E12" s="12"/>
      <c r="F12" s="12">
        <v>156049</v>
      </c>
      <c r="G12" s="12"/>
      <c r="H12" s="12">
        <v>5444</v>
      </c>
      <c r="I12" s="13"/>
      <c r="J12" s="12">
        <v>18034</v>
      </c>
      <c r="O12" s="488"/>
    </row>
    <row r="13" spans="1:16" ht="21.5" customHeight="1" x14ac:dyDescent="0.65">
      <c r="A13" s="11" t="s">
        <v>13</v>
      </c>
      <c r="B13" s="3"/>
      <c r="C13" s="12"/>
      <c r="D13" s="25">
        <v>0</v>
      </c>
      <c r="E13" s="12"/>
      <c r="F13" s="12">
        <v>507856</v>
      </c>
      <c r="G13" s="12"/>
      <c r="H13" s="12">
        <v>0</v>
      </c>
      <c r="I13" s="13"/>
      <c r="J13" s="12">
        <v>0</v>
      </c>
      <c r="O13" s="488"/>
    </row>
    <row r="14" spans="1:16" ht="21.5" customHeight="1" x14ac:dyDescent="0.65">
      <c r="A14" s="11" t="s">
        <v>14</v>
      </c>
      <c r="B14" s="3"/>
      <c r="C14" s="12"/>
      <c r="D14" s="25">
        <v>65255</v>
      </c>
      <c r="E14" s="12"/>
      <c r="F14" s="12">
        <v>276774</v>
      </c>
      <c r="G14" s="12"/>
      <c r="H14" s="12">
        <v>0</v>
      </c>
      <c r="I14" s="13"/>
      <c r="J14" s="18">
        <v>0</v>
      </c>
      <c r="O14" s="488"/>
    </row>
    <row r="15" spans="1:16" ht="21.5" customHeight="1" x14ac:dyDescent="0.65">
      <c r="A15" s="16" t="s">
        <v>15</v>
      </c>
      <c r="B15" s="3"/>
      <c r="C15" s="17"/>
      <c r="D15" s="25">
        <v>279366</v>
      </c>
      <c r="E15" s="17"/>
      <c r="F15" s="12">
        <v>489410</v>
      </c>
      <c r="G15" s="12"/>
      <c r="H15" s="12">
        <v>69464</v>
      </c>
      <c r="I15" s="13"/>
      <c r="J15" s="12">
        <v>92528</v>
      </c>
      <c r="O15" s="488"/>
    </row>
    <row r="16" spans="1:16" ht="21.5" customHeight="1" x14ac:dyDescent="0.65">
      <c r="A16" s="16" t="s">
        <v>16</v>
      </c>
      <c r="B16" s="3"/>
      <c r="C16" s="17"/>
      <c r="D16" s="25">
        <v>73897</v>
      </c>
      <c r="E16" s="17"/>
      <c r="F16" s="12">
        <v>184025</v>
      </c>
      <c r="G16" s="12"/>
      <c r="H16" s="12">
        <v>695312</v>
      </c>
      <c r="I16" s="13"/>
      <c r="J16" s="12">
        <v>1690025</v>
      </c>
      <c r="O16" s="488"/>
    </row>
    <row r="17" spans="1:16" ht="21.5" customHeight="1" x14ac:dyDescent="0.65">
      <c r="A17" s="16" t="s">
        <v>17</v>
      </c>
      <c r="B17" s="3"/>
      <c r="C17" s="17"/>
      <c r="D17" s="25">
        <v>0</v>
      </c>
      <c r="E17" s="17"/>
      <c r="F17" s="12">
        <v>0</v>
      </c>
      <c r="G17" s="12"/>
      <c r="H17" s="12">
        <v>0</v>
      </c>
      <c r="I17" s="13"/>
      <c r="J17" s="12">
        <v>12226</v>
      </c>
      <c r="O17" s="488"/>
    </row>
    <row r="18" spans="1:16" ht="21.5" customHeight="1" x14ac:dyDescent="0.65">
      <c r="A18" s="16" t="s">
        <v>18</v>
      </c>
      <c r="B18" s="3"/>
      <c r="C18" s="18"/>
      <c r="D18" s="25">
        <v>180148</v>
      </c>
      <c r="E18" s="18"/>
      <c r="F18" s="12">
        <v>617362</v>
      </c>
      <c r="G18" s="12"/>
      <c r="H18" s="12">
        <v>12478</v>
      </c>
      <c r="I18" s="13"/>
      <c r="J18" s="12">
        <v>8014</v>
      </c>
      <c r="O18" s="488"/>
    </row>
    <row r="19" spans="1:16" ht="21.5" customHeight="1" x14ac:dyDescent="0.65">
      <c r="A19" s="16" t="s">
        <v>19</v>
      </c>
      <c r="B19" s="3">
        <v>3</v>
      </c>
      <c r="C19" s="18"/>
      <c r="D19" s="25">
        <v>0</v>
      </c>
      <c r="E19" s="18"/>
      <c r="F19" s="12">
        <v>19694</v>
      </c>
      <c r="G19" s="12"/>
      <c r="H19" s="12">
        <v>0</v>
      </c>
      <c r="I19" s="13"/>
      <c r="J19" s="12">
        <v>0</v>
      </c>
      <c r="O19" s="488"/>
    </row>
    <row r="20" spans="1:16" ht="21.5" customHeight="1" x14ac:dyDescent="0.65">
      <c r="A20" s="16" t="s">
        <v>20</v>
      </c>
      <c r="B20" s="3"/>
      <c r="C20" s="18"/>
      <c r="D20" s="25">
        <v>51094</v>
      </c>
      <c r="E20" s="18"/>
      <c r="F20" s="12">
        <v>10012</v>
      </c>
      <c r="G20" s="12"/>
      <c r="H20" s="12">
        <v>51094</v>
      </c>
      <c r="I20" s="13"/>
      <c r="J20" s="12">
        <v>10012</v>
      </c>
      <c r="O20" s="488"/>
    </row>
    <row r="21" spans="1:16" ht="21.5" customHeight="1" x14ac:dyDescent="0.65">
      <c r="A21" s="16" t="s">
        <v>21</v>
      </c>
      <c r="B21" s="3"/>
      <c r="C21" s="12"/>
      <c r="D21" s="25">
        <v>72793</v>
      </c>
      <c r="E21" s="12"/>
      <c r="F21" s="12">
        <v>273710</v>
      </c>
      <c r="G21" s="12"/>
      <c r="H21" s="12">
        <v>8624</v>
      </c>
      <c r="I21" s="13"/>
      <c r="J21" s="12">
        <v>35006</v>
      </c>
      <c r="O21" s="488"/>
    </row>
    <row r="22" spans="1:16" ht="21.5" customHeight="1" x14ac:dyDescent="0.65">
      <c r="A22" s="16" t="s">
        <v>22</v>
      </c>
      <c r="B22" s="3"/>
      <c r="C22" s="12"/>
      <c r="D22" s="12">
        <v>0</v>
      </c>
      <c r="E22" s="12"/>
      <c r="F22" s="12">
        <v>49278</v>
      </c>
      <c r="G22" s="12"/>
      <c r="H22" s="12">
        <v>0</v>
      </c>
      <c r="I22" s="13"/>
      <c r="J22" s="12">
        <v>0</v>
      </c>
      <c r="O22" s="488"/>
    </row>
    <row r="23" spans="1:16" s="489" customFormat="1" ht="21.5" customHeight="1" x14ac:dyDescent="0.7">
      <c r="A23" s="2" t="s">
        <v>23</v>
      </c>
      <c r="B23" s="19"/>
      <c r="C23" s="21"/>
      <c r="D23" s="20">
        <v>1402086</v>
      </c>
      <c r="E23" s="21"/>
      <c r="F23" s="20">
        <v>4170146</v>
      </c>
      <c r="G23" s="21"/>
      <c r="H23" s="20">
        <v>927309</v>
      </c>
      <c r="I23" s="21"/>
      <c r="J23" s="20">
        <v>2177218</v>
      </c>
      <c r="L23" s="52"/>
      <c r="M23" s="52"/>
      <c r="N23" s="52"/>
      <c r="O23" s="52"/>
      <c r="P23" s="52"/>
    </row>
    <row r="24" spans="1:16" ht="21.5" customHeight="1" x14ac:dyDescent="0.7">
      <c r="A24" s="2"/>
      <c r="B24" s="3"/>
      <c r="C24" s="113"/>
      <c r="D24" s="241"/>
      <c r="E24" s="113"/>
      <c r="F24" s="113"/>
      <c r="G24" s="113"/>
      <c r="H24" s="24"/>
      <c r="I24" s="24"/>
      <c r="J24" s="24"/>
      <c r="O24" s="488"/>
    </row>
    <row r="25" spans="1:16" ht="21.5" customHeight="1" x14ac:dyDescent="0.7">
      <c r="A25" s="9" t="s">
        <v>24</v>
      </c>
      <c r="B25" s="3"/>
      <c r="C25" s="113"/>
      <c r="D25" s="113"/>
      <c r="E25" s="113"/>
      <c r="F25" s="113"/>
      <c r="G25" s="113"/>
      <c r="H25" s="113"/>
      <c r="I25" s="113"/>
      <c r="J25" s="113"/>
      <c r="L25" s="487"/>
      <c r="M25" s="487"/>
      <c r="N25" s="487"/>
      <c r="O25" s="487"/>
      <c r="P25" s="487"/>
    </row>
    <row r="26" spans="1:16" ht="21.5" customHeight="1" x14ac:dyDescent="0.65">
      <c r="A26" s="16" t="s">
        <v>25</v>
      </c>
      <c r="B26" s="3"/>
      <c r="C26" s="113"/>
      <c r="D26" s="113">
        <v>126752</v>
      </c>
      <c r="E26" s="113"/>
      <c r="F26" s="113">
        <v>134716</v>
      </c>
      <c r="G26" s="113"/>
      <c r="H26" s="113">
        <v>423</v>
      </c>
      <c r="I26" s="113"/>
      <c r="J26" s="113">
        <v>1826</v>
      </c>
    </row>
    <row r="27" spans="1:16" ht="21.5" customHeight="1" x14ac:dyDescent="0.65">
      <c r="A27" s="16" t="s">
        <v>26</v>
      </c>
      <c r="B27" s="3"/>
      <c r="C27" s="26"/>
      <c r="D27" s="12">
        <v>0</v>
      </c>
      <c r="E27" s="26"/>
      <c r="F27" s="12">
        <v>198190</v>
      </c>
      <c r="G27" s="12"/>
      <c r="H27" s="113">
        <v>0</v>
      </c>
      <c r="I27" s="13"/>
      <c r="J27" s="12">
        <v>0</v>
      </c>
    </row>
    <row r="28" spans="1:16" ht="21.5" customHeight="1" x14ac:dyDescent="0.65">
      <c r="A28" s="16" t="s">
        <v>27</v>
      </c>
      <c r="B28" s="3"/>
      <c r="C28" s="26"/>
      <c r="D28" s="12">
        <v>24132</v>
      </c>
      <c r="E28" s="26"/>
      <c r="F28" s="12">
        <v>33401</v>
      </c>
      <c r="G28" s="12"/>
      <c r="H28" s="113">
        <v>0</v>
      </c>
      <c r="I28" s="13"/>
      <c r="J28" s="12">
        <v>0</v>
      </c>
    </row>
    <row r="29" spans="1:16" ht="21.5" customHeight="1" x14ac:dyDescent="0.65">
      <c r="A29" s="16" t="s">
        <v>28</v>
      </c>
      <c r="B29" s="3">
        <v>3</v>
      </c>
      <c r="C29" s="26"/>
      <c r="D29" s="12">
        <v>1195970</v>
      </c>
      <c r="E29" s="26"/>
      <c r="F29" s="12">
        <v>558013</v>
      </c>
      <c r="G29" s="12"/>
      <c r="H29" s="113">
        <v>423104</v>
      </c>
      <c r="I29" s="13"/>
      <c r="J29" s="12">
        <v>405697</v>
      </c>
    </row>
    <row r="30" spans="1:16" ht="21.5" customHeight="1" x14ac:dyDescent="0.65">
      <c r="A30" s="16" t="s">
        <v>29</v>
      </c>
      <c r="B30" s="3">
        <v>4</v>
      </c>
      <c r="C30" s="113"/>
      <c r="D30" s="12">
        <v>0</v>
      </c>
      <c r="E30" s="113"/>
      <c r="F30" s="12">
        <v>0</v>
      </c>
      <c r="G30" s="12"/>
      <c r="H30" s="113">
        <v>3035403</v>
      </c>
      <c r="I30" s="13"/>
      <c r="J30" s="12">
        <v>6835849</v>
      </c>
    </row>
    <row r="31" spans="1:16" ht="21.5" customHeight="1" x14ac:dyDescent="0.65">
      <c r="A31" s="16" t="s">
        <v>30</v>
      </c>
      <c r="B31" s="3">
        <v>5</v>
      </c>
      <c r="C31" s="113"/>
      <c r="D31" s="18">
        <v>1461883</v>
      </c>
      <c r="E31" s="113"/>
      <c r="F31" s="12">
        <v>5007085</v>
      </c>
      <c r="G31" s="12"/>
      <c r="H31" s="113">
        <v>1411324</v>
      </c>
      <c r="I31" s="13"/>
      <c r="J31" s="18">
        <v>4920460</v>
      </c>
    </row>
    <row r="32" spans="1:16" ht="21.5" customHeight="1" x14ac:dyDescent="0.65">
      <c r="A32" s="16" t="s">
        <v>31</v>
      </c>
      <c r="B32" s="3">
        <v>5</v>
      </c>
      <c r="C32" s="113"/>
      <c r="D32" s="18">
        <v>1161865</v>
      </c>
      <c r="E32" s="113"/>
      <c r="F32" s="12">
        <v>1169668</v>
      </c>
      <c r="G32" s="12"/>
      <c r="H32" s="113">
        <v>1190827</v>
      </c>
      <c r="I32" s="13"/>
      <c r="J32" s="12">
        <v>1180597</v>
      </c>
    </row>
    <row r="33" spans="1:16" ht="21.5" customHeight="1" x14ac:dyDescent="0.65">
      <c r="A33" s="16" t="s">
        <v>32</v>
      </c>
      <c r="B33" s="3"/>
      <c r="C33" s="113"/>
      <c r="D33" s="12">
        <v>0</v>
      </c>
      <c r="E33" s="113"/>
      <c r="F33" s="12">
        <v>59262</v>
      </c>
      <c r="G33" s="12"/>
      <c r="H33" s="113">
        <v>0</v>
      </c>
      <c r="I33" s="13"/>
      <c r="J33" s="12">
        <v>0</v>
      </c>
    </row>
    <row r="34" spans="1:16" ht="21.5" customHeight="1" x14ac:dyDescent="0.65">
      <c r="A34" s="16" t="s">
        <v>33</v>
      </c>
      <c r="B34" s="3"/>
      <c r="C34" s="113"/>
      <c r="D34" s="12">
        <v>1441205</v>
      </c>
      <c r="E34" s="113"/>
      <c r="F34" s="12">
        <v>2625749</v>
      </c>
      <c r="G34" s="12"/>
      <c r="H34" s="113">
        <v>370398</v>
      </c>
      <c r="I34" s="13"/>
      <c r="J34" s="12">
        <v>460976</v>
      </c>
    </row>
    <row r="35" spans="1:16" ht="21.5" customHeight="1" x14ac:dyDescent="0.65">
      <c r="A35" s="16" t="s">
        <v>34</v>
      </c>
      <c r="B35" s="3"/>
      <c r="C35" s="113"/>
      <c r="D35" s="12">
        <v>51038</v>
      </c>
      <c r="E35" s="113"/>
      <c r="F35" s="12">
        <v>75798</v>
      </c>
      <c r="G35" s="12"/>
      <c r="H35" s="113">
        <v>51038</v>
      </c>
      <c r="I35" s="13"/>
      <c r="J35" s="12">
        <v>75798</v>
      </c>
    </row>
    <row r="36" spans="1:16" ht="21.5" customHeight="1" x14ac:dyDescent="0.65">
      <c r="A36" s="16" t="s">
        <v>35</v>
      </c>
      <c r="B36" s="3"/>
      <c r="C36" s="113"/>
      <c r="D36" s="18">
        <v>45904</v>
      </c>
      <c r="E36" s="113"/>
      <c r="F36" s="12">
        <v>51985</v>
      </c>
      <c r="G36" s="12"/>
      <c r="H36" s="113">
        <v>45045</v>
      </c>
      <c r="I36" s="13"/>
      <c r="J36" s="12">
        <v>49085</v>
      </c>
    </row>
    <row r="37" spans="1:16" ht="21.5" customHeight="1" x14ac:dyDescent="0.65">
      <c r="A37" s="16" t="s">
        <v>36</v>
      </c>
      <c r="B37" s="3"/>
      <c r="C37" s="113"/>
      <c r="D37" s="12">
        <v>299348</v>
      </c>
      <c r="E37" s="113"/>
      <c r="F37" s="12">
        <v>471998</v>
      </c>
      <c r="G37" s="12"/>
      <c r="H37" s="113">
        <v>24093</v>
      </c>
      <c r="I37" s="13"/>
      <c r="J37" s="12">
        <v>34730</v>
      </c>
    </row>
    <row r="38" spans="1:16" ht="21.5" customHeight="1" x14ac:dyDescent="0.65">
      <c r="A38" s="16" t="s">
        <v>37</v>
      </c>
      <c r="B38" s="3">
        <v>6</v>
      </c>
      <c r="C38" s="113"/>
      <c r="D38" s="12">
        <v>1461814</v>
      </c>
      <c r="E38" s="113"/>
      <c r="F38" s="18">
        <v>4121772</v>
      </c>
      <c r="G38" s="12"/>
      <c r="H38" s="113">
        <v>0</v>
      </c>
      <c r="I38" s="13"/>
      <c r="J38" s="12">
        <v>0</v>
      </c>
    </row>
    <row r="39" spans="1:16" ht="21.5" customHeight="1" x14ac:dyDescent="0.65">
      <c r="A39" s="16" t="s">
        <v>38</v>
      </c>
      <c r="B39" s="3"/>
      <c r="C39" s="113"/>
      <c r="D39" s="12">
        <v>697054</v>
      </c>
      <c r="E39" s="113"/>
      <c r="F39" s="12">
        <v>1635800</v>
      </c>
      <c r="G39" s="12"/>
      <c r="H39" s="113">
        <v>295060</v>
      </c>
      <c r="I39" s="13"/>
      <c r="J39" s="12">
        <v>387436</v>
      </c>
    </row>
    <row r="40" spans="1:16" ht="21.5" customHeight="1" x14ac:dyDescent="0.65">
      <c r="A40" s="16" t="s">
        <v>39</v>
      </c>
      <c r="B40" s="3"/>
      <c r="C40" s="113"/>
      <c r="D40" s="12">
        <v>75805</v>
      </c>
      <c r="E40" s="113"/>
      <c r="F40" s="12">
        <v>239721</v>
      </c>
      <c r="G40" s="12"/>
      <c r="H40" s="113">
        <v>39320</v>
      </c>
      <c r="I40" s="13"/>
      <c r="J40" s="12">
        <v>122226</v>
      </c>
    </row>
    <row r="41" spans="1:16" ht="21.5" customHeight="1" x14ac:dyDescent="0.65">
      <c r="A41" s="16" t="s">
        <v>40</v>
      </c>
      <c r="B41" s="3"/>
      <c r="C41" s="26"/>
      <c r="D41" s="12">
        <v>23009</v>
      </c>
      <c r="E41" s="26"/>
      <c r="F41" s="12">
        <v>206848</v>
      </c>
      <c r="G41" s="12"/>
      <c r="H41" s="113">
        <v>10610</v>
      </c>
      <c r="I41" s="13"/>
      <c r="J41" s="12">
        <v>144093</v>
      </c>
    </row>
    <row r="42" spans="1:16" ht="21.5" customHeight="1" x14ac:dyDescent="0.65">
      <c r="A42" s="16" t="s">
        <v>41</v>
      </c>
      <c r="B42" s="3"/>
      <c r="C42" s="44"/>
      <c r="D42" s="12">
        <v>74266</v>
      </c>
      <c r="E42" s="44"/>
      <c r="F42" s="12">
        <v>88395</v>
      </c>
      <c r="G42" s="12"/>
      <c r="H42" s="113">
        <v>12265</v>
      </c>
      <c r="I42" s="13"/>
      <c r="J42" s="12">
        <v>4645</v>
      </c>
    </row>
    <row r="43" spans="1:16" s="489" customFormat="1" ht="21.5" customHeight="1" x14ac:dyDescent="0.7">
      <c r="A43" s="2" t="s">
        <v>42</v>
      </c>
      <c r="B43" s="19"/>
      <c r="C43" s="48"/>
      <c r="D43" s="29">
        <v>8140045</v>
      </c>
      <c r="E43" s="48"/>
      <c r="F43" s="29">
        <v>16678401</v>
      </c>
      <c r="G43" s="48"/>
      <c r="H43" s="29">
        <v>6908910</v>
      </c>
      <c r="I43" s="48"/>
      <c r="J43" s="29">
        <v>14623418</v>
      </c>
      <c r="L43" s="52"/>
      <c r="M43" s="52"/>
      <c r="N43" s="52"/>
      <c r="O43" s="52"/>
      <c r="P43" s="52"/>
    </row>
    <row r="44" spans="1:16" ht="21.5" customHeight="1" x14ac:dyDescent="0.65">
      <c r="A44"/>
      <c r="B44" s="3"/>
      <c r="C44" s="113"/>
      <c r="D44" s="113"/>
      <c r="E44" s="113"/>
      <c r="F44" s="113"/>
      <c r="G44" s="113"/>
      <c r="H44" s="113"/>
      <c r="I44" s="113"/>
      <c r="J44" s="113"/>
    </row>
    <row r="45" spans="1:16" s="489" customFormat="1" ht="21.5" customHeight="1" thickBot="1" x14ac:dyDescent="0.75">
      <c r="A45" s="2" t="s">
        <v>43</v>
      </c>
      <c r="B45" s="19"/>
      <c r="C45" s="21"/>
      <c r="D45" s="30">
        <v>9542131</v>
      </c>
      <c r="E45" s="21"/>
      <c r="F45" s="30">
        <v>20848547</v>
      </c>
      <c r="G45" s="21"/>
      <c r="H45" s="30">
        <v>7836219</v>
      </c>
      <c r="I45" s="21"/>
      <c r="J45" s="30">
        <v>16800636</v>
      </c>
      <c r="L45" s="52"/>
      <c r="M45" s="52"/>
      <c r="N45" s="52"/>
      <c r="O45" s="52"/>
      <c r="P45" s="52"/>
    </row>
    <row r="46" spans="1:16" s="489" customFormat="1" ht="21.5" customHeight="1" thickTop="1" x14ac:dyDescent="0.7">
      <c r="A46" s="2"/>
      <c r="B46" s="19"/>
      <c r="C46" s="31"/>
      <c r="D46" s="31"/>
      <c r="E46" s="31"/>
      <c r="F46" s="31"/>
      <c r="G46" s="31"/>
      <c r="H46" s="31"/>
      <c r="I46" s="31"/>
      <c r="J46" s="31"/>
      <c r="L46" s="52"/>
      <c r="M46" s="52"/>
      <c r="N46" s="52"/>
      <c r="O46" s="52"/>
      <c r="P46" s="52"/>
    </row>
    <row r="47" spans="1:16" ht="23.5" customHeight="1" x14ac:dyDescent="0.7">
      <c r="A47" s="464" t="s">
        <v>0</v>
      </c>
      <c r="B47" s="464"/>
      <c r="C47" s="464"/>
      <c r="D47" s="464"/>
      <c r="E47" s="464"/>
      <c r="F47" s="464"/>
      <c r="G47" s="464"/>
      <c r="H47" s="123"/>
      <c r="I47" s="123"/>
      <c r="J47" s="123"/>
    </row>
    <row r="48" spans="1:16" ht="23.5" customHeight="1" x14ac:dyDescent="0.7">
      <c r="A48" s="464" t="s">
        <v>1</v>
      </c>
      <c r="B48" s="464"/>
      <c r="C48" s="464"/>
      <c r="D48" s="464"/>
      <c r="E48" s="464"/>
      <c r="F48" s="464"/>
      <c r="G48" s="464"/>
      <c r="H48" s="123"/>
      <c r="I48" s="123"/>
      <c r="J48" s="123"/>
    </row>
    <row r="49" spans="1:16" ht="21.5" customHeight="1" x14ac:dyDescent="0.65">
      <c r="A49"/>
      <c r="B49" s="3"/>
      <c r="C49" s="32"/>
      <c r="D49" s="32"/>
      <c r="E49" s="32"/>
      <c r="F49" s="32"/>
      <c r="G49" s="32"/>
      <c r="H49" s="32"/>
      <c r="I49" s="32"/>
      <c r="J49" s="32"/>
    </row>
    <row r="50" spans="1:16" ht="21.5" customHeight="1" x14ac:dyDescent="0.7">
      <c r="A50" s="442"/>
      <c r="B50" s="1"/>
      <c r="C50" s="1"/>
      <c r="D50" s="466" t="s">
        <v>2</v>
      </c>
      <c r="E50" s="466"/>
      <c r="F50" s="466"/>
      <c r="G50" s="2"/>
      <c r="H50" s="466" t="s">
        <v>3</v>
      </c>
      <c r="I50" s="466"/>
      <c r="J50" s="466"/>
    </row>
    <row r="51" spans="1:16" ht="21.5" customHeight="1" x14ac:dyDescent="0.65">
      <c r="A51"/>
      <c r="B51" s="443"/>
      <c r="C51" s="443"/>
      <c r="D51" s="445" t="s">
        <v>137</v>
      </c>
      <c r="E51"/>
      <c r="F51" s="445" t="s">
        <v>4</v>
      </c>
      <c r="G51" s="445"/>
      <c r="H51" s="445" t="s">
        <v>137</v>
      </c>
      <c r="I51"/>
      <c r="J51" s="7" t="s">
        <v>4</v>
      </c>
    </row>
    <row r="52" spans="1:16" ht="21.5" customHeight="1" x14ac:dyDescent="0.7">
      <c r="A52" s="6" t="s">
        <v>44</v>
      </c>
      <c r="B52" s="443" t="s">
        <v>6</v>
      </c>
      <c r="C52" s="7"/>
      <c r="D52" s="7">
        <v>2567</v>
      </c>
      <c r="E52" s="7"/>
      <c r="F52" s="7">
        <v>2566</v>
      </c>
      <c r="G52" s="7"/>
      <c r="H52" s="7">
        <v>2567</v>
      </c>
      <c r="I52" s="7"/>
      <c r="J52" s="7">
        <v>2566</v>
      </c>
    </row>
    <row r="53" spans="1:16" ht="21.5" customHeight="1" x14ac:dyDescent="0.7">
      <c r="A53" s="6"/>
      <c r="B53" s="443"/>
      <c r="C53" s="7"/>
      <c r="D53" s="445" t="s">
        <v>7</v>
      </c>
      <c r="E53" s="7"/>
      <c r="F53" s="445"/>
      <c r="G53" s="7"/>
      <c r="H53" s="445" t="s">
        <v>7</v>
      </c>
      <c r="I53" s="7"/>
      <c r="J53" s="445"/>
      <c r="L53" s="486"/>
      <c r="M53" s="486"/>
      <c r="N53" s="487"/>
      <c r="O53" s="486"/>
      <c r="P53" s="486"/>
    </row>
    <row r="54" spans="1:16" ht="21.5" customHeight="1" x14ac:dyDescent="0.65">
      <c r="A54"/>
      <c r="B54" s="443"/>
      <c r="C54" s="443"/>
      <c r="D54" s="465" t="s">
        <v>8</v>
      </c>
      <c r="E54" s="465"/>
      <c r="F54" s="465"/>
      <c r="G54" s="465"/>
      <c r="H54" s="465"/>
      <c r="I54" s="465"/>
      <c r="J54" s="465"/>
      <c r="L54" s="486"/>
      <c r="M54" s="486"/>
      <c r="N54" s="487"/>
      <c r="O54" s="486"/>
      <c r="P54" s="486"/>
    </row>
    <row r="55" spans="1:16" ht="21.5" customHeight="1" x14ac:dyDescent="0.7">
      <c r="A55" s="9" t="s">
        <v>45</v>
      </c>
      <c r="B55" s="3"/>
      <c r="C55" s="10"/>
      <c r="D55" s="10"/>
      <c r="E55" s="10"/>
      <c r="F55" s="10"/>
      <c r="G55" s="10"/>
      <c r="H55" s="10"/>
      <c r="I55" s="10"/>
      <c r="J55" s="10"/>
      <c r="L55" s="487"/>
      <c r="M55" s="487"/>
      <c r="N55" s="487"/>
      <c r="O55" s="487"/>
      <c r="P55" s="487"/>
    </row>
    <row r="56" spans="1:16" ht="21.5" customHeight="1" x14ac:dyDescent="0.65">
      <c r="A56" t="s">
        <v>46</v>
      </c>
      <c r="B56" s="3">
        <v>7</v>
      </c>
      <c r="C56" s="34"/>
      <c r="D56" s="12">
        <v>219558</v>
      </c>
      <c r="E56" s="113"/>
      <c r="F56" s="12">
        <v>1642066</v>
      </c>
      <c r="G56" s="12"/>
      <c r="H56" s="12">
        <v>137446</v>
      </c>
      <c r="I56" s="13"/>
      <c r="J56" s="12">
        <v>822568</v>
      </c>
    </row>
    <row r="57" spans="1:16" ht="21.5" customHeight="1" x14ac:dyDescent="0.65">
      <c r="A57" t="s">
        <v>47</v>
      </c>
      <c r="B57" s="3"/>
      <c r="C57" s="34"/>
      <c r="D57" s="12">
        <v>585174</v>
      </c>
      <c r="E57" s="113"/>
      <c r="F57" s="12">
        <v>588861</v>
      </c>
      <c r="G57" s="12"/>
      <c r="H57" s="12">
        <v>33109</v>
      </c>
      <c r="I57" s="13"/>
      <c r="J57" s="18">
        <v>49729</v>
      </c>
    </row>
    <row r="58" spans="1:16" ht="21.5" customHeight="1" x14ac:dyDescent="0.65">
      <c r="A58" s="16" t="s">
        <v>48</v>
      </c>
      <c r="B58" s="3">
        <v>9</v>
      </c>
      <c r="C58" s="34"/>
      <c r="D58" s="18">
        <v>464386</v>
      </c>
      <c r="E58" s="12"/>
      <c r="F58" s="12">
        <v>597611</v>
      </c>
      <c r="G58" s="12"/>
      <c r="H58" s="12">
        <v>504490</v>
      </c>
      <c r="I58" s="12"/>
      <c r="J58" s="12">
        <v>116577</v>
      </c>
    </row>
    <row r="59" spans="1:16" ht="21.5" customHeight="1" x14ac:dyDescent="0.65">
      <c r="A59" s="16" t="s">
        <v>49</v>
      </c>
      <c r="B59" s="3">
        <v>7</v>
      </c>
      <c r="C59" s="114"/>
      <c r="D59" s="12">
        <v>4142</v>
      </c>
      <c r="E59" s="113"/>
      <c r="F59" s="12">
        <v>276469</v>
      </c>
      <c r="G59" s="12"/>
      <c r="H59" s="12">
        <v>0</v>
      </c>
      <c r="I59" s="13"/>
      <c r="J59" s="12">
        <v>244636</v>
      </c>
    </row>
    <row r="60" spans="1:16" ht="21.5" customHeight="1" x14ac:dyDescent="0.65">
      <c r="A60" s="16" t="s">
        <v>50</v>
      </c>
      <c r="B60" s="3">
        <v>7</v>
      </c>
      <c r="C60" s="114"/>
      <c r="D60" s="12">
        <v>97990</v>
      </c>
      <c r="E60" s="113"/>
      <c r="F60" s="12">
        <v>0</v>
      </c>
      <c r="G60" s="12"/>
      <c r="H60" s="12">
        <v>97990</v>
      </c>
      <c r="I60" s="13"/>
      <c r="J60" s="12">
        <v>0</v>
      </c>
    </row>
    <row r="61" spans="1:16" ht="21.5" customHeight="1" x14ac:dyDescent="0.65">
      <c r="A61" t="s">
        <v>51</v>
      </c>
      <c r="B61" s="3">
        <v>7</v>
      </c>
      <c r="C61" s="114"/>
      <c r="D61" s="12">
        <v>107716</v>
      </c>
      <c r="E61" s="113"/>
      <c r="F61" s="12">
        <v>176807</v>
      </c>
      <c r="G61" s="12"/>
      <c r="H61" s="12">
        <v>12953</v>
      </c>
      <c r="I61" s="13"/>
      <c r="J61" s="12">
        <v>13071</v>
      </c>
    </row>
    <row r="62" spans="1:16" ht="21.5" customHeight="1" x14ac:dyDescent="0.65">
      <c r="A62" t="s">
        <v>52</v>
      </c>
      <c r="B62" s="3">
        <v>8</v>
      </c>
      <c r="C62" s="114"/>
      <c r="D62" s="12">
        <v>3782700</v>
      </c>
      <c r="E62" s="113"/>
      <c r="F62" s="12">
        <v>1990938</v>
      </c>
      <c r="G62" s="12"/>
      <c r="H62" s="12">
        <v>3782700</v>
      </c>
      <c r="I62" s="13"/>
      <c r="J62" s="18">
        <v>1990937</v>
      </c>
    </row>
    <row r="63" spans="1:16" ht="21.5" customHeight="1" x14ac:dyDescent="0.65">
      <c r="A63" t="s">
        <v>53</v>
      </c>
      <c r="B63" s="3">
        <v>7</v>
      </c>
      <c r="C63" s="114"/>
      <c r="D63" s="12">
        <v>683818</v>
      </c>
      <c r="E63" s="113"/>
      <c r="F63" s="12">
        <v>410849</v>
      </c>
      <c r="G63" s="12"/>
      <c r="H63" s="12">
        <v>1085314</v>
      </c>
      <c r="I63" s="13"/>
      <c r="J63" s="12">
        <v>770839</v>
      </c>
    </row>
    <row r="64" spans="1:16" ht="21.5" customHeight="1" x14ac:dyDescent="0.65">
      <c r="A64" t="s">
        <v>54</v>
      </c>
      <c r="B64" s="3"/>
      <c r="C64" s="35"/>
      <c r="D64" s="12">
        <v>15017</v>
      </c>
      <c r="E64" s="113"/>
      <c r="F64" s="12">
        <v>18724</v>
      </c>
      <c r="G64" s="12"/>
      <c r="H64" s="12">
        <v>0</v>
      </c>
      <c r="I64" s="13"/>
      <c r="J64" s="12">
        <v>0</v>
      </c>
    </row>
    <row r="65" spans="1:16" ht="21.5" customHeight="1" x14ac:dyDescent="0.65">
      <c r="A65" t="s">
        <v>55</v>
      </c>
      <c r="B65" s="3"/>
      <c r="C65" s="12"/>
      <c r="D65" s="12">
        <v>25190</v>
      </c>
      <c r="E65" s="113"/>
      <c r="F65" s="12">
        <v>62337</v>
      </c>
      <c r="G65" s="12"/>
      <c r="H65" s="12">
        <v>2959</v>
      </c>
      <c r="I65" s="13"/>
      <c r="J65" s="12">
        <v>4177</v>
      </c>
    </row>
    <row r="66" spans="1:16" s="489" customFormat="1" ht="21.5" customHeight="1" x14ac:dyDescent="0.7">
      <c r="A66" s="2" t="s">
        <v>56</v>
      </c>
      <c r="B66" s="19"/>
      <c r="C66" s="38"/>
      <c r="D66" s="115">
        <v>5985691</v>
      </c>
      <c r="E66" s="38"/>
      <c r="F66" s="115">
        <v>5764662</v>
      </c>
      <c r="G66" s="38"/>
      <c r="H66" s="115">
        <v>5656961</v>
      </c>
      <c r="I66" s="38"/>
      <c r="J66" s="115">
        <v>4012534</v>
      </c>
      <c r="L66" s="52"/>
      <c r="M66" s="52"/>
      <c r="N66" s="52"/>
      <c r="O66" s="52"/>
      <c r="P66" s="52"/>
    </row>
    <row r="67" spans="1:16" ht="21.5" customHeight="1" x14ac:dyDescent="0.65">
      <c r="A67"/>
      <c r="B67" s="3"/>
      <c r="C67" s="35"/>
      <c r="D67" s="35"/>
      <c r="E67" s="35"/>
      <c r="F67" s="35"/>
      <c r="G67" s="35"/>
      <c r="H67" s="35"/>
      <c r="I67" s="35"/>
      <c r="J67" s="35"/>
    </row>
    <row r="68" spans="1:16" s="489" customFormat="1" ht="21.5" customHeight="1" x14ac:dyDescent="0.7">
      <c r="A68" s="9" t="s">
        <v>57</v>
      </c>
      <c r="B68" s="2"/>
      <c r="C68" s="38"/>
      <c r="D68" s="38"/>
      <c r="E68" s="38"/>
      <c r="F68" s="38"/>
      <c r="G68" s="38"/>
      <c r="H68" s="38"/>
      <c r="I68" s="38"/>
      <c r="J68" s="38"/>
      <c r="L68" s="52"/>
      <c r="M68" s="52"/>
      <c r="N68" s="52"/>
      <c r="O68" s="52"/>
      <c r="P68" s="52"/>
    </row>
    <row r="69" spans="1:16" s="489" customFormat="1" ht="21.5" customHeight="1" x14ac:dyDescent="0.7">
      <c r="A69" t="s">
        <v>58</v>
      </c>
      <c r="B69" s="3">
        <v>7</v>
      </c>
      <c r="C69" s="114"/>
      <c r="D69" s="12">
        <v>957455</v>
      </c>
      <c r="E69" s="113"/>
      <c r="F69" s="12">
        <v>1128097</v>
      </c>
      <c r="G69" s="12"/>
      <c r="H69" s="12">
        <v>926500</v>
      </c>
      <c r="I69" s="13"/>
      <c r="J69" s="12">
        <v>869767</v>
      </c>
      <c r="L69" s="483"/>
      <c r="M69" s="483"/>
      <c r="N69" s="483"/>
      <c r="O69" s="483"/>
      <c r="P69" s="483"/>
    </row>
    <row r="70" spans="1:16" s="489" customFormat="1" ht="21.5" customHeight="1" x14ac:dyDescent="0.7">
      <c r="A70" t="s">
        <v>59</v>
      </c>
      <c r="B70" s="3">
        <v>7</v>
      </c>
      <c r="C70" s="114"/>
      <c r="D70" s="12">
        <v>114079</v>
      </c>
      <c r="E70" s="113"/>
      <c r="F70" s="12">
        <v>218787</v>
      </c>
      <c r="G70" s="12"/>
      <c r="H70" s="12">
        <v>13806</v>
      </c>
      <c r="I70" s="13"/>
      <c r="J70" s="12">
        <v>19161</v>
      </c>
      <c r="L70" s="483"/>
      <c r="M70" s="483"/>
      <c r="N70" s="483"/>
      <c r="O70" s="483"/>
      <c r="P70" s="483"/>
    </row>
    <row r="71" spans="1:16" s="489" customFormat="1" ht="21.5" customHeight="1" x14ac:dyDescent="0.7">
      <c r="A71" t="s">
        <v>60</v>
      </c>
      <c r="B71" s="3">
        <v>8</v>
      </c>
      <c r="C71" s="114"/>
      <c r="D71" s="12">
        <v>195059</v>
      </c>
      <c r="E71" s="113"/>
      <c r="F71" s="12">
        <v>2469683</v>
      </c>
      <c r="G71" s="12"/>
      <c r="H71" s="12">
        <v>195059</v>
      </c>
      <c r="I71" s="13"/>
      <c r="J71" s="12">
        <v>2469683</v>
      </c>
      <c r="L71" s="483"/>
      <c r="M71" s="483"/>
      <c r="N71" s="483"/>
      <c r="O71" s="483"/>
      <c r="P71" s="483"/>
    </row>
    <row r="72" spans="1:16" s="489" customFormat="1" ht="21.5" customHeight="1" x14ac:dyDescent="0.7">
      <c r="A72" t="s">
        <v>61</v>
      </c>
      <c r="B72" s="3"/>
      <c r="C72" s="114"/>
      <c r="D72" s="18">
        <v>29598</v>
      </c>
      <c r="E72" s="113"/>
      <c r="F72" s="12">
        <v>215029</v>
      </c>
      <c r="G72" s="12"/>
      <c r="H72" s="12">
        <v>0</v>
      </c>
      <c r="I72" s="13"/>
      <c r="J72" s="12">
        <v>0</v>
      </c>
      <c r="L72" s="483"/>
      <c r="M72" s="483"/>
      <c r="N72" s="483"/>
      <c r="O72" s="483"/>
      <c r="P72" s="483"/>
    </row>
    <row r="73" spans="1:16" s="489" customFormat="1" ht="21.5" customHeight="1" x14ac:dyDescent="0.7">
      <c r="A73" t="s">
        <v>62</v>
      </c>
      <c r="B73" s="3"/>
      <c r="C73" s="114"/>
      <c r="D73" s="12">
        <v>31081</v>
      </c>
      <c r="E73" s="113"/>
      <c r="F73" s="12">
        <v>65871</v>
      </c>
      <c r="G73" s="12"/>
      <c r="H73" s="12">
        <v>9496</v>
      </c>
      <c r="I73" s="13"/>
      <c r="J73" s="12">
        <v>8033</v>
      </c>
      <c r="L73" s="483"/>
      <c r="M73" s="483"/>
      <c r="N73" s="483"/>
      <c r="O73" s="483"/>
      <c r="P73" s="483"/>
    </row>
    <row r="74" spans="1:16" s="489" customFormat="1" ht="21.5" customHeight="1" x14ac:dyDescent="0.7">
      <c r="A74" t="s">
        <v>63</v>
      </c>
      <c r="B74" s="3"/>
      <c r="C74" s="114"/>
      <c r="D74" s="12">
        <v>15726</v>
      </c>
      <c r="E74" s="113"/>
      <c r="F74" s="12">
        <v>22767</v>
      </c>
      <c r="G74" s="12"/>
      <c r="H74" s="12">
        <v>202</v>
      </c>
      <c r="I74" s="13"/>
      <c r="J74" s="12">
        <v>5772</v>
      </c>
      <c r="L74" s="483"/>
      <c r="M74" s="483"/>
      <c r="N74" s="483"/>
      <c r="O74" s="483"/>
      <c r="P74" s="483"/>
    </row>
    <row r="75" spans="1:16" s="489" customFormat="1" ht="21.5" customHeight="1" x14ac:dyDescent="0.7">
      <c r="A75" s="2" t="s">
        <v>64</v>
      </c>
      <c r="B75" s="19"/>
      <c r="C75" s="38"/>
      <c r="D75" s="115">
        <v>1342998</v>
      </c>
      <c r="E75" s="38"/>
      <c r="F75" s="115">
        <v>4120234</v>
      </c>
      <c r="G75" s="38"/>
      <c r="H75" s="115">
        <v>1145063</v>
      </c>
      <c r="I75" s="38"/>
      <c r="J75" s="115">
        <v>3372416</v>
      </c>
      <c r="L75" s="52"/>
      <c r="M75" s="52"/>
      <c r="N75" s="52"/>
      <c r="O75" s="52"/>
      <c r="P75" s="52"/>
    </row>
    <row r="76" spans="1:16" s="489" customFormat="1" ht="21.5" customHeight="1" x14ac:dyDescent="0.7">
      <c r="A76" s="2"/>
      <c r="B76" s="19"/>
      <c r="C76" s="38"/>
      <c r="D76" s="38"/>
      <c r="E76" s="38"/>
      <c r="F76" s="38"/>
      <c r="G76" s="38"/>
      <c r="H76" s="38"/>
      <c r="I76" s="38"/>
      <c r="J76" s="38"/>
      <c r="L76" s="52"/>
      <c r="M76" s="52"/>
      <c r="N76" s="52"/>
      <c r="O76" s="52"/>
      <c r="P76" s="52"/>
    </row>
    <row r="77" spans="1:16" s="489" customFormat="1" ht="21.5" customHeight="1" x14ac:dyDescent="0.7">
      <c r="A77" s="2" t="s">
        <v>65</v>
      </c>
      <c r="B77" s="19"/>
      <c r="C77" s="38"/>
      <c r="D77" s="42">
        <v>7328689</v>
      </c>
      <c r="E77" s="38"/>
      <c r="F77" s="42">
        <v>9884896</v>
      </c>
      <c r="G77" s="38"/>
      <c r="H77" s="42">
        <v>6802024</v>
      </c>
      <c r="I77" s="38"/>
      <c r="J77" s="42">
        <v>7384950</v>
      </c>
      <c r="L77" s="52"/>
      <c r="M77" s="52"/>
      <c r="N77" s="52"/>
      <c r="O77" s="52"/>
      <c r="P77" s="52"/>
    </row>
    <row r="78" spans="1:16" s="489" customFormat="1" ht="21.5" customHeight="1" x14ac:dyDescent="0.7">
      <c r="A78" s="2"/>
      <c r="B78" s="19"/>
      <c r="C78" s="31"/>
      <c r="D78" s="31"/>
      <c r="E78" s="31"/>
      <c r="F78" s="31"/>
      <c r="G78" s="31"/>
      <c r="H78" s="31"/>
      <c r="I78" s="31"/>
      <c r="J78" s="31"/>
      <c r="L78" s="52"/>
      <c r="M78" s="52"/>
      <c r="N78" s="52"/>
      <c r="O78" s="52"/>
      <c r="P78" s="52"/>
    </row>
    <row r="79" spans="1:16" ht="23.5" customHeight="1" x14ac:dyDescent="0.7">
      <c r="A79" s="464" t="s">
        <v>0</v>
      </c>
      <c r="B79" s="464"/>
      <c r="C79" s="464"/>
      <c r="D79" s="464"/>
      <c r="E79" s="464"/>
      <c r="F79" s="464"/>
      <c r="G79" s="464"/>
      <c r="H79" s="123"/>
      <c r="I79" s="123"/>
      <c r="J79" s="123"/>
    </row>
    <row r="80" spans="1:16" ht="23.5" customHeight="1" x14ac:dyDescent="0.7">
      <c r="A80" s="464" t="s">
        <v>1</v>
      </c>
      <c r="B80" s="464"/>
      <c r="C80" s="464"/>
      <c r="D80" s="464"/>
      <c r="E80" s="464"/>
      <c r="F80" s="464"/>
      <c r="G80" s="464"/>
      <c r="H80" s="123"/>
      <c r="I80" s="123"/>
      <c r="J80" s="123"/>
    </row>
    <row r="81" spans="1:16" ht="21.5" customHeight="1" x14ac:dyDescent="0.65">
      <c r="A81"/>
      <c r="B81" s="3"/>
      <c r="C81" s="32"/>
      <c r="D81" s="32"/>
      <c r="E81" s="32"/>
      <c r="F81" s="32"/>
      <c r="G81" s="32"/>
      <c r="H81" s="32"/>
      <c r="I81" s="32"/>
      <c r="J81" s="32"/>
    </row>
    <row r="82" spans="1:16" ht="21.5" customHeight="1" x14ac:dyDescent="0.7">
      <c r="A82" s="442"/>
      <c r="B82" s="1"/>
      <c r="C82" s="1"/>
      <c r="D82" s="466" t="s">
        <v>2</v>
      </c>
      <c r="E82" s="466"/>
      <c r="F82" s="466"/>
      <c r="G82" s="2"/>
      <c r="H82" s="466" t="s">
        <v>3</v>
      </c>
      <c r="I82" s="466"/>
      <c r="J82" s="466"/>
    </row>
    <row r="83" spans="1:16" ht="21.5" customHeight="1" x14ac:dyDescent="0.65">
      <c r="A83"/>
      <c r="B83" s="443"/>
      <c r="C83" s="443"/>
      <c r="D83" s="445" t="s">
        <v>137</v>
      </c>
      <c r="E83"/>
      <c r="F83" s="445" t="s">
        <v>4</v>
      </c>
      <c r="G83" s="445"/>
      <c r="H83" s="445" t="s">
        <v>137</v>
      </c>
      <c r="I83"/>
      <c r="J83" s="7" t="s">
        <v>4</v>
      </c>
    </row>
    <row r="84" spans="1:16" ht="21.5" customHeight="1" x14ac:dyDescent="0.7">
      <c r="A84" s="6" t="s">
        <v>44</v>
      </c>
      <c r="B84" s="443" t="s">
        <v>6</v>
      </c>
      <c r="C84" s="7"/>
      <c r="D84" s="7">
        <v>2567</v>
      </c>
      <c r="E84" s="7"/>
      <c r="F84" s="7">
        <v>2566</v>
      </c>
      <c r="G84" s="7"/>
      <c r="H84" s="7">
        <v>2567</v>
      </c>
      <c r="I84" s="7"/>
      <c r="J84" s="7">
        <v>2566</v>
      </c>
    </row>
    <row r="85" spans="1:16" ht="21.5" customHeight="1" x14ac:dyDescent="0.7">
      <c r="A85" s="6"/>
      <c r="B85" s="443"/>
      <c r="C85" s="7"/>
      <c r="D85" s="445" t="s">
        <v>7</v>
      </c>
      <c r="E85" s="7"/>
      <c r="F85" s="445"/>
      <c r="G85" s="7"/>
      <c r="H85" s="445" t="s">
        <v>7</v>
      </c>
      <c r="I85" s="7"/>
      <c r="J85" s="445"/>
    </row>
    <row r="86" spans="1:16" ht="21.5" customHeight="1" x14ac:dyDescent="0.65">
      <c r="A86"/>
      <c r="B86" s="443"/>
      <c r="C86" s="443"/>
      <c r="D86" s="465" t="s">
        <v>8</v>
      </c>
      <c r="E86" s="465"/>
      <c r="F86" s="465"/>
      <c r="G86" s="465"/>
      <c r="H86" s="465"/>
      <c r="I86" s="465"/>
      <c r="J86" s="465"/>
      <c r="L86" s="486"/>
      <c r="M86" s="486"/>
      <c r="N86" s="487"/>
      <c r="O86" s="486"/>
      <c r="P86" s="486"/>
    </row>
    <row r="87" spans="1:16" ht="21.5" customHeight="1" x14ac:dyDescent="0.7">
      <c r="A87" s="9" t="s">
        <v>66</v>
      </c>
      <c r="B87" s="3"/>
      <c r="C87" s="112"/>
      <c r="D87" s="112"/>
      <c r="E87" s="112"/>
      <c r="F87" s="112"/>
      <c r="G87" s="25"/>
      <c r="H87" s="112"/>
      <c r="I87" s="112"/>
      <c r="J87" s="112"/>
      <c r="L87" s="486"/>
      <c r="M87" s="486"/>
      <c r="N87" s="487"/>
      <c r="O87" s="486"/>
      <c r="P87" s="486"/>
    </row>
    <row r="88" spans="1:16" ht="21.5" customHeight="1" x14ac:dyDescent="0.65">
      <c r="A88" t="s">
        <v>67</v>
      </c>
      <c r="B88" s="3"/>
      <c r="C88" s="112"/>
      <c r="D88" s="112"/>
      <c r="E88" s="112"/>
      <c r="F88" s="112"/>
      <c r="G88" s="25"/>
      <c r="H88" s="112"/>
      <c r="I88" s="112"/>
      <c r="J88" s="112"/>
      <c r="L88" s="487"/>
      <c r="M88" s="487"/>
      <c r="N88" s="487"/>
      <c r="O88" s="487"/>
      <c r="P88" s="487"/>
    </row>
    <row r="89" spans="1:16" ht="21.5" customHeight="1" thickBot="1" x14ac:dyDescent="0.7">
      <c r="A89" t="s">
        <v>68</v>
      </c>
      <c r="B89" s="3"/>
      <c r="C89" s="44"/>
      <c r="D89" s="393">
        <v>2013311</v>
      </c>
      <c r="E89" s="113"/>
      <c r="F89" s="393">
        <v>2108311</v>
      </c>
      <c r="G89" s="12"/>
      <c r="H89" s="393">
        <v>2013311</v>
      </c>
      <c r="I89" s="13"/>
      <c r="J89" s="393">
        <v>2108311</v>
      </c>
    </row>
    <row r="90" spans="1:16" ht="21.5" customHeight="1" thickTop="1" x14ac:dyDescent="0.65">
      <c r="A90" t="s">
        <v>69</v>
      </c>
      <c r="B90" s="3">
        <v>10</v>
      </c>
      <c r="C90" s="44"/>
      <c r="D90" s="12">
        <v>1671768</v>
      </c>
      <c r="E90" s="113"/>
      <c r="F90" s="12">
        <v>1766497</v>
      </c>
      <c r="G90" s="12"/>
      <c r="H90" s="12">
        <v>1671768</v>
      </c>
      <c r="I90" s="13"/>
      <c r="J90" s="12">
        <v>1766497</v>
      </c>
    </row>
    <row r="91" spans="1:16" ht="21.5" customHeight="1" x14ac:dyDescent="0.65">
      <c r="A91" t="s">
        <v>70</v>
      </c>
      <c r="B91" s="3"/>
      <c r="C91" s="44"/>
      <c r="D91" s="12">
        <v>7434982</v>
      </c>
      <c r="E91" s="113"/>
      <c r="F91" s="12">
        <v>7434598</v>
      </c>
      <c r="G91" s="12"/>
      <c r="H91" s="12">
        <v>7434982</v>
      </c>
      <c r="I91" s="13"/>
      <c r="J91" s="12">
        <v>7434598</v>
      </c>
    </row>
    <row r="92" spans="1:16" ht="21.5" customHeight="1" x14ac:dyDescent="0.65">
      <c r="A92" t="s">
        <v>321</v>
      </c>
      <c r="B92" s="431"/>
      <c r="C92" s="44"/>
      <c r="D92" s="12">
        <v>64500</v>
      </c>
      <c r="E92" s="113"/>
      <c r="F92" s="12">
        <v>0</v>
      </c>
      <c r="G92" s="12"/>
      <c r="H92" s="12">
        <v>64500</v>
      </c>
      <c r="I92" s="13"/>
      <c r="J92" s="12">
        <v>0</v>
      </c>
    </row>
    <row r="93" spans="1:16" ht="21.5" customHeight="1" x14ac:dyDescent="0.65">
      <c r="A93" t="s">
        <v>71</v>
      </c>
      <c r="B93" s="3"/>
      <c r="C93" s="113"/>
      <c r="D93" s="12">
        <v>-42012</v>
      </c>
      <c r="E93" s="113"/>
      <c r="F93" s="12">
        <v>-42012</v>
      </c>
      <c r="G93" s="12"/>
      <c r="H93" s="12">
        <v>0</v>
      </c>
      <c r="I93" s="13"/>
      <c r="J93" s="12">
        <v>0</v>
      </c>
    </row>
    <row r="94" spans="1:16" ht="21.5" customHeight="1" x14ac:dyDescent="0.65">
      <c r="A94" t="s">
        <v>72</v>
      </c>
      <c r="B94" s="3"/>
      <c r="C94" s="113"/>
      <c r="D94" s="12">
        <v>-146220</v>
      </c>
      <c r="E94" s="113"/>
      <c r="F94" s="12">
        <v>-146220</v>
      </c>
      <c r="G94" s="12"/>
      <c r="H94" s="12">
        <v>0</v>
      </c>
      <c r="I94" s="13"/>
      <c r="J94" s="12">
        <v>0</v>
      </c>
    </row>
    <row r="95" spans="1:16" ht="21.5" customHeight="1" x14ac:dyDescent="0.65">
      <c r="A95" t="s">
        <v>73</v>
      </c>
      <c r="B95" s="3"/>
      <c r="C95" s="113"/>
      <c r="D95" s="12">
        <v>76694</v>
      </c>
      <c r="E95" s="113"/>
      <c r="F95" s="12">
        <v>67489</v>
      </c>
      <c r="G95" s="12"/>
      <c r="H95" s="12">
        <v>76694</v>
      </c>
      <c r="I95" s="13"/>
      <c r="J95" s="12">
        <v>67489</v>
      </c>
    </row>
    <row r="96" spans="1:16" ht="21.5" customHeight="1" x14ac:dyDescent="0.65">
      <c r="A96" t="s">
        <v>74</v>
      </c>
      <c r="B96" s="3"/>
      <c r="C96" s="113"/>
      <c r="D96" s="12"/>
      <c r="E96" s="113"/>
      <c r="F96" s="12"/>
      <c r="G96" s="12"/>
      <c r="H96" s="12"/>
      <c r="I96" s="13"/>
      <c r="J96" s="12"/>
    </row>
    <row r="97" spans="1:16" ht="21.5" customHeight="1" x14ac:dyDescent="0.65">
      <c r="A97" t="s">
        <v>75</v>
      </c>
      <c r="B97" s="3"/>
      <c r="C97" s="113"/>
      <c r="D97" s="12"/>
      <c r="E97" s="113"/>
      <c r="F97" s="12"/>
      <c r="G97" s="12"/>
      <c r="H97" s="12"/>
      <c r="I97" s="13"/>
      <c r="J97" s="12"/>
    </row>
    <row r="98" spans="1:16" ht="21.5" customHeight="1" x14ac:dyDescent="0.65">
      <c r="A98" t="s">
        <v>76</v>
      </c>
      <c r="B98" s="3"/>
      <c r="C98" s="113"/>
      <c r="D98" s="12">
        <v>119400</v>
      </c>
      <c r="E98" s="113"/>
      <c r="F98" s="12">
        <v>119400</v>
      </c>
      <c r="G98" s="12"/>
      <c r="H98" s="12">
        <v>119400</v>
      </c>
      <c r="I98" s="13"/>
      <c r="J98" s="12">
        <v>119400</v>
      </c>
    </row>
    <row r="99" spans="1:16" ht="21.5" customHeight="1" x14ac:dyDescent="0.65">
      <c r="A99" t="s">
        <v>77</v>
      </c>
      <c r="B99" s="3"/>
      <c r="C99" s="113"/>
      <c r="D99" s="12">
        <v>0</v>
      </c>
      <c r="E99" s="113"/>
      <c r="F99" s="12">
        <v>171349</v>
      </c>
      <c r="G99" s="12"/>
      <c r="H99" s="12">
        <v>0</v>
      </c>
      <c r="I99" s="13"/>
      <c r="J99" s="12">
        <v>171349</v>
      </c>
    </row>
    <row r="100" spans="1:16" ht="21.5" customHeight="1" x14ac:dyDescent="0.65">
      <c r="A100" t="s">
        <v>78</v>
      </c>
      <c r="B100" s="3"/>
      <c r="C100" s="113"/>
      <c r="D100" s="12">
        <v>-7731034</v>
      </c>
      <c r="E100" s="113"/>
      <c r="F100" s="12">
        <v>-739476</v>
      </c>
      <c r="G100" s="12"/>
      <c r="H100" s="18">
        <v>-8333149</v>
      </c>
      <c r="I100" s="13"/>
      <c r="J100" s="12">
        <v>27702</v>
      </c>
    </row>
    <row r="101" spans="1:16" ht="21.5" customHeight="1" x14ac:dyDescent="0.65">
      <c r="A101" t="s">
        <v>79</v>
      </c>
      <c r="B101" s="3">
        <v>11</v>
      </c>
      <c r="C101" s="113"/>
      <c r="D101" s="12">
        <v>0</v>
      </c>
      <c r="E101" s="113"/>
      <c r="F101" s="12">
        <v>-725786</v>
      </c>
      <c r="G101" s="12"/>
      <c r="H101" s="18">
        <v>0</v>
      </c>
      <c r="I101" s="13"/>
      <c r="J101" s="12">
        <v>-171349</v>
      </c>
    </row>
    <row r="102" spans="1:16" ht="21.5" customHeight="1" x14ac:dyDescent="0.7">
      <c r="A102" s="2" t="s">
        <v>80</v>
      </c>
      <c r="B102" s="3"/>
      <c r="C102" s="113"/>
      <c r="D102" s="394">
        <v>1448078</v>
      </c>
      <c r="E102" s="113"/>
      <c r="F102" s="394">
        <v>7905839</v>
      </c>
      <c r="G102" s="113"/>
      <c r="H102" s="394">
        <v>1034195</v>
      </c>
      <c r="I102" s="27"/>
      <c r="J102" s="394">
        <v>9415686</v>
      </c>
      <c r="L102" s="490"/>
      <c r="O102" s="490"/>
    </row>
    <row r="103" spans="1:16" ht="21.5" customHeight="1" x14ac:dyDescent="0.65">
      <c r="A103" s="46" t="s">
        <v>81</v>
      </c>
      <c r="B103" s="395"/>
      <c r="C103" s="113"/>
      <c r="D103" s="12">
        <v>765364</v>
      </c>
      <c r="E103" s="113"/>
      <c r="F103" s="12">
        <v>3057812</v>
      </c>
      <c r="G103" s="12"/>
      <c r="H103" s="12">
        <v>0</v>
      </c>
      <c r="I103" s="13"/>
      <c r="J103" s="12">
        <v>0</v>
      </c>
    </row>
    <row r="104" spans="1:16" ht="21.5" customHeight="1" x14ac:dyDescent="0.7">
      <c r="A104" s="2" t="s">
        <v>82</v>
      </c>
      <c r="B104" s="3"/>
      <c r="C104" s="48"/>
      <c r="D104" s="29">
        <v>2213442</v>
      </c>
      <c r="E104" s="48"/>
      <c r="F104" s="29">
        <v>10963651</v>
      </c>
      <c r="G104" s="48"/>
      <c r="H104" s="29">
        <v>1034195</v>
      </c>
      <c r="I104" s="48"/>
      <c r="J104" s="29">
        <v>9415686</v>
      </c>
    </row>
    <row r="105" spans="1:16" ht="21.5" customHeight="1" x14ac:dyDescent="0.65">
      <c r="A105"/>
      <c r="B105" s="3"/>
      <c r="C105" s="24"/>
      <c r="D105" s="24"/>
      <c r="E105" s="24"/>
      <c r="F105" s="24"/>
      <c r="G105" s="24"/>
      <c r="H105" s="24"/>
      <c r="I105" s="24"/>
      <c r="J105" s="24"/>
    </row>
    <row r="106" spans="1:16" s="489" customFormat="1" ht="21.5" customHeight="1" x14ac:dyDescent="0.7">
      <c r="A106" s="2" t="s">
        <v>83</v>
      </c>
      <c r="B106" s="19"/>
      <c r="C106" s="48"/>
      <c r="D106" s="491">
        <v>9542131</v>
      </c>
      <c r="E106" s="48"/>
      <c r="F106" s="491">
        <v>20848547</v>
      </c>
      <c r="G106" s="48"/>
      <c r="H106" s="491">
        <v>7836219</v>
      </c>
      <c r="I106" s="48"/>
      <c r="J106" s="491">
        <v>16800636</v>
      </c>
      <c r="L106" s="52"/>
      <c r="M106" s="52"/>
      <c r="N106" s="52"/>
      <c r="O106" s="52"/>
      <c r="P106" s="52"/>
    </row>
    <row r="107" spans="1:16" ht="23.5" customHeight="1" x14ac:dyDescent="0.65">
      <c r="D107" s="483"/>
      <c r="F107" s="483"/>
      <c r="G107" s="483"/>
      <c r="H107" s="483"/>
      <c r="I107" s="483"/>
      <c r="J107" s="483"/>
    </row>
  </sheetData>
  <mergeCells count="25">
    <mergeCell ref="A47:G47"/>
    <mergeCell ref="D8:J8"/>
    <mergeCell ref="H4:J4"/>
    <mergeCell ref="D4:F4"/>
    <mergeCell ref="D86:J86"/>
    <mergeCell ref="A48:G48"/>
    <mergeCell ref="D54:J54"/>
    <mergeCell ref="A79:G79"/>
    <mergeCell ref="A80:G80"/>
    <mergeCell ref="H50:J50"/>
    <mergeCell ref="H82:J82"/>
    <mergeCell ref="D50:F50"/>
    <mergeCell ref="D82:F82"/>
    <mergeCell ref="O86:P86"/>
    <mergeCell ref="O87:P87"/>
    <mergeCell ref="O8:P8"/>
    <mergeCell ref="O7:P7"/>
    <mergeCell ref="O53:P53"/>
    <mergeCell ref="O54:P54"/>
    <mergeCell ref="L87:M87"/>
    <mergeCell ref="L7:M7"/>
    <mergeCell ref="L8:M8"/>
    <mergeCell ref="L53:M53"/>
    <mergeCell ref="L54:M54"/>
    <mergeCell ref="L86:M86"/>
  </mergeCells>
  <pageMargins left="0.7" right="0.6" top="0.5" bottom="0.5" header="0.5" footer="0.5"/>
  <pageSetup paperSize="9" scale="73" firstPageNumber="4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09F-10F5-4870-906B-14FDA4512C3B}">
  <sheetPr>
    <tabColor theme="2" tint="-9.9978637043366805E-2"/>
  </sheetPr>
  <dimension ref="A1:AD96"/>
  <sheetViews>
    <sheetView workbookViewId="0"/>
  </sheetViews>
  <sheetFormatPr defaultRowHeight="21.5" x14ac:dyDescent="0.65"/>
  <cols>
    <col min="1" max="1" width="43.09765625" style="251" customWidth="1"/>
    <col min="2" max="2" width="10" style="246" bestFit="1" customWidth="1"/>
    <col min="3" max="3" width="14.8984375" style="281" customWidth="1"/>
    <col min="4" max="4" width="1.3984375" style="282" customWidth="1"/>
    <col min="5" max="5" width="17" style="281" customWidth="1"/>
    <col min="6" max="6" width="1.3984375" style="282" customWidth="1"/>
    <col min="7" max="7" width="16.3984375" style="281" customWidth="1"/>
    <col min="8" max="8" width="1.59765625" style="282" customWidth="1"/>
    <col min="9" max="9" width="16.59765625" style="281" customWidth="1"/>
    <col min="11" max="11" width="8" style="297" customWidth="1"/>
    <col min="12" max="12" width="43.09765625" style="251" customWidth="1"/>
    <col min="13" max="13" width="10" style="292" bestFit="1" customWidth="1"/>
    <col min="14" max="14" width="14.8984375" style="281" customWidth="1"/>
    <col min="15" max="15" width="1.3984375" style="282" customWidth="1"/>
    <col min="16" max="16" width="17" style="281" customWidth="1"/>
    <col min="17" max="17" width="1.3984375" style="282" customWidth="1"/>
    <col min="18" max="18" width="16.3984375" style="281" customWidth="1"/>
    <col min="19" max="19" width="1.59765625" style="282" customWidth="1"/>
    <col min="20" max="20" width="16.59765625" style="281" customWidth="1"/>
    <col min="21" max="21" width="9.69921875" style="297" customWidth="1"/>
    <col min="22" max="22" width="43.09765625" style="251" customWidth="1"/>
    <col min="23" max="23" width="10" style="292" bestFit="1" customWidth="1"/>
    <col min="24" max="24" width="14.8984375" style="281" customWidth="1"/>
    <col min="25" max="25" width="1.3984375" style="282" customWidth="1"/>
    <col min="26" max="26" width="3.69921875" style="281" customWidth="1"/>
    <col min="27" max="27" width="1.3984375" style="282" customWidth="1"/>
    <col min="28" max="28" width="14.8984375" style="281" customWidth="1"/>
    <col min="29" max="29" width="1.59765625" style="282" customWidth="1"/>
    <col min="30" max="30" width="4.59765625" style="281" customWidth="1"/>
  </cols>
  <sheetData>
    <row r="1" spans="1:30" ht="23" x14ac:dyDescent="0.7">
      <c r="A1" s="6" t="s">
        <v>0</v>
      </c>
      <c r="B1" s="6"/>
      <c r="C1" s="6"/>
      <c r="D1" s="6"/>
      <c r="E1" s="6"/>
      <c r="F1" s="6"/>
      <c r="G1" s="6"/>
      <c r="H1" s="6"/>
      <c r="I1" s="242"/>
      <c r="L1" s="6" t="s">
        <v>0</v>
      </c>
      <c r="M1" s="6"/>
      <c r="N1" s="6"/>
      <c r="O1" s="6"/>
      <c r="P1" s="6"/>
      <c r="Q1" s="6"/>
      <c r="R1" s="6"/>
      <c r="S1" s="6"/>
      <c r="T1" s="242"/>
      <c r="V1" s="6" t="s">
        <v>0</v>
      </c>
      <c r="W1" s="6"/>
      <c r="X1" s="6"/>
      <c r="Y1" s="6"/>
      <c r="Z1" s="6"/>
      <c r="AA1" s="6"/>
      <c r="AB1" s="6"/>
      <c r="AC1" s="6"/>
      <c r="AD1" s="242"/>
    </row>
    <row r="2" spans="1:30" ht="23" x14ac:dyDescent="0.7">
      <c r="A2" s="6" t="s">
        <v>84</v>
      </c>
      <c r="B2" s="6"/>
      <c r="C2" s="6"/>
      <c r="D2" s="6"/>
      <c r="E2" s="6"/>
      <c r="F2" s="6"/>
      <c r="G2" s="6"/>
      <c r="H2" s="6"/>
      <c r="I2" s="242"/>
      <c r="L2" s="6" t="s">
        <v>84</v>
      </c>
      <c r="M2" s="6"/>
      <c r="N2" s="6"/>
      <c r="O2" s="6"/>
      <c r="P2" s="6"/>
      <c r="Q2" s="6"/>
      <c r="R2" s="6"/>
      <c r="S2" s="6"/>
      <c r="T2" s="242"/>
      <c r="V2" s="6" t="s">
        <v>84</v>
      </c>
      <c r="W2" s="6"/>
      <c r="X2" s="6"/>
      <c r="Y2" s="6"/>
      <c r="Z2" s="6"/>
      <c r="AA2" s="6"/>
      <c r="AB2" s="6"/>
      <c r="AC2" s="6"/>
      <c r="AD2" s="242"/>
    </row>
    <row r="3" spans="1:30" ht="23" x14ac:dyDescent="0.7">
      <c r="A3" s="123" t="s">
        <v>85</v>
      </c>
      <c r="B3" s="243"/>
      <c r="C3" s="242"/>
      <c r="D3" s="242"/>
      <c r="E3" s="242"/>
      <c r="F3" s="242"/>
      <c r="G3" s="242"/>
      <c r="H3" s="242"/>
      <c r="I3" s="242"/>
      <c r="L3" s="123" t="s">
        <v>85</v>
      </c>
      <c r="M3" s="243"/>
      <c r="N3" s="242"/>
      <c r="O3" s="242"/>
      <c r="P3" s="242"/>
      <c r="Q3" s="242"/>
      <c r="R3" s="242"/>
      <c r="S3" s="242"/>
      <c r="T3" s="242"/>
      <c r="V3" s="123" t="s">
        <v>85</v>
      </c>
      <c r="W3" s="243"/>
      <c r="X3" s="242"/>
      <c r="Y3" s="242"/>
      <c r="Z3" s="242"/>
      <c r="AA3" s="242"/>
      <c r="AB3" s="242"/>
      <c r="AC3" s="242"/>
      <c r="AD3" s="242"/>
    </row>
    <row r="4" spans="1:30" ht="22" x14ac:dyDescent="0.7">
      <c r="A4" s="242"/>
      <c r="B4" s="242"/>
      <c r="C4" s="242"/>
      <c r="D4" s="242"/>
      <c r="E4" s="242"/>
      <c r="F4" s="242"/>
      <c r="G4" s="242"/>
      <c r="H4" s="242"/>
      <c r="I4" s="242"/>
      <c r="L4" s="242"/>
      <c r="M4" s="242"/>
      <c r="N4" s="242"/>
      <c r="O4" s="242"/>
      <c r="P4" s="242"/>
      <c r="Q4" s="242"/>
      <c r="R4" s="242"/>
      <c r="S4" s="242"/>
      <c r="T4" s="242"/>
      <c r="V4" s="242"/>
      <c r="W4" s="242"/>
      <c r="X4" s="242"/>
      <c r="Y4" s="242"/>
      <c r="Z4" s="242"/>
      <c r="AA4" s="242"/>
      <c r="AB4" s="242"/>
      <c r="AC4" s="242"/>
      <c r="AD4" s="242"/>
    </row>
    <row r="5" spans="1:30" ht="22" x14ac:dyDescent="0.7">
      <c r="A5" s="244"/>
      <c r="B5" s="245"/>
      <c r="C5" s="467" t="s">
        <v>2</v>
      </c>
      <c r="D5" s="467"/>
      <c r="E5" s="467"/>
      <c r="F5" s="242"/>
      <c r="G5" s="467" t="s">
        <v>3</v>
      </c>
      <c r="H5" s="467"/>
      <c r="I5" s="467"/>
      <c r="L5" s="244"/>
      <c r="M5" s="245"/>
      <c r="N5" s="467" t="s">
        <v>2</v>
      </c>
      <c r="O5" s="467"/>
      <c r="P5" s="467"/>
      <c r="Q5" s="242"/>
      <c r="R5" s="467" t="s">
        <v>3</v>
      </c>
      <c r="S5" s="467"/>
      <c r="T5" s="467"/>
      <c r="V5" s="244"/>
      <c r="W5" s="245"/>
      <c r="X5" s="242" t="s">
        <v>2</v>
      </c>
      <c r="Y5" s="242"/>
      <c r="Z5" s="242"/>
      <c r="AA5" s="242"/>
      <c r="AB5" s="242" t="s">
        <v>3</v>
      </c>
      <c r="AC5" s="242"/>
      <c r="AD5" s="242"/>
    </row>
    <row r="6" spans="1:30" ht="22" x14ac:dyDescent="0.7">
      <c r="A6" s="244"/>
      <c r="B6" s="245"/>
      <c r="C6" s="468" t="s">
        <v>86</v>
      </c>
      <c r="D6" s="468"/>
      <c r="E6" s="468"/>
      <c r="F6" s="242"/>
      <c r="G6" s="468" t="s">
        <v>86</v>
      </c>
      <c r="H6" s="468"/>
      <c r="I6" s="468"/>
      <c r="L6" s="244"/>
      <c r="M6" s="245"/>
      <c r="N6" s="468" t="s">
        <v>87</v>
      </c>
      <c r="O6" s="468"/>
      <c r="P6" s="468"/>
      <c r="Q6" s="242"/>
      <c r="R6" s="468" t="s">
        <v>87</v>
      </c>
      <c r="S6" s="468"/>
      <c r="T6" s="468"/>
      <c r="V6" s="244"/>
      <c r="W6" s="245"/>
      <c r="X6" s="244" t="s">
        <v>87</v>
      </c>
      <c r="Y6" s="244"/>
      <c r="Z6" s="244"/>
      <c r="AA6" s="242"/>
      <c r="AB6" s="244" t="s">
        <v>87</v>
      </c>
      <c r="AC6" s="244"/>
      <c r="AD6" s="244"/>
    </row>
    <row r="7" spans="1:30" ht="22" x14ac:dyDescent="0.7">
      <c r="A7" s="244"/>
      <c r="B7" s="245"/>
      <c r="C7" s="468" t="s">
        <v>88</v>
      </c>
      <c r="D7" s="468"/>
      <c r="E7" s="468"/>
      <c r="F7" s="242"/>
      <c r="G7" s="468" t="s">
        <v>88</v>
      </c>
      <c r="H7" s="468"/>
      <c r="I7" s="468"/>
      <c r="L7" s="244"/>
      <c r="M7" s="245"/>
      <c r="N7" s="468" t="s">
        <v>88</v>
      </c>
      <c r="O7" s="468"/>
      <c r="P7" s="468"/>
      <c r="Q7" s="242"/>
      <c r="R7" s="468" t="s">
        <v>88</v>
      </c>
      <c r="S7" s="468"/>
      <c r="T7" s="468"/>
      <c r="V7" s="244"/>
      <c r="W7" s="245"/>
      <c r="X7" s="244" t="s">
        <v>89</v>
      </c>
      <c r="Y7" s="244"/>
      <c r="Z7" s="244"/>
      <c r="AA7" s="242"/>
      <c r="AB7" s="244" t="s">
        <v>89</v>
      </c>
      <c r="AC7" s="244"/>
      <c r="AD7" s="244"/>
    </row>
    <row r="8" spans="1:30" x14ac:dyDescent="0.65">
      <c r="A8" s="244"/>
      <c r="B8" s="246" t="s">
        <v>6</v>
      </c>
      <c r="C8" s="247" t="s">
        <v>90</v>
      </c>
      <c r="D8" s="248"/>
      <c r="E8" s="247" t="s">
        <v>91</v>
      </c>
      <c r="F8" s="248"/>
      <c r="G8" s="247" t="s">
        <v>90</v>
      </c>
      <c r="H8" s="248"/>
      <c r="I8" s="247" t="s">
        <v>91</v>
      </c>
      <c r="L8" s="244"/>
      <c r="M8" s="246" t="s">
        <v>6</v>
      </c>
      <c r="N8" s="247" t="s">
        <v>90</v>
      </c>
      <c r="O8" s="248"/>
      <c r="P8" s="247" t="s">
        <v>91</v>
      </c>
      <c r="Q8" s="248"/>
      <c r="R8" s="247" t="s">
        <v>90</v>
      </c>
      <c r="S8" s="248"/>
      <c r="T8" s="247" t="s">
        <v>91</v>
      </c>
      <c r="V8" s="244"/>
      <c r="W8" s="246" t="s">
        <v>6</v>
      </c>
      <c r="X8" s="247" t="s">
        <v>90</v>
      </c>
      <c r="Y8" s="248"/>
      <c r="Z8" s="247"/>
      <c r="AA8" s="248"/>
      <c r="AB8" s="247" t="s">
        <v>90</v>
      </c>
      <c r="AC8" s="248"/>
      <c r="AD8" s="247"/>
    </row>
    <row r="9" spans="1:30" x14ac:dyDescent="0.65">
      <c r="A9" s="244"/>
      <c r="C9" s="247"/>
      <c r="D9" s="248"/>
      <c r="E9" s="247" t="s">
        <v>92</v>
      </c>
      <c r="F9" s="248"/>
      <c r="G9" s="247"/>
      <c r="H9" s="248"/>
      <c r="I9" s="247" t="s">
        <v>92</v>
      </c>
      <c r="L9" s="244"/>
      <c r="M9" s="246"/>
      <c r="N9" s="247"/>
      <c r="O9" s="248"/>
      <c r="P9" s="247" t="s">
        <v>92</v>
      </c>
      <c r="Q9" s="248"/>
      <c r="R9" s="247"/>
      <c r="S9" s="248"/>
      <c r="T9" s="247" t="s">
        <v>92</v>
      </c>
      <c r="V9" s="244"/>
      <c r="W9" s="246"/>
      <c r="X9" s="247"/>
      <c r="Y9" s="248"/>
      <c r="Z9" s="247"/>
      <c r="AA9" s="248"/>
      <c r="AB9" s="247"/>
      <c r="AC9" s="248"/>
      <c r="AD9" s="247"/>
    </row>
    <row r="10" spans="1:30" x14ac:dyDescent="0.65">
      <c r="A10" s="244"/>
      <c r="C10" s="469" t="s">
        <v>8</v>
      </c>
      <c r="D10" s="469"/>
      <c r="E10" s="469"/>
      <c r="F10" s="469"/>
      <c r="G10" s="469"/>
      <c r="H10" s="469"/>
      <c r="I10" s="469"/>
      <c r="L10" s="244"/>
      <c r="M10" s="246"/>
      <c r="N10" s="296" t="s">
        <v>8</v>
      </c>
      <c r="O10" s="296"/>
      <c r="P10" s="296"/>
      <c r="Q10" s="296"/>
      <c r="R10" s="296"/>
      <c r="S10" s="296"/>
      <c r="T10" s="296"/>
      <c r="V10" s="244"/>
      <c r="W10" s="246"/>
      <c r="X10" s="296" t="s">
        <v>8</v>
      </c>
      <c r="Y10" s="296"/>
      <c r="Z10" s="296"/>
      <c r="AA10" s="296"/>
      <c r="AB10" s="296"/>
      <c r="AC10" s="296"/>
      <c r="AD10" s="296"/>
    </row>
    <row r="11" spans="1:30" ht="22" x14ac:dyDescent="0.7">
      <c r="A11" s="249" t="s">
        <v>93</v>
      </c>
      <c r="C11" s="250"/>
      <c r="D11" s="251"/>
      <c r="E11" s="250"/>
      <c r="F11" s="251"/>
      <c r="G11" s="250"/>
      <c r="H11" s="251"/>
      <c r="I11" s="250"/>
      <c r="L11" s="249" t="s">
        <v>93</v>
      </c>
      <c r="M11" s="246"/>
      <c r="N11" s="250"/>
      <c r="O11" s="251"/>
      <c r="P11" s="290"/>
      <c r="Q11" s="251"/>
      <c r="R11" s="250"/>
      <c r="S11" s="251"/>
      <c r="T11" s="250"/>
      <c r="V11" s="249" t="s">
        <v>93</v>
      </c>
      <c r="W11" s="246"/>
      <c r="X11" s="250"/>
      <c r="Y11" s="251"/>
      <c r="Z11" s="290"/>
      <c r="AA11" s="251"/>
      <c r="AB11" s="250"/>
      <c r="AC11" s="251"/>
      <c r="AD11" s="250"/>
    </row>
    <row r="12" spans="1:30" x14ac:dyDescent="0.65">
      <c r="A12" s="252" t="s">
        <v>94</v>
      </c>
      <c r="B12" s="246">
        <v>3</v>
      </c>
      <c r="C12" s="253">
        <v>215709</v>
      </c>
      <c r="D12" s="254"/>
      <c r="E12" s="253">
        <v>174287</v>
      </c>
      <c r="F12" s="254"/>
      <c r="G12" s="253">
        <v>202976</v>
      </c>
      <c r="H12" s="254"/>
      <c r="I12" s="254">
        <v>162840</v>
      </c>
      <c r="L12" s="252" t="s">
        <v>94</v>
      </c>
      <c r="M12" s="246">
        <v>3</v>
      </c>
      <c r="N12" s="126">
        <v>114980</v>
      </c>
      <c r="O12" s="254"/>
      <c r="P12" s="126">
        <v>89329</v>
      </c>
      <c r="Q12" s="254"/>
      <c r="R12" s="126">
        <v>108317</v>
      </c>
      <c r="S12" s="254"/>
      <c r="T12" s="126">
        <v>80322</v>
      </c>
      <c r="V12" s="252" t="s">
        <v>94</v>
      </c>
      <c r="W12" s="246">
        <v>3</v>
      </c>
      <c r="X12" s="126">
        <f>C12-N12</f>
        <v>100729</v>
      </c>
      <c r="Y12" s="254"/>
      <c r="Z12" s="126"/>
      <c r="AA12" s="254"/>
      <c r="AB12" s="126">
        <f>G12-R12</f>
        <v>94659</v>
      </c>
      <c r="AC12" s="254"/>
      <c r="AD12" s="126"/>
    </row>
    <row r="13" spans="1:30" x14ac:dyDescent="0.65">
      <c r="A13" s="252" t="s">
        <v>95</v>
      </c>
      <c r="B13" s="246">
        <v>3</v>
      </c>
      <c r="C13" s="253">
        <v>152989</v>
      </c>
      <c r="D13" s="254"/>
      <c r="E13" s="253">
        <v>286370</v>
      </c>
      <c r="F13" s="254"/>
      <c r="G13" s="253">
        <v>0</v>
      </c>
      <c r="H13" s="254"/>
      <c r="I13" s="254">
        <v>236608</v>
      </c>
      <c r="L13" s="252" t="s">
        <v>95</v>
      </c>
      <c r="M13" s="246">
        <v>3</v>
      </c>
      <c r="N13" s="126">
        <v>84188</v>
      </c>
      <c r="O13" s="254"/>
      <c r="P13" s="126">
        <v>125564</v>
      </c>
      <c r="Q13" s="254"/>
      <c r="R13" s="126">
        <v>0</v>
      </c>
      <c r="S13" s="254"/>
      <c r="T13" s="126">
        <v>96648</v>
      </c>
      <c r="V13" s="252" t="s">
        <v>95</v>
      </c>
      <c r="W13" s="246">
        <v>3</v>
      </c>
      <c r="X13" s="126">
        <f t="shared" ref="X13:X44" si="0">C13-N13</f>
        <v>68801</v>
      </c>
      <c r="Y13" s="254"/>
      <c r="Z13" s="126"/>
      <c r="AA13" s="254"/>
      <c r="AB13" s="126">
        <f t="shared" ref="AB13:AB44" si="1">G13-R13</f>
        <v>0</v>
      </c>
      <c r="AC13" s="254"/>
      <c r="AD13" s="126"/>
    </row>
    <row r="14" spans="1:30" x14ac:dyDescent="0.65">
      <c r="A14" s="252" t="s">
        <v>96</v>
      </c>
      <c r="C14" s="253">
        <f>G14</f>
        <v>63628</v>
      </c>
      <c r="D14" s="254"/>
      <c r="E14" s="253">
        <v>80649</v>
      </c>
      <c r="F14" s="254"/>
      <c r="G14" s="253">
        <v>63628</v>
      </c>
      <c r="H14" s="254"/>
      <c r="I14" s="254">
        <v>80649</v>
      </c>
      <c r="L14" s="252" t="s">
        <v>96</v>
      </c>
      <c r="M14" s="246"/>
      <c r="N14" s="126">
        <v>29685</v>
      </c>
      <c r="O14" s="254"/>
      <c r="P14" s="126">
        <v>39944</v>
      </c>
      <c r="Q14" s="254"/>
      <c r="R14" s="126">
        <v>29685</v>
      </c>
      <c r="S14" s="254"/>
      <c r="T14" s="126">
        <v>39944</v>
      </c>
      <c r="V14" s="252" t="s">
        <v>96</v>
      </c>
      <c r="W14" s="246"/>
      <c r="X14" s="126">
        <f t="shared" si="0"/>
        <v>33943</v>
      </c>
      <c r="Y14" s="254"/>
      <c r="Z14" s="126"/>
      <c r="AA14" s="254"/>
      <c r="AB14" s="126">
        <f t="shared" si="1"/>
        <v>33943</v>
      </c>
      <c r="AC14" s="254"/>
      <c r="AD14" s="126"/>
    </row>
    <row r="15" spans="1:30" x14ac:dyDescent="0.65">
      <c r="A15" s="252" t="s">
        <v>97</v>
      </c>
      <c r="B15" s="246">
        <v>3</v>
      </c>
      <c r="C15" s="253">
        <f>G15</f>
        <v>14572</v>
      </c>
      <c r="D15" s="254"/>
      <c r="E15" s="253">
        <v>0</v>
      </c>
      <c r="F15" s="254"/>
      <c r="G15" s="253">
        <v>14572</v>
      </c>
      <c r="H15" s="254"/>
      <c r="I15" s="254">
        <v>0</v>
      </c>
      <c r="L15" s="252" t="s">
        <v>97</v>
      </c>
      <c r="M15" s="246">
        <v>3</v>
      </c>
      <c r="N15" s="126">
        <v>11303</v>
      </c>
      <c r="O15" s="254"/>
      <c r="P15" s="126">
        <v>0</v>
      </c>
      <c r="Q15" s="254"/>
      <c r="R15" s="126">
        <v>11303</v>
      </c>
      <c r="S15" s="254"/>
      <c r="T15" s="126">
        <v>0</v>
      </c>
      <c r="V15" s="252" t="s">
        <v>97</v>
      </c>
      <c r="W15" s="246">
        <v>3</v>
      </c>
      <c r="X15" s="126">
        <f t="shared" si="0"/>
        <v>3269</v>
      </c>
      <c r="Y15" s="254"/>
      <c r="Z15" s="126"/>
      <c r="AA15" s="254"/>
      <c r="AB15" s="126">
        <f t="shared" si="1"/>
        <v>3269</v>
      </c>
      <c r="AC15" s="254"/>
      <c r="AD15" s="126"/>
    </row>
    <row r="16" spans="1:30" x14ac:dyDescent="0.65">
      <c r="A16" s="252" t="s">
        <v>98</v>
      </c>
      <c r="B16" s="246" t="s">
        <v>99</v>
      </c>
      <c r="C16" s="255">
        <f>38186-6866</f>
        <v>31320</v>
      </c>
      <c r="D16" s="254"/>
      <c r="E16" s="255">
        <f>4379+2253</f>
        <v>6632</v>
      </c>
      <c r="F16" s="254"/>
      <c r="G16" s="255">
        <f>38472-6866</f>
        <v>31606</v>
      </c>
      <c r="H16" s="254"/>
      <c r="I16" s="256">
        <f>5642+2253</f>
        <v>7895</v>
      </c>
      <c r="L16" s="252" t="s">
        <v>98</v>
      </c>
      <c r="M16" s="246" t="s">
        <v>99</v>
      </c>
      <c r="N16" s="126">
        <v>17570</v>
      </c>
      <c r="O16" s="254"/>
      <c r="P16" s="126">
        <v>5150</v>
      </c>
      <c r="Q16" s="254"/>
      <c r="R16" s="126">
        <v>17194</v>
      </c>
      <c r="S16" s="254"/>
      <c r="T16" s="127">
        <v>5870</v>
      </c>
      <c r="V16" s="252" t="s">
        <v>98</v>
      </c>
      <c r="W16" s="246" t="s">
        <v>99</v>
      </c>
      <c r="X16" s="126">
        <f t="shared" si="0"/>
        <v>13750</v>
      </c>
      <c r="Y16" s="254"/>
      <c r="Z16" s="126"/>
      <c r="AA16" s="254"/>
      <c r="AB16" s="126">
        <f t="shared" si="1"/>
        <v>14412</v>
      </c>
      <c r="AC16" s="254"/>
      <c r="AD16" s="126"/>
    </row>
    <row r="17" spans="1:30" ht="22" x14ac:dyDescent="0.7">
      <c r="A17" s="257" t="s">
        <v>100</v>
      </c>
      <c r="B17" s="246">
        <v>12</v>
      </c>
      <c r="C17" s="258">
        <f>SUM(C12:C16)</f>
        <v>478218</v>
      </c>
      <c r="D17" s="259"/>
      <c r="E17" s="258">
        <f>SUM(E12:E16)</f>
        <v>547938</v>
      </c>
      <c r="F17" s="259"/>
      <c r="G17" s="258">
        <f>SUM(G12:G16)</f>
        <v>312782</v>
      </c>
      <c r="H17" s="259"/>
      <c r="I17" s="258">
        <f>SUM(I12:I16)</f>
        <v>487992</v>
      </c>
      <c r="L17" s="257" t="s">
        <v>100</v>
      </c>
      <c r="M17" s="246">
        <v>12</v>
      </c>
      <c r="N17" s="264">
        <v>257726</v>
      </c>
      <c r="O17" s="259"/>
      <c r="P17" s="264">
        <v>259987</v>
      </c>
      <c r="Q17" s="259"/>
      <c r="R17" s="264">
        <v>166499</v>
      </c>
      <c r="S17" s="259"/>
      <c r="T17" s="258">
        <v>222784</v>
      </c>
      <c r="V17" s="257" t="s">
        <v>100</v>
      </c>
      <c r="W17" s="246">
        <v>12</v>
      </c>
      <c r="X17" s="264">
        <f t="shared" si="0"/>
        <v>220492</v>
      </c>
      <c r="Y17" s="254"/>
      <c r="Z17" s="126"/>
      <c r="AA17" s="254"/>
      <c r="AB17" s="264">
        <f t="shared" si="1"/>
        <v>146283</v>
      </c>
      <c r="AC17" s="259"/>
      <c r="AD17" s="259"/>
    </row>
    <row r="18" spans="1:30" ht="22" x14ac:dyDescent="0.7">
      <c r="A18" s="257"/>
      <c r="C18" s="259"/>
      <c r="D18" s="259"/>
      <c r="E18" s="259"/>
      <c r="F18" s="259"/>
      <c r="G18" s="259"/>
      <c r="H18" s="259"/>
      <c r="I18" s="259"/>
      <c r="L18" s="257"/>
      <c r="M18" s="246"/>
      <c r="N18" s="259"/>
      <c r="O18" s="259"/>
      <c r="P18" s="259"/>
      <c r="Q18" s="259"/>
      <c r="R18" s="259"/>
      <c r="S18" s="259"/>
      <c r="T18" s="259"/>
      <c r="V18" s="257"/>
      <c r="W18" s="246"/>
      <c r="X18" s="259">
        <f t="shared" si="0"/>
        <v>0</v>
      </c>
      <c r="Y18" s="254"/>
      <c r="Z18" s="126"/>
      <c r="AA18" s="254"/>
      <c r="AB18" s="259">
        <f t="shared" si="1"/>
        <v>0</v>
      </c>
      <c r="AC18" s="259"/>
      <c r="AD18" s="259"/>
    </row>
    <row r="19" spans="1:30" ht="22" x14ac:dyDescent="0.7">
      <c r="A19" s="260" t="s">
        <v>101</v>
      </c>
      <c r="C19" s="254"/>
      <c r="D19" s="254"/>
      <c r="E19" s="254"/>
      <c r="F19" s="254"/>
      <c r="G19" s="254"/>
      <c r="H19" s="254"/>
      <c r="I19" s="254"/>
      <c r="L19" s="260" t="s">
        <v>101</v>
      </c>
      <c r="M19" s="246"/>
      <c r="N19" s="254"/>
      <c r="O19" s="254"/>
      <c r="P19" s="254"/>
      <c r="Q19" s="254"/>
      <c r="R19" s="254"/>
      <c r="S19" s="254"/>
      <c r="T19" s="254"/>
      <c r="V19" s="260" t="s">
        <v>101</v>
      </c>
      <c r="W19" s="246"/>
      <c r="X19" s="254">
        <f t="shared" si="0"/>
        <v>0</v>
      </c>
      <c r="Y19" s="254"/>
      <c r="Z19" s="126"/>
      <c r="AA19" s="254"/>
      <c r="AB19" s="254">
        <f t="shared" si="1"/>
        <v>0</v>
      </c>
      <c r="AC19" s="254"/>
      <c r="AD19" s="254"/>
    </row>
    <row r="20" spans="1:30" x14ac:dyDescent="0.65">
      <c r="A20" s="252" t="s">
        <v>102</v>
      </c>
      <c r="B20" s="246">
        <v>4</v>
      </c>
      <c r="C20" s="253">
        <v>125552</v>
      </c>
      <c r="D20" s="254"/>
      <c r="E20" s="253">
        <v>118297</v>
      </c>
      <c r="F20" s="254"/>
      <c r="G20" s="253">
        <v>120722</v>
      </c>
      <c r="H20" s="254"/>
      <c r="I20" s="254">
        <v>112966</v>
      </c>
      <c r="L20" s="252" t="s">
        <v>102</v>
      </c>
      <c r="M20" s="246">
        <v>4</v>
      </c>
      <c r="N20" s="126">
        <v>65509</v>
      </c>
      <c r="O20" s="254"/>
      <c r="P20" s="126">
        <v>57187</v>
      </c>
      <c r="Q20" s="254"/>
      <c r="R20" s="126">
        <v>63484</v>
      </c>
      <c r="S20" s="254"/>
      <c r="T20" s="126">
        <v>54602</v>
      </c>
      <c r="V20" s="252" t="s">
        <v>102</v>
      </c>
      <c r="W20" s="246">
        <v>4</v>
      </c>
      <c r="X20" s="126">
        <f t="shared" si="0"/>
        <v>60043</v>
      </c>
      <c r="Y20" s="254"/>
      <c r="Z20" s="126"/>
      <c r="AA20" s="254"/>
      <c r="AB20" s="126">
        <f t="shared" si="1"/>
        <v>57238</v>
      </c>
      <c r="AC20" s="254"/>
      <c r="AD20" s="126"/>
    </row>
    <row r="21" spans="1:30" x14ac:dyDescent="0.65">
      <c r="A21" s="252" t="s">
        <v>103</v>
      </c>
      <c r="C21" s="253">
        <v>94495</v>
      </c>
      <c r="D21" s="254"/>
      <c r="E21" s="253">
        <v>109969</v>
      </c>
      <c r="F21" s="254"/>
      <c r="G21" s="261">
        <v>0</v>
      </c>
      <c r="H21" s="254"/>
      <c r="I21" s="254">
        <v>74383</v>
      </c>
      <c r="L21" s="252" t="s">
        <v>103</v>
      </c>
      <c r="M21" s="246"/>
      <c r="N21" s="126">
        <v>51389</v>
      </c>
      <c r="O21" s="254"/>
      <c r="P21" s="126">
        <v>50382</v>
      </c>
      <c r="Q21" s="254"/>
      <c r="R21" s="126">
        <v>0</v>
      </c>
      <c r="S21" s="254"/>
      <c r="T21" s="126">
        <v>29097</v>
      </c>
      <c r="V21" s="252" t="s">
        <v>103</v>
      </c>
      <c r="W21" s="246"/>
      <c r="X21" s="126">
        <f t="shared" si="0"/>
        <v>43106</v>
      </c>
      <c r="Y21" s="254"/>
      <c r="Z21" s="126"/>
      <c r="AA21" s="254"/>
      <c r="AB21" s="126">
        <f t="shared" si="1"/>
        <v>0</v>
      </c>
      <c r="AC21" s="254"/>
      <c r="AD21" s="126"/>
    </row>
    <row r="22" spans="1:30" x14ac:dyDescent="0.65">
      <c r="A22" s="252" t="s">
        <v>104</v>
      </c>
      <c r="B22" s="246">
        <v>3</v>
      </c>
      <c r="C22" s="253">
        <f>G22</f>
        <v>15036</v>
      </c>
      <c r="D22" s="254"/>
      <c r="E22" s="253">
        <v>0</v>
      </c>
      <c r="F22" s="254"/>
      <c r="G22" s="253">
        <v>15036</v>
      </c>
      <c r="H22" s="254"/>
      <c r="I22" s="254">
        <v>0</v>
      </c>
      <c r="L22" s="252" t="s">
        <v>104</v>
      </c>
      <c r="M22" s="246">
        <v>3</v>
      </c>
      <c r="N22" s="126">
        <v>8951</v>
      </c>
      <c r="O22" s="254"/>
      <c r="P22" s="126">
        <v>0</v>
      </c>
      <c r="Q22" s="254"/>
      <c r="R22" s="126">
        <v>8951</v>
      </c>
      <c r="S22" s="254"/>
      <c r="T22" s="126">
        <v>0</v>
      </c>
      <c r="V22" s="252" t="s">
        <v>104</v>
      </c>
      <c r="W22" s="246">
        <v>3</v>
      </c>
      <c r="X22" s="126">
        <f t="shared" si="0"/>
        <v>6085</v>
      </c>
      <c r="Y22" s="254"/>
      <c r="Z22" s="126"/>
      <c r="AA22" s="254"/>
      <c r="AB22" s="126">
        <f t="shared" si="1"/>
        <v>6085</v>
      </c>
      <c r="AC22" s="254"/>
      <c r="AD22" s="126"/>
    </row>
    <row r="23" spans="1:30" x14ac:dyDescent="0.65">
      <c r="A23" s="252" t="s">
        <v>105</v>
      </c>
      <c r="B23" s="262"/>
      <c r="C23" s="253">
        <v>69131</v>
      </c>
      <c r="D23" s="254"/>
      <c r="E23" s="253">
        <v>75252</v>
      </c>
      <c r="F23" s="254"/>
      <c r="G23" s="253">
        <v>21333</v>
      </c>
      <c r="H23" s="254"/>
      <c r="I23" s="254">
        <v>58505</v>
      </c>
      <c r="L23" s="252" t="s">
        <v>105</v>
      </c>
      <c r="M23" s="246"/>
      <c r="N23" s="126">
        <v>37878</v>
      </c>
      <c r="O23" s="254"/>
      <c r="P23" s="126">
        <v>34216</v>
      </c>
      <c r="Q23" s="254"/>
      <c r="R23" s="126">
        <v>11097</v>
      </c>
      <c r="S23" s="254"/>
      <c r="T23" s="126">
        <v>24060</v>
      </c>
      <c r="V23" s="252" t="s">
        <v>105</v>
      </c>
      <c r="W23" s="246"/>
      <c r="X23" s="126">
        <f t="shared" si="0"/>
        <v>31253</v>
      </c>
      <c r="Y23" s="254"/>
      <c r="Z23" s="126"/>
      <c r="AA23" s="254"/>
      <c r="AB23" s="126">
        <f t="shared" si="1"/>
        <v>10236</v>
      </c>
      <c r="AC23" s="254"/>
      <c r="AD23" s="126"/>
    </row>
    <row r="24" spans="1:30" x14ac:dyDescent="0.65">
      <c r="A24" s="252" t="s">
        <v>106</v>
      </c>
      <c r="C24" s="253">
        <v>140643</v>
      </c>
      <c r="D24" s="254"/>
      <c r="E24" s="253">
        <v>108429</v>
      </c>
      <c r="F24" s="254"/>
      <c r="G24" s="253">
        <v>116776</v>
      </c>
      <c r="H24" s="254"/>
      <c r="I24" s="254">
        <f>91969</f>
        <v>91969</v>
      </c>
      <c r="L24" s="252" t="s">
        <v>106</v>
      </c>
      <c r="M24" s="246"/>
      <c r="N24" s="126">
        <v>56596</v>
      </c>
      <c r="O24" s="254"/>
      <c r="P24" s="126">
        <v>54193</v>
      </c>
      <c r="Q24" s="254"/>
      <c r="R24" s="126">
        <v>43739</v>
      </c>
      <c r="S24" s="254"/>
      <c r="T24" s="126">
        <v>47599</v>
      </c>
      <c r="V24" s="252" t="s">
        <v>106</v>
      </c>
      <c r="W24" s="246"/>
      <c r="X24" s="126">
        <f t="shared" si="0"/>
        <v>84047</v>
      </c>
      <c r="Y24" s="254"/>
      <c r="Z24" s="126"/>
      <c r="AA24" s="254"/>
      <c r="AB24" s="126">
        <f t="shared" si="1"/>
        <v>73037</v>
      </c>
      <c r="AC24" s="254"/>
      <c r="AD24" s="126"/>
    </row>
    <row r="25" spans="1:30" x14ac:dyDescent="0.65">
      <c r="A25" s="252" t="s">
        <v>107</v>
      </c>
      <c r="C25" s="253">
        <v>42803</v>
      </c>
      <c r="D25" s="254"/>
      <c r="E25" s="253">
        <v>82212</v>
      </c>
      <c r="F25" s="254"/>
      <c r="G25" s="253">
        <v>42803</v>
      </c>
      <c r="H25" s="254"/>
      <c r="I25" s="254">
        <v>82212</v>
      </c>
      <c r="L25" s="252" t="s">
        <v>107</v>
      </c>
      <c r="M25" s="246"/>
      <c r="N25" s="126">
        <v>29995</v>
      </c>
      <c r="O25" s="254"/>
      <c r="P25" s="126">
        <v>55688</v>
      </c>
      <c r="Q25" s="254"/>
      <c r="R25" s="126">
        <v>29995</v>
      </c>
      <c r="S25" s="254"/>
      <c r="T25" s="126">
        <v>55688</v>
      </c>
      <c r="V25" s="252" t="s">
        <v>107</v>
      </c>
      <c r="W25" s="246"/>
      <c r="X25" s="126">
        <f t="shared" si="0"/>
        <v>12808</v>
      </c>
      <c r="Y25" s="254"/>
      <c r="Z25" s="126"/>
      <c r="AA25" s="254"/>
      <c r="AB25" s="126">
        <f t="shared" si="1"/>
        <v>12808</v>
      </c>
      <c r="AC25" s="254"/>
      <c r="AD25" s="126"/>
    </row>
    <row r="26" spans="1:30" x14ac:dyDescent="0.65">
      <c r="A26" s="252" t="s">
        <v>108</v>
      </c>
      <c r="C26" s="253">
        <v>-24158</v>
      </c>
      <c r="D26" s="254"/>
      <c r="E26" s="253">
        <v>-60453</v>
      </c>
      <c r="F26" s="254"/>
      <c r="G26" s="253">
        <v>-24311</v>
      </c>
      <c r="H26" s="254"/>
      <c r="I26" s="254">
        <v>-60453</v>
      </c>
      <c r="L26" s="252" t="s">
        <v>109</v>
      </c>
      <c r="M26" s="246"/>
      <c r="N26" s="126">
        <v>-7033</v>
      </c>
      <c r="O26" s="254"/>
      <c r="P26" s="126">
        <v>-60843</v>
      </c>
      <c r="Q26" s="254"/>
      <c r="R26" s="126">
        <v>-7081</v>
      </c>
      <c r="S26" s="254"/>
      <c r="T26" s="126">
        <v>-60843</v>
      </c>
      <c r="V26" s="252" t="s">
        <v>109</v>
      </c>
      <c r="W26" s="246"/>
      <c r="X26" s="126">
        <f t="shared" si="0"/>
        <v>-17125</v>
      </c>
      <c r="Y26" s="254"/>
      <c r="Z26" s="126"/>
      <c r="AA26" s="254"/>
      <c r="AB26" s="126">
        <f t="shared" si="1"/>
        <v>-17230</v>
      </c>
      <c r="AC26" s="254"/>
      <c r="AD26" s="126"/>
    </row>
    <row r="27" spans="1:30" x14ac:dyDescent="0.65">
      <c r="A27" s="252" t="s">
        <v>110</v>
      </c>
      <c r="B27" s="246">
        <v>4</v>
      </c>
      <c r="C27" s="255">
        <v>3858</v>
      </c>
      <c r="D27" s="263"/>
      <c r="E27" s="253">
        <v>1982</v>
      </c>
      <c r="F27" s="263"/>
      <c r="G27" s="255">
        <v>3276</v>
      </c>
      <c r="H27" s="263"/>
      <c r="I27" s="254">
        <v>2286</v>
      </c>
      <c r="L27" s="252" t="s">
        <v>110</v>
      </c>
      <c r="M27" s="246">
        <v>4</v>
      </c>
      <c r="N27" s="127">
        <v>2036</v>
      </c>
      <c r="O27" s="263"/>
      <c r="P27" s="127">
        <v>150</v>
      </c>
      <c r="Q27" s="263"/>
      <c r="R27" s="127">
        <v>1505</v>
      </c>
      <c r="S27" s="263"/>
      <c r="T27" s="127">
        <v>338</v>
      </c>
      <c r="V27" s="252" t="s">
        <v>110</v>
      </c>
      <c r="W27" s="246">
        <v>4</v>
      </c>
      <c r="X27" s="127">
        <f t="shared" si="0"/>
        <v>1822</v>
      </c>
      <c r="Y27" s="254"/>
      <c r="Z27" s="126"/>
      <c r="AA27" s="254"/>
      <c r="AB27" s="127">
        <f t="shared" si="1"/>
        <v>1771</v>
      </c>
      <c r="AC27" s="263"/>
      <c r="AD27" s="126"/>
    </row>
    <row r="28" spans="1:30" ht="22" x14ac:dyDescent="0.7">
      <c r="A28" s="257" t="s">
        <v>111</v>
      </c>
      <c r="B28" s="245"/>
      <c r="C28" s="264">
        <f>SUM(C20:C27)</f>
        <v>467360</v>
      </c>
      <c r="D28" s="259"/>
      <c r="E28" s="264">
        <f>SUM(E20:E27)</f>
        <v>435688</v>
      </c>
      <c r="F28" s="259"/>
      <c r="G28" s="264">
        <f>SUM(G20:G27)</f>
        <v>295635</v>
      </c>
      <c r="H28" s="259"/>
      <c r="I28" s="264">
        <f>SUM(I20:I27)</f>
        <v>361868</v>
      </c>
      <c r="L28" s="257" t="s">
        <v>111</v>
      </c>
      <c r="M28" s="245"/>
      <c r="N28" s="264">
        <v>245321</v>
      </c>
      <c r="O28" s="259"/>
      <c r="P28" s="264">
        <v>190973</v>
      </c>
      <c r="Q28" s="259"/>
      <c r="R28" s="264">
        <v>151690</v>
      </c>
      <c r="S28" s="259"/>
      <c r="T28" s="264">
        <v>150541</v>
      </c>
      <c r="V28" s="257" t="s">
        <v>111</v>
      </c>
      <c r="W28" s="245"/>
      <c r="X28" s="264">
        <f t="shared" si="0"/>
        <v>222039</v>
      </c>
      <c r="Y28" s="254"/>
      <c r="Z28" s="126"/>
      <c r="AA28" s="254"/>
      <c r="AB28" s="264">
        <f t="shared" si="1"/>
        <v>143945</v>
      </c>
      <c r="AC28" s="259"/>
      <c r="AD28" s="259"/>
    </row>
    <row r="29" spans="1:30" ht="22" x14ac:dyDescent="0.7">
      <c r="A29" s="257"/>
      <c r="C29" s="259"/>
      <c r="D29" s="259"/>
      <c r="E29" s="259"/>
      <c r="F29" s="259"/>
      <c r="G29" s="259"/>
      <c r="H29" s="259"/>
      <c r="I29" s="259"/>
      <c r="L29" s="257"/>
      <c r="M29" s="246"/>
      <c r="N29" s="259"/>
      <c r="O29" s="259"/>
      <c r="P29" s="259"/>
      <c r="Q29" s="259"/>
      <c r="R29" s="259"/>
      <c r="S29" s="259"/>
      <c r="T29" s="259"/>
      <c r="V29" s="257"/>
      <c r="W29" s="246"/>
      <c r="X29" s="259">
        <f t="shared" si="0"/>
        <v>0</v>
      </c>
      <c r="Y29" s="254"/>
      <c r="Z29" s="126"/>
      <c r="AA29" s="254"/>
      <c r="AB29" s="259">
        <f t="shared" si="1"/>
        <v>0</v>
      </c>
      <c r="AC29" s="259"/>
      <c r="AD29" s="259"/>
    </row>
    <row r="30" spans="1:30" ht="22" x14ac:dyDescent="0.7">
      <c r="A30" s="70" t="s">
        <v>112</v>
      </c>
      <c r="B30" s="246">
        <v>12</v>
      </c>
      <c r="C30" s="265">
        <f>C17-C28</f>
        <v>10858</v>
      </c>
      <c r="D30" s="265"/>
      <c r="E30" s="265">
        <f>E17-E28</f>
        <v>112250</v>
      </c>
      <c r="F30" s="265"/>
      <c r="G30" s="265">
        <f>G17-G28</f>
        <v>17147</v>
      </c>
      <c r="H30" s="265"/>
      <c r="I30" s="265">
        <f>I17-I28</f>
        <v>126124</v>
      </c>
      <c r="L30" s="70" t="s">
        <v>112</v>
      </c>
      <c r="M30" s="246">
        <v>12</v>
      </c>
      <c r="N30" s="265">
        <v>12405</v>
      </c>
      <c r="O30" s="265"/>
      <c r="P30" s="265">
        <v>69014</v>
      </c>
      <c r="Q30" s="265"/>
      <c r="R30" s="265">
        <v>14809</v>
      </c>
      <c r="S30" s="265"/>
      <c r="T30" s="265">
        <v>72243</v>
      </c>
      <c r="V30" s="70" t="s">
        <v>112</v>
      </c>
      <c r="W30" s="246">
        <v>12</v>
      </c>
      <c r="X30" s="265">
        <f t="shared" si="0"/>
        <v>-1547</v>
      </c>
      <c r="Y30" s="254"/>
      <c r="Z30" s="126"/>
      <c r="AA30" s="254"/>
      <c r="AB30" s="265">
        <f t="shared" si="1"/>
        <v>2338</v>
      </c>
      <c r="AC30" s="265"/>
      <c r="AD30" s="298"/>
    </row>
    <row r="31" spans="1:30" x14ac:dyDescent="0.65">
      <c r="A31" s="252" t="s">
        <v>113</v>
      </c>
      <c r="B31" s="246">
        <v>3</v>
      </c>
      <c r="C31" s="254">
        <f>-4880+1373</f>
        <v>-3507</v>
      </c>
      <c r="D31" s="254"/>
      <c r="E31" s="253">
        <f>-24523-451</f>
        <v>-24974</v>
      </c>
      <c r="F31" s="254"/>
      <c r="G31" s="254">
        <f>-5930+1373</f>
        <v>-4557</v>
      </c>
      <c r="H31" s="254"/>
      <c r="I31" s="254">
        <f>-27493-451</f>
        <v>-27944</v>
      </c>
      <c r="L31" s="252" t="s">
        <v>113</v>
      </c>
      <c r="M31" s="246">
        <v>3</v>
      </c>
      <c r="N31" s="126">
        <v>-3504</v>
      </c>
      <c r="O31" s="254"/>
      <c r="P31" s="254">
        <v>-14612</v>
      </c>
      <c r="Q31" s="254"/>
      <c r="R31" s="254">
        <v>-3779</v>
      </c>
      <c r="S31" s="254"/>
      <c r="T31" s="254">
        <v>-15828</v>
      </c>
      <c r="V31" s="252" t="s">
        <v>113</v>
      </c>
      <c r="W31" s="246">
        <v>3</v>
      </c>
      <c r="X31" s="126">
        <f t="shared" si="0"/>
        <v>-3</v>
      </c>
      <c r="Y31" s="254"/>
      <c r="Z31" s="126"/>
      <c r="AA31" s="254"/>
      <c r="AB31" s="126">
        <f t="shared" si="1"/>
        <v>-778</v>
      </c>
      <c r="AC31" s="254"/>
      <c r="AD31" s="254"/>
    </row>
    <row r="32" spans="1:30" ht="22.5" thickBot="1" x14ac:dyDescent="0.75">
      <c r="A32" s="257" t="s">
        <v>114</v>
      </c>
      <c r="C32" s="266">
        <f>SUM(C30:C31)</f>
        <v>7351</v>
      </c>
      <c r="D32" s="265"/>
      <c r="E32" s="266">
        <f>SUM(E30:E31)</f>
        <v>87276</v>
      </c>
      <c r="F32" s="265"/>
      <c r="G32" s="266">
        <f>SUM(G30:G31)</f>
        <v>12590</v>
      </c>
      <c r="H32" s="265"/>
      <c r="I32" s="266">
        <f>SUM(I30:I31)</f>
        <v>98180</v>
      </c>
      <c r="L32" s="257" t="s">
        <v>114</v>
      </c>
      <c r="M32" s="246"/>
      <c r="N32" s="266">
        <v>8901</v>
      </c>
      <c r="O32" s="265"/>
      <c r="P32" s="266">
        <v>54402</v>
      </c>
      <c r="Q32" s="265"/>
      <c r="R32" s="266">
        <v>11030</v>
      </c>
      <c r="S32" s="265"/>
      <c r="T32" s="266">
        <v>56415</v>
      </c>
      <c r="V32" s="257" t="s">
        <v>114</v>
      </c>
      <c r="W32" s="246"/>
      <c r="X32" s="266">
        <f t="shared" si="0"/>
        <v>-1550</v>
      </c>
      <c r="Y32" s="254"/>
      <c r="Z32" s="126"/>
      <c r="AA32" s="254"/>
      <c r="AB32" s="266">
        <f t="shared" si="1"/>
        <v>1560</v>
      </c>
      <c r="AC32" s="265"/>
      <c r="AD32" s="298"/>
    </row>
    <row r="33" spans="1:30" ht="22.5" thickTop="1" x14ac:dyDescent="0.7">
      <c r="A33" s="242"/>
      <c r="C33" s="254"/>
      <c r="D33" s="254"/>
      <c r="E33" s="254"/>
      <c r="F33" s="254"/>
      <c r="G33" s="254"/>
      <c r="H33" s="254"/>
      <c r="I33" s="254"/>
      <c r="L33" s="242"/>
      <c r="M33" s="246"/>
      <c r="N33" s="254"/>
      <c r="O33" s="254"/>
      <c r="P33" s="254"/>
      <c r="Q33" s="254"/>
      <c r="R33" s="254"/>
      <c r="S33" s="254"/>
      <c r="T33" s="254"/>
      <c r="V33" s="242"/>
      <c r="W33" s="246"/>
      <c r="X33" s="254">
        <f t="shared" si="0"/>
        <v>0</v>
      </c>
      <c r="Y33" s="254"/>
      <c r="Z33" s="126"/>
      <c r="AA33" s="254"/>
      <c r="AB33" s="254">
        <f t="shared" si="1"/>
        <v>0</v>
      </c>
      <c r="AC33" s="254"/>
      <c r="AD33" s="254"/>
    </row>
    <row r="34" spans="1:30" ht="22" x14ac:dyDescent="0.7">
      <c r="A34" s="257" t="s">
        <v>115</v>
      </c>
      <c r="C34" s="254"/>
      <c r="D34" s="254"/>
      <c r="E34" s="254"/>
      <c r="F34" s="254"/>
      <c r="G34" s="254"/>
      <c r="H34" s="254"/>
      <c r="I34" s="254"/>
      <c r="L34" s="257" t="s">
        <v>115</v>
      </c>
      <c r="M34" s="246"/>
      <c r="N34" s="254"/>
      <c r="O34" s="254"/>
      <c r="P34" s="254"/>
      <c r="Q34" s="254"/>
      <c r="R34" s="254"/>
      <c r="S34" s="254"/>
      <c r="T34" s="254"/>
      <c r="V34" s="257" t="s">
        <v>115</v>
      </c>
      <c r="W34" s="246"/>
      <c r="X34" s="254">
        <f t="shared" si="0"/>
        <v>0</v>
      </c>
      <c r="Y34" s="254"/>
      <c r="Z34" s="126"/>
      <c r="AA34" s="254"/>
      <c r="AB34" s="254">
        <f t="shared" si="1"/>
        <v>0</v>
      </c>
      <c r="AC34" s="254"/>
      <c r="AD34" s="254"/>
    </row>
    <row r="35" spans="1:30" ht="22" x14ac:dyDescent="0.7">
      <c r="A35" s="9" t="s">
        <v>116</v>
      </c>
      <c r="C35" s="254"/>
      <c r="D35" s="254"/>
      <c r="E35" s="254"/>
      <c r="F35" s="254"/>
      <c r="G35" s="254"/>
      <c r="H35" s="254"/>
      <c r="I35" s="254"/>
      <c r="L35" s="9" t="s">
        <v>116</v>
      </c>
      <c r="M35" s="246"/>
      <c r="N35" s="254"/>
      <c r="O35" s="254"/>
      <c r="P35" s="254"/>
      <c r="Q35" s="254"/>
      <c r="R35" s="254"/>
      <c r="S35" s="254"/>
      <c r="T35" s="254"/>
      <c r="V35" s="9" t="s">
        <v>116</v>
      </c>
      <c r="W35" s="246"/>
      <c r="X35" s="254">
        <f t="shared" si="0"/>
        <v>0</v>
      </c>
      <c r="Y35" s="254"/>
      <c r="Z35" s="126"/>
      <c r="AA35" s="254"/>
      <c r="AB35" s="254">
        <f t="shared" si="1"/>
        <v>0</v>
      </c>
      <c r="AC35" s="254"/>
      <c r="AD35" s="254"/>
    </row>
    <row r="36" spans="1:30" ht="22" x14ac:dyDescent="0.7">
      <c r="A36" s="9" t="s">
        <v>117</v>
      </c>
      <c r="C36" s="254"/>
      <c r="D36" s="254"/>
      <c r="E36" s="254"/>
      <c r="F36" s="254"/>
      <c r="G36" s="254"/>
      <c r="H36" s="254"/>
      <c r="I36" s="254"/>
      <c r="L36" s="9" t="s">
        <v>117</v>
      </c>
      <c r="M36" s="246"/>
      <c r="N36" s="254"/>
      <c r="O36" s="254"/>
      <c r="P36" s="254"/>
      <c r="Q36" s="254"/>
      <c r="R36" s="254"/>
      <c r="S36" s="254"/>
      <c r="T36" s="254"/>
      <c r="V36" s="9" t="s">
        <v>117</v>
      </c>
      <c r="W36" s="246"/>
      <c r="X36" s="254">
        <f t="shared" si="0"/>
        <v>0</v>
      </c>
      <c r="Y36" s="254"/>
      <c r="Z36" s="126"/>
      <c r="AA36" s="254"/>
      <c r="AB36" s="254">
        <f t="shared" si="1"/>
        <v>0</v>
      </c>
      <c r="AC36" s="254"/>
      <c r="AD36" s="254"/>
    </row>
    <row r="37" spans="1:30" x14ac:dyDescent="0.65">
      <c r="A37" t="s">
        <v>118</v>
      </c>
      <c r="C37" s="267"/>
      <c r="D37" s="263"/>
      <c r="E37" s="267"/>
      <c r="F37" s="263"/>
      <c r="G37" s="267"/>
      <c r="H37" s="263"/>
      <c r="I37" s="267"/>
      <c r="L37" t="s">
        <v>118</v>
      </c>
      <c r="M37" s="246"/>
      <c r="N37" s="267"/>
      <c r="O37" s="263"/>
      <c r="P37" s="267"/>
      <c r="Q37" s="263"/>
      <c r="R37" s="267"/>
      <c r="S37" s="263"/>
      <c r="T37" s="267"/>
      <c r="V37" t="s">
        <v>118</v>
      </c>
      <c r="W37" s="246"/>
      <c r="X37" s="267">
        <f t="shared" si="0"/>
        <v>0</v>
      </c>
      <c r="Y37" s="254"/>
      <c r="Z37" s="126"/>
      <c r="AA37" s="254"/>
      <c r="AB37" s="267">
        <f t="shared" si="1"/>
        <v>0</v>
      </c>
      <c r="AC37" s="263"/>
      <c r="AD37" s="299"/>
    </row>
    <row r="38" spans="1:30" x14ac:dyDescent="0.65">
      <c r="A38" t="s">
        <v>119</v>
      </c>
      <c r="C38" s="254">
        <v>4114</v>
      </c>
      <c r="D38" s="263"/>
      <c r="E38" s="254">
        <v>355</v>
      </c>
      <c r="F38" s="263"/>
      <c r="G38" s="254">
        <v>3298</v>
      </c>
      <c r="H38" s="263"/>
      <c r="I38" s="267">
        <v>355</v>
      </c>
      <c r="L38" t="s">
        <v>119</v>
      </c>
      <c r="M38" s="246"/>
      <c r="N38" s="126">
        <v>4114</v>
      </c>
      <c r="O38" s="263"/>
      <c r="P38" s="254">
        <v>0</v>
      </c>
      <c r="Q38" s="263"/>
      <c r="R38" s="254">
        <v>3298</v>
      </c>
      <c r="S38" s="263"/>
      <c r="T38" s="267">
        <v>0</v>
      </c>
      <c r="V38" t="s">
        <v>119</v>
      </c>
      <c r="W38" s="246"/>
      <c r="X38" s="126">
        <f t="shared" si="0"/>
        <v>0</v>
      </c>
      <c r="Y38" s="254"/>
      <c r="Z38" s="126"/>
      <c r="AA38" s="254"/>
      <c r="AB38" s="126">
        <f t="shared" si="1"/>
        <v>0</v>
      </c>
      <c r="AC38" s="263"/>
      <c r="AD38" s="299"/>
    </row>
    <row r="39" spans="1:30" x14ac:dyDescent="0.65">
      <c r="A39" t="s">
        <v>120</v>
      </c>
      <c r="C39" s="267"/>
      <c r="D39" s="263"/>
      <c r="E39" s="267"/>
      <c r="F39" s="263"/>
      <c r="G39" s="267"/>
      <c r="H39" s="263"/>
      <c r="I39" s="267"/>
      <c r="L39" t="s">
        <v>120</v>
      </c>
      <c r="M39" s="246"/>
      <c r="N39" s="267"/>
      <c r="O39" s="263"/>
      <c r="P39" s="267"/>
      <c r="Q39" s="263"/>
      <c r="R39" s="267"/>
      <c r="S39" s="263"/>
      <c r="T39" s="267"/>
      <c r="V39" t="s">
        <v>120</v>
      </c>
      <c r="W39" s="246"/>
      <c r="X39" s="267">
        <f t="shared" si="0"/>
        <v>0</v>
      </c>
      <c r="Y39" s="254"/>
      <c r="Z39" s="126"/>
      <c r="AA39" s="254"/>
      <c r="AB39" s="267">
        <f t="shared" si="1"/>
        <v>0</v>
      </c>
      <c r="AC39" s="263"/>
      <c r="AD39" s="299"/>
    </row>
    <row r="40" spans="1:30" x14ac:dyDescent="0.65">
      <c r="A40" t="s">
        <v>117</v>
      </c>
      <c r="C40" s="256">
        <v>-823</v>
      </c>
      <c r="D40" s="254"/>
      <c r="E40" s="268">
        <v>-71</v>
      </c>
      <c r="F40" s="254"/>
      <c r="G40" s="256">
        <v>-660</v>
      </c>
      <c r="H40" s="254"/>
      <c r="I40" s="268">
        <v>-71</v>
      </c>
      <c r="L40" t="s">
        <v>117</v>
      </c>
      <c r="M40" s="246"/>
      <c r="N40" s="127">
        <v>-823</v>
      </c>
      <c r="O40" s="254"/>
      <c r="P40" s="256">
        <v>0</v>
      </c>
      <c r="Q40" s="254"/>
      <c r="R40" s="256">
        <v>-660</v>
      </c>
      <c r="S40" s="254"/>
      <c r="T40" s="268">
        <v>0</v>
      </c>
      <c r="V40" t="s">
        <v>117</v>
      </c>
      <c r="W40" s="246"/>
      <c r="X40" s="127">
        <f t="shared" si="0"/>
        <v>0</v>
      </c>
      <c r="Y40" s="254"/>
      <c r="Z40" s="126"/>
      <c r="AA40" s="254"/>
      <c r="AB40" s="127">
        <f t="shared" si="1"/>
        <v>0</v>
      </c>
      <c r="AC40" s="254"/>
      <c r="AD40" s="299"/>
    </row>
    <row r="41" spans="1:30" ht="22" x14ac:dyDescent="0.7">
      <c r="A41" s="257" t="s">
        <v>121</v>
      </c>
      <c r="C41" s="269"/>
      <c r="D41" s="254"/>
      <c r="E41" s="267"/>
      <c r="F41" s="254"/>
      <c r="G41" s="267"/>
      <c r="H41" s="254"/>
      <c r="I41" s="267"/>
      <c r="L41" s="257" t="s">
        <v>121</v>
      </c>
      <c r="M41" s="246"/>
      <c r="N41" s="269"/>
      <c r="O41" s="254"/>
      <c r="P41" s="267"/>
      <c r="Q41" s="254"/>
      <c r="R41" s="267"/>
      <c r="S41" s="254"/>
      <c r="T41" s="267"/>
      <c r="V41" s="257" t="s">
        <v>121</v>
      </c>
      <c r="W41" s="246"/>
      <c r="X41" s="269">
        <f t="shared" si="0"/>
        <v>0</v>
      </c>
      <c r="Y41" s="254"/>
      <c r="Z41" s="126"/>
      <c r="AA41" s="254"/>
      <c r="AB41" s="269">
        <f t="shared" si="1"/>
        <v>0</v>
      </c>
      <c r="AC41" s="254"/>
      <c r="AD41" s="299"/>
    </row>
    <row r="42" spans="1:30" ht="22" x14ac:dyDescent="0.7">
      <c r="A42" s="257" t="s">
        <v>117</v>
      </c>
      <c r="C42" s="265">
        <f>SUM(C38:C41)</f>
        <v>3291</v>
      </c>
      <c r="D42" s="259"/>
      <c r="E42" s="265">
        <f>SUM(E38:E40)</f>
        <v>284</v>
      </c>
      <c r="F42" s="259"/>
      <c r="G42" s="265">
        <f>SUM(G38:G41)</f>
        <v>2638</v>
      </c>
      <c r="H42" s="259"/>
      <c r="I42" s="265">
        <f>SUM(I38:I40)</f>
        <v>284</v>
      </c>
      <c r="L42" s="257" t="s">
        <v>117</v>
      </c>
      <c r="M42" s="246"/>
      <c r="N42" s="265">
        <v>3291</v>
      </c>
      <c r="O42" s="259"/>
      <c r="P42" s="265">
        <v>0</v>
      </c>
      <c r="Q42" s="259"/>
      <c r="R42" s="265">
        <v>2638</v>
      </c>
      <c r="S42" s="259"/>
      <c r="T42" s="265">
        <v>0</v>
      </c>
      <c r="V42" s="257" t="s">
        <v>117</v>
      </c>
      <c r="W42" s="246"/>
      <c r="X42" s="265">
        <f t="shared" si="0"/>
        <v>0</v>
      </c>
      <c r="Y42" s="254"/>
      <c r="Z42" s="126"/>
      <c r="AA42" s="254"/>
      <c r="AB42" s="265">
        <f t="shared" si="1"/>
        <v>0</v>
      </c>
      <c r="AC42" s="259"/>
      <c r="AD42" s="298"/>
    </row>
    <row r="43" spans="1:30" ht="22" x14ac:dyDescent="0.7">
      <c r="A43" s="2" t="s">
        <v>122</v>
      </c>
      <c r="C43" s="270">
        <f>SUM(C38:C40)</f>
        <v>3291</v>
      </c>
      <c r="D43" s="271"/>
      <c r="E43" s="270">
        <f>SUM(E37:E40)</f>
        <v>284</v>
      </c>
      <c r="F43" s="271"/>
      <c r="G43" s="270">
        <f>SUM(G38:G40)</f>
        <v>2638</v>
      </c>
      <c r="H43" s="271"/>
      <c r="I43" s="270">
        <f>SUM(I37:I40)</f>
        <v>284</v>
      </c>
      <c r="L43" s="2" t="s">
        <v>122</v>
      </c>
      <c r="M43" s="246"/>
      <c r="N43" s="270">
        <v>3291</v>
      </c>
      <c r="O43" s="271"/>
      <c r="P43" s="270">
        <v>0</v>
      </c>
      <c r="Q43" s="271"/>
      <c r="R43" s="270">
        <v>2638</v>
      </c>
      <c r="S43" s="271"/>
      <c r="T43" s="270">
        <v>0</v>
      </c>
      <c r="V43" s="2" t="s">
        <v>122</v>
      </c>
      <c r="W43" s="246"/>
      <c r="X43" s="270">
        <f t="shared" si="0"/>
        <v>0</v>
      </c>
      <c r="Y43" s="254"/>
      <c r="Z43" s="126"/>
      <c r="AA43" s="254"/>
      <c r="AB43" s="270">
        <f t="shared" si="1"/>
        <v>0</v>
      </c>
      <c r="AC43" s="271"/>
      <c r="AD43" s="300"/>
    </row>
    <row r="44" spans="1:30" ht="22.5" thickBot="1" x14ac:dyDescent="0.75">
      <c r="A44" s="242" t="s">
        <v>123</v>
      </c>
      <c r="C44" s="272">
        <f>C32+C43</f>
        <v>10642</v>
      </c>
      <c r="D44" s="254"/>
      <c r="E44" s="272">
        <f>E32+E43</f>
        <v>87560</v>
      </c>
      <c r="F44" s="254"/>
      <c r="G44" s="272">
        <f>G32+G43</f>
        <v>15228</v>
      </c>
      <c r="H44" s="254"/>
      <c r="I44" s="272">
        <f>I32+I43</f>
        <v>98464</v>
      </c>
      <c r="L44" s="242" t="s">
        <v>123</v>
      </c>
      <c r="M44" s="246"/>
      <c r="N44" s="272">
        <v>12192</v>
      </c>
      <c r="O44" s="254"/>
      <c r="P44" s="272">
        <v>54402</v>
      </c>
      <c r="Q44" s="254"/>
      <c r="R44" s="272">
        <v>13668</v>
      </c>
      <c r="S44" s="254"/>
      <c r="T44" s="272">
        <v>56415</v>
      </c>
      <c r="V44" s="242" t="s">
        <v>123</v>
      </c>
      <c r="W44" s="246"/>
      <c r="X44" s="272">
        <f t="shared" si="0"/>
        <v>-1550</v>
      </c>
      <c r="Y44" s="254"/>
      <c r="Z44" s="126"/>
      <c r="AA44" s="254"/>
      <c r="AB44" s="272">
        <f t="shared" si="1"/>
        <v>1560</v>
      </c>
      <c r="AC44" s="254"/>
      <c r="AD44" s="259"/>
    </row>
    <row r="45" spans="1:30" ht="23.5" thickTop="1" x14ac:dyDescent="0.7">
      <c r="A45" s="273" t="s">
        <v>0</v>
      </c>
      <c r="B45" s="273"/>
      <c r="C45" s="273"/>
      <c r="D45" s="273"/>
      <c r="E45" s="273"/>
      <c r="F45" s="273"/>
      <c r="G45" s="242"/>
      <c r="H45" s="242"/>
      <c r="I45" s="242"/>
      <c r="L45" s="243" t="s">
        <v>0</v>
      </c>
      <c r="M45" s="243"/>
      <c r="N45" s="243"/>
      <c r="O45" s="243"/>
      <c r="P45" s="243"/>
      <c r="Q45" s="243"/>
      <c r="R45" s="242"/>
      <c r="S45" s="242"/>
      <c r="T45" s="242"/>
      <c r="V45" s="243" t="s">
        <v>0</v>
      </c>
      <c r="W45" s="243"/>
      <c r="X45" s="243"/>
      <c r="Y45" s="243"/>
      <c r="Z45" s="243"/>
      <c r="AA45" s="243"/>
      <c r="AB45" s="243"/>
      <c r="AC45" s="242"/>
      <c r="AD45" s="242"/>
    </row>
    <row r="46" spans="1:30" ht="23" x14ac:dyDescent="0.7">
      <c r="A46" s="274" t="s">
        <v>84</v>
      </c>
      <c r="B46" s="273"/>
      <c r="C46" s="273"/>
      <c r="D46" s="273"/>
      <c r="E46" s="273"/>
      <c r="F46" s="273"/>
      <c r="G46" s="242"/>
      <c r="H46" s="242"/>
      <c r="I46" s="242"/>
      <c r="L46" s="274" t="s">
        <v>84</v>
      </c>
      <c r="M46" s="273"/>
      <c r="N46" s="273"/>
      <c r="O46" s="273"/>
      <c r="P46" s="273"/>
      <c r="Q46" s="273"/>
      <c r="R46" s="242"/>
      <c r="S46" s="242"/>
      <c r="T46" s="242"/>
      <c r="V46" s="274" t="s">
        <v>84</v>
      </c>
      <c r="W46" s="273"/>
      <c r="X46" s="273"/>
      <c r="Y46" s="273"/>
      <c r="Z46" s="273"/>
      <c r="AA46" s="273"/>
      <c r="AB46" s="273"/>
      <c r="AC46" s="242"/>
      <c r="AD46" s="242"/>
    </row>
    <row r="47" spans="1:30" ht="23" x14ac:dyDescent="0.7">
      <c r="A47" s="123" t="s">
        <v>85</v>
      </c>
      <c r="B47" s="243"/>
      <c r="C47" s="242"/>
      <c r="D47" s="242"/>
      <c r="E47" s="242"/>
      <c r="F47" s="242"/>
      <c r="G47" s="242"/>
      <c r="H47" s="242"/>
      <c r="I47" s="242"/>
      <c r="L47" s="123" t="s">
        <v>85</v>
      </c>
      <c r="M47" s="243"/>
      <c r="N47" s="242"/>
      <c r="O47" s="242"/>
      <c r="P47" s="242"/>
      <c r="Q47" s="242"/>
      <c r="R47" s="242"/>
      <c r="S47" s="242"/>
      <c r="T47" s="242"/>
      <c r="V47" s="123" t="s">
        <v>85</v>
      </c>
      <c r="W47" s="243"/>
      <c r="X47" s="242"/>
      <c r="Y47" s="242"/>
      <c r="Z47" s="242"/>
      <c r="AA47" s="242"/>
      <c r="AB47" s="242"/>
      <c r="AC47" s="242"/>
      <c r="AD47" s="242"/>
    </row>
    <row r="48" spans="1:30" ht="23" x14ac:dyDescent="0.7">
      <c r="A48" s="243"/>
      <c r="B48" s="243"/>
      <c r="C48" s="242"/>
      <c r="D48" s="242"/>
      <c r="E48" s="242"/>
      <c r="F48" s="242"/>
      <c r="G48" s="242"/>
      <c r="H48" s="242"/>
      <c r="I48" s="242"/>
      <c r="L48" s="243"/>
      <c r="M48" s="243"/>
      <c r="N48" s="242"/>
      <c r="O48" s="242"/>
      <c r="P48" s="242"/>
      <c r="Q48" s="242"/>
      <c r="R48" s="242"/>
      <c r="S48" s="242"/>
      <c r="T48" s="242"/>
      <c r="V48" s="243"/>
      <c r="W48" s="243"/>
      <c r="X48" s="242"/>
      <c r="Y48" s="242"/>
      <c r="Z48" s="242"/>
      <c r="AA48" s="242"/>
      <c r="AB48" s="242"/>
      <c r="AC48" s="242"/>
      <c r="AD48" s="242"/>
    </row>
    <row r="49" spans="1:30" ht="22" x14ac:dyDescent="0.7">
      <c r="A49" s="244"/>
      <c r="B49" s="245"/>
      <c r="C49" s="467" t="s">
        <v>2</v>
      </c>
      <c r="D49" s="467"/>
      <c r="E49" s="467"/>
      <c r="F49" s="242"/>
      <c r="G49" s="467" t="s">
        <v>3</v>
      </c>
      <c r="H49" s="467"/>
      <c r="I49" s="467"/>
      <c r="L49" s="244"/>
      <c r="M49" s="245"/>
      <c r="N49" s="242" t="s">
        <v>2</v>
      </c>
      <c r="O49" s="242"/>
      <c r="P49" s="242"/>
      <c r="Q49" s="242"/>
      <c r="R49" s="242" t="s">
        <v>3</v>
      </c>
      <c r="S49" s="242"/>
      <c r="T49" s="242"/>
      <c r="V49" s="244"/>
      <c r="W49" s="245"/>
      <c r="X49" s="242" t="s">
        <v>2</v>
      </c>
      <c r="Y49" s="242"/>
      <c r="Z49" s="242"/>
      <c r="AA49" s="242"/>
      <c r="AB49" s="242" t="s">
        <v>3</v>
      </c>
      <c r="AC49" s="242"/>
      <c r="AD49" s="242"/>
    </row>
    <row r="50" spans="1:30" ht="22" x14ac:dyDescent="0.7">
      <c r="A50" s="244"/>
      <c r="B50" s="245"/>
      <c r="C50" s="468" t="s">
        <v>86</v>
      </c>
      <c r="D50" s="468"/>
      <c r="E50" s="468"/>
      <c r="F50" s="242"/>
      <c r="G50" s="468" t="s">
        <v>86</v>
      </c>
      <c r="H50" s="468"/>
      <c r="I50" s="468"/>
      <c r="L50" s="244"/>
      <c r="M50" s="245"/>
      <c r="N50" s="244" t="s">
        <v>87</v>
      </c>
      <c r="O50" s="244"/>
      <c r="P50" s="244"/>
      <c r="Q50" s="242"/>
      <c r="R50" s="244" t="s">
        <v>87</v>
      </c>
      <c r="S50" s="244"/>
      <c r="T50" s="244"/>
      <c r="V50" s="244"/>
      <c r="W50" s="245"/>
      <c r="X50" s="244" t="s">
        <v>87</v>
      </c>
      <c r="Y50" s="244"/>
      <c r="Z50" s="244"/>
      <c r="AA50" s="242"/>
      <c r="AB50" s="244" t="s">
        <v>87</v>
      </c>
      <c r="AC50" s="244"/>
      <c r="AD50" s="244"/>
    </row>
    <row r="51" spans="1:30" ht="22" x14ac:dyDescent="0.7">
      <c r="A51" s="244"/>
      <c r="B51" s="245"/>
      <c r="C51" s="468" t="s">
        <v>88</v>
      </c>
      <c r="D51" s="468"/>
      <c r="E51" s="468"/>
      <c r="F51" s="242"/>
      <c r="G51" s="468" t="s">
        <v>88</v>
      </c>
      <c r="H51" s="468"/>
      <c r="I51" s="468"/>
      <c r="L51" s="244"/>
      <c r="M51" s="245"/>
      <c r="N51" s="244" t="s">
        <v>88</v>
      </c>
      <c r="O51" s="244"/>
      <c r="P51" s="244"/>
      <c r="Q51" s="242"/>
      <c r="R51" s="244" t="s">
        <v>88</v>
      </c>
      <c r="S51" s="244"/>
      <c r="T51" s="244"/>
      <c r="V51" s="244"/>
      <c r="W51" s="245"/>
      <c r="X51" s="244" t="s">
        <v>88</v>
      </c>
      <c r="Y51" s="244"/>
      <c r="Z51" s="244"/>
      <c r="AA51" s="242"/>
      <c r="AB51" s="244" t="s">
        <v>88</v>
      </c>
      <c r="AC51" s="244"/>
      <c r="AD51" s="244"/>
    </row>
    <row r="52" spans="1:30" x14ac:dyDescent="0.65">
      <c r="A52" s="244"/>
      <c r="B52" s="246" t="s">
        <v>6</v>
      </c>
      <c r="C52" s="247" t="s">
        <v>90</v>
      </c>
      <c r="D52" s="248"/>
      <c r="E52" s="247" t="s">
        <v>91</v>
      </c>
      <c r="F52" s="248"/>
      <c r="G52" s="247" t="s">
        <v>90</v>
      </c>
      <c r="H52" s="248"/>
      <c r="I52" s="247" t="s">
        <v>91</v>
      </c>
      <c r="L52" s="244"/>
      <c r="M52" s="246" t="s">
        <v>6</v>
      </c>
      <c r="N52" s="247" t="s">
        <v>90</v>
      </c>
      <c r="O52" s="248"/>
      <c r="P52" s="247" t="s">
        <v>91</v>
      </c>
      <c r="Q52" s="248"/>
      <c r="R52" s="247" t="s">
        <v>90</v>
      </c>
      <c r="S52" s="248"/>
      <c r="T52" s="247" t="s">
        <v>91</v>
      </c>
      <c r="V52" s="244"/>
      <c r="W52" s="246" t="s">
        <v>6</v>
      </c>
      <c r="X52" s="247" t="s">
        <v>90</v>
      </c>
      <c r="Y52" s="248"/>
      <c r="Z52" s="247"/>
      <c r="AA52" s="248"/>
      <c r="AB52" s="247" t="s">
        <v>90</v>
      </c>
      <c r="AC52" s="248"/>
      <c r="AD52" s="247"/>
    </row>
    <row r="53" spans="1:30" x14ac:dyDescent="0.65">
      <c r="A53" s="244"/>
      <c r="C53" s="247"/>
      <c r="D53" s="248"/>
      <c r="E53" s="247" t="s">
        <v>92</v>
      </c>
      <c r="F53" s="248"/>
      <c r="G53" s="247"/>
      <c r="H53" s="248"/>
      <c r="I53" s="247"/>
      <c r="L53" s="244"/>
      <c r="M53" s="246"/>
      <c r="N53" s="247"/>
      <c r="O53" s="248"/>
      <c r="P53" s="247" t="s">
        <v>92</v>
      </c>
      <c r="Q53" s="248"/>
      <c r="R53" s="247"/>
      <c r="S53" s="248"/>
      <c r="T53" s="247"/>
      <c r="V53" s="244"/>
      <c r="W53" s="246"/>
      <c r="X53" s="247"/>
      <c r="Y53" s="248"/>
      <c r="Z53" s="247"/>
      <c r="AA53" s="248"/>
      <c r="AB53" s="247"/>
      <c r="AC53" s="248"/>
      <c r="AD53" s="247"/>
    </row>
    <row r="54" spans="1:30" x14ac:dyDescent="0.65">
      <c r="A54" s="244"/>
      <c r="C54" s="469" t="s">
        <v>8</v>
      </c>
      <c r="D54" s="469"/>
      <c r="E54" s="469"/>
      <c r="F54" s="469"/>
      <c r="G54" s="469"/>
      <c r="H54" s="469"/>
      <c r="I54" s="469"/>
      <c r="L54" s="244"/>
      <c r="M54" s="246"/>
      <c r="N54" s="296" t="s">
        <v>8</v>
      </c>
      <c r="O54" s="296"/>
      <c r="P54" s="296"/>
      <c r="Q54" s="296"/>
      <c r="R54" s="296"/>
      <c r="S54" s="296"/>
      <c r="T54" s="296"/>
      <c r="V54" s="244"/>
      <c r="W54" s="246"/>
      <c r="X54" s="296" t="s">
        <v>8</v>
      </c>
      <c r="Y54" s="296"/>
      <c r="Z54" s="296"/>
      <c r="AA54" s="296"/>
      <c r="AB54" s="296"/>
      <c r="AC54" s="296"/>
      <c r="AD54" s="296"/>
    </row>
    <row r="55" spans="1:30" ht="22" x14ac:dyDescent="0.7">
      <c r="A55" s="2" t="s">
        <v>124</v>
      </c>
      <c r="B55" s="3"/>
      <c r="C55" s="117"/>
      <c r="D55" s="45"/>
      <c r="E55" s="117"/>
      <c r="F55" s="45"/>
      <c r="G55" s="117"/>
      <c r="H55" s="45"/>
      <c r="I55" s="117"/>
      <c r="L55" s="2" t="s">
        <v>124</v>
      </c>
      <c r="M55" s="3"/>
      <c r="N55" s="117"/>
      <c r="O55" s="45"/>
      <c r="P55" s="117"/>
      <c r="Q55" s="45"/>
      <c r="R55" s="117"/>
      <c r="S55" s="45"/>
      <c r="T55" s="117"/>
      <c r="V55" s="2" t="s">
        <v>124</v>
      </c>
      <c r="W55" s="3"/>
      <c r="X55" s="117"/>
      <c r="Y55" s="45"/>
      <c r="Z55" s="117"/>
      <c r="AA55" s="45"/>
      <c r="AB55" s="117"/>
      <c r="AC55" s="45"/>
      <c r="AD55" s="117"/>
    </row>
    <row r="56" spans="1:30" x14ac:dyDescent="0.65">
      <c r="A56" s="74" t="s">
        <v>125</v>
      </c>
      <c r="B56" s="3"/>
      <c r="C56" s="275">
        <f>C60-C59</f>
        <v>7853</v>
      </c>
      <c r="D56" s="276"/>
      <c r="E56" s="253">
        <f>E60-E58-E59</f>
        <v>90789</v>
      </c>
      <c r="F56" s="276"/>
      <c r="G56" s="275">
        <f>G32</f>
        <v>12590</v>
      </c>
      <c r="H56" s="276"/>
      <c r="I56" s="254">
        <f>I32</f>
        <v>98180</v>
      </c>
      <c r="L56" s="74" t="s">
        <v>125</v>
      </c>
      <c r="M56" s="3"/>
      <c r="N56" s="126">
        <v>9038</v>
      </c>
      <c r="O56" s="276"/>
      <c r="P56" s="254">
        <v>52779</v>
      </c>
      <c r="Q56" s="276"/>
      <c r="R56" s="254">
        <v>11030</v>
      </c>
      <c r="S56" s="276"/>
      <c r="T56" s="254">
        <v>56415</v>
      </c>
      <c r="V56" s="74" t="s">
        <v>125</v>
      </c>
      <c r="W56" s="3"/>
      <c r="X56" s="126">
        <f>C56-N56</f>
        <v>-1185</v>
      </c>
      <c r="Y56" s="254"/>
      <c r="Z56" s="126"/>
      <c r="AA56" s="254"/>
      <c r="AB56" s="126">
        <f t="shared" ref="AB56:AB58" si="2">G56-R56</f>
        <v>1560</v>
      </c>
      <c r="AC56" s="276"/>
      <c r="AD56" s="254"/>
    </row>
    <row r="57" spans="1:30" x14ac:dyDescent="0.65">
      <c r="A57" s="74" t="s">
        <v>126</v>
      </c>
      <c r="B57" s="3"/>
      <c r="C57" s="254"/>
      <c r="D57" s="276"/>
      <c r="E57" s="254"/>
      <c r="F57" s="276"/>
      <c r="G57" s="254"/>
      <c r="H57" s="276"/>
      <c r="I57" s="254"/>
      <c r="L57" s="74" t="s">
        <v>126</v>
      </c>
      <c r="M57" s="3"/>
      <c r="N57" s="276"/>
      <c r="O57" s="276"/>
      <c r="P57" s="254"/>
      <c r="Q57" s="276"/>
      <c r="R57" s="254"/>
      <c r="S57" s="276"/>
      <c r="T57" s="254"/>
      <c r="V57" s="74" t="s">
        <v>126</v>
      </c>
      <c r="W57" s="3"/>
      <c r="X57" s="126">
        <f t="shared" ref="X57:X60" si="3">C57-N57</f>
        <v>0</v>
      </c>
      <c r="Y57" s="254"/>
      <c r="Z57" s="126"/>
      <c r="AA57" s="254"/>
      <c r="AB57" s="276">
        <f t="shared" si="2"/>
        <v>0</v>
      </c>
      <c r="AC57" s="276"/>
      <c r="AD57" s="254"/>
    </row>
    <row r="58" spans="1:30" x14ac:dyDescent="0.65">
      <c r="A58" s="74" t="s">
        <v>127</v>
      </c>
      <c r="B58" s="3">
        <v>7</v>
      </c>
      <c r="C58" s="277">
        <v>0</v>
      </c>
      <c r="D58" s="276"/>
      <c r="E58" s="277">
        <v>954</v>
      </c>
      <c r="F58" s="276"/>
      <c r="G58" s="276">
        <v>0</v>
      </c>
      <c r="H58" s="276"/>
      <c r="I58" s="276">
        <v>0</v>
      </c>
      <c r="L58" s="74" t="s">
        <v>127</v>
      </c>
      <c r="M58" s="3">
        <v>7</v>
      </c>
      <c r="N58" s="276">
        <v>0</v>
      </c>
      <c r="O58" s="276"/>
      <c r="P58" s="277">
        <v>2829</v>
      </c>
      <c r="Q58" s="276"/>
      <c r="R58" s="254">
        <v>0</v>
      </c>
      <c r="S58" s="276"/>
      <c r="T58" s="276">
        <v>0</v>
      </c>
      <c r="V58" s="74" t="s">
        <v>127</v>
      </c>
      <c r="W58" s="3">
        <v>7</v>
      </c>
      <c r="X58" s="126">
        <f t="shared" si="3"/>
        <v>0</v>
      </c>
      <c r="Y58" s="254"/>
      <c r="Z58" s="126"/>
      <c r="AA58" s="254"/>
      <c r="AB58" s="276">
        <f t="shared" si="2"/>
        <v>0</v>
      </c>
      <c r="AC58" s="276"/>
      <c r="AD58" s="301"/>
    </row>
    <row r="59" spans="1:30" x14ac:dyDescent="0.65">
      <c r="A59" s="74" t="s">
        <v>128</v>
      </c>
      <c r="B59" s="3"/>
      <c r="C59" s="255">
        <v>-502</v>
      </c>
      <c r="D59" s="276"/>
      <c r="E59" s="255">
        <v>-4467</v>
      </c>
      <c r="F59" s="276"/>
      <c r="G59" s="278">
        <v>0</v>
      </c>
      <c r="H59" s="276"/>
      <c r="I59" s="278">
        <v>0</v>
      </c>
      <c r="L59" s="74" t="s">
        <v>128</v>
      </c>
      <c r="M59" s="3"/>
      <c r="N59" s="126">
        <v>-137</v>
      </c>
      <c r="O59" s="276"/>
      <c r="P59" s="254">
        <v>-1206</v>
      </c>
      <c r="Q59" s="276"/>
      <c r="R59" s="256">
        <v>0</v>
      </c>
      <c r="S59" s="276"/>
      <c r="T59" s="278">
        <v>0</v>
      </c>
      <c r="V59" s="74" t="s">
        <v>128</v>
      </c>
      <c r="W59" s="3"/>
      <c r="X59" s="126">
        <f>C59-N59</f>
        <v>-365</v>
      </c>
      <c r="Y59" s="254"/>
      <c r="Z59" s="126"/>
      <c r="AA59" s="254"/>
      <c r="AB59" s="126">
        <f t="shared" ref="AB59" si="4">G59-R59</f>
        <v>0</v>
      </c>
      <c r="AC59" s="276"/>
      <c r="AD59" s="301"/>
    </row>
    <row r="60" spans="1:30" ht="22.5" thickBot="1" x14ac:dyDescent="0.75">
      <c r="A60" s="70" t="s">
        <v>114</v>
      </c>
      <c r="B60" s="19"/>
      <c r="C60" s="279">
        <f>C32</f>
        <v>7351</v>
      </c>
      <c r="D60" s="280"/>
      <c r="E60" s="279">
        <f>E32</f>
        <v>87276</v>
      </c>
      <c r="F60" s="280"/>
      <c r="G60" s="279">
        <f>SUM(G56:G59)</f>
        <v>12590</v>
      </c>
      <c r="H60" s="280"/>
      <c r="I60" s="279">
        <f>SUM(I56:I59)</f>
        <v>98180</v>
      </c>
      <c r="L60" s="70" t="s">
        <v>114</v>
      </c>
      <c r="M60" s="19"/>
      <c r="N60" s="279">
        <v>8901</v>
      </c>
      <c r="O60" s="280"/>
      <c r="P60" s="279">
        <v>54402</v>
      </c>
      <c r="Q60" s="280"/>
      <c r="R60" s="279">
        <v>11030</v>
      </c>
      <c r="S60" s="280"/>
      <c r="T60" s="279">
        <v>56415</v>
      </c>
      <c r="V60" s="70" t="s">
        <v>114</v>
      </c>
      <c r="W60" s="19"/>
      <c r="X60" s="126">
        <f t="shared" si="3"/>
        <v>-1550</v>
      </c>
      <c r="Y60" s="280"/>
      <c r="Z60" s="279"/>
      <c r="AA60" s="280"/>
      <c r="AB60" s="279">
        <v>11030</v>
      </c>
      <c r="AC60" s="280"/>
      <c r="AD60" s="302"/>
    </row>
    <row r="61" spans="1:30" ht="22.5" thickTop="1" x14ac:dyDescent="0.7">
      <c r="A61" s="70"/>
      <c r="B61" s="19"/>
      <c r="C61" s="48"/>
      <c r="D61" s="48"/>
      <c r="E61" s="48"/>
      <c r="F61" s="48"/>
      <c r="G61" s="48"/>
      <c r="H61" s="48"/>
      <c r="I61" s="48"/>
      <c r="L61" s="70"/>
      <c r="M61" s="19"/>
      <c r="N61" s="48"/>
      <c r="O61" s="48"/>
      <c r="P61" s="48"/>
      <c r="Q61" s="48"/>
      <c r="R61" s="48"/>
      <c r="S61" s="48"/>
      <c r="T61" s="48"/>
      <c r="V61" s="70"/>
      <c r="W61" s="19"/>
      <c r="X61" s="48"/>
      <c r="Y61" s="48"/>
      <c r="Z61" s="48"/>
      <c r="AA61" s="48"/>
      <c r="AB61" s="48"/>
      <c r="AC61" s="48"/>
      <c r="AD61" s="48"/>
    </row>
    <row r="62" spans="1:30" ht="22" x14ac:dyDescent="0.7">
      <c r="A62" s="70" t="s">
        <v>129</v>
      </c>
      <c r="B62" s="3"/>
      <c r="C62" s="44"/>
      <c r="D62" s="44"/>
      <c r="E62" s="44"/>
      <c r="F62" s="44"/>
      <c r="G62" s="44"/>
      <c r="H62" s="44"/>
      <c r="I62" s="44"/>
      <c r="L62" s="70" t="s">
        <v>129</v>
      </c>
      <c r="M62" s="3"/>
      <c r="N62" s="44"/>
      <c r="O62" s="44"/>
      <c r="P62" s="44"/>
      <c r="Q62" s="44"/>
      <c r="R62" s="44"/>
      <c r="S62" s="44"/>
      <c r="T62" s="44"/>
      <c r="V62" s="70" t="s">
        <v>129</v>
      </c>
      <c r="W62" s="3"/>
      <c r="X62" s="44"/>
      <c r="Y62" s="44"/>
      <c r="Z62" s="44"/>
      <c r="AA62" s="44"/>
      <c r="AB62" s="44"/>
      <c r="AC62" s="44"/>
      <c r="AD62" s="44"/>
    </row>
    <row r="63" spans="1:30" x14ac:dyDescent="0.65">
      <c r="A63" s="74" t="s">
        <v>125</v>
      </c>
      <c r="B63" s="3"/>
      <c r="C63" s="254">
        <f>C67-C66</f>
        <v>11115</v>
      </c>
      <c r="D63" s="276"/>
      <c r="E63" s="254">
        <f>E67-E66-E65</f>
        <v>91073</v>
      </c>
      <c r="F63" s="276"/>
      <c r="G63" s="254">
        <f>G44</f>
        <v>15228</v>
      </c>
      <c r="H63" s="276"/>
      <c r="I63" s="254">
        <f>I44</f>
        <v>98464</v>
      </c>
      <c r="L63" s="74" t="s">
        <v>125</v>
      </c>
      <c r="M63" s="3"/>
      <c r="N63" s="126">
        <v>12329</v>
      </c>
      <c r="O63" s="276"/>
      <c r="P63" s="254">
        <v>52779</v>
      </c>
      <c r="Q63" s="276"/>
      <c r="R63" s="254">
        <v>13668</v>
      </c>
      <c r="S63" s="276"/>
      <c r="T63" s="254">
        <v>56415</v>
      </c>
      <c r="V63" s="74" t="s">
        <v>125</v>
      </c>
      <c r="W63" s="3"/>
      <c r="X63" s="126">
        <f>C63-N63</f>
        <v>-1214</v>
      </c>
      <c r="Y63" s="254"/>
      <c r="Z63" s="126"/>
      <c r="AA63" s="254"/>
      <c r="AB63" s="126">
        <f t="shared" ref="AB63" si="5">G63-R63</f>
        <v>1560</v>
      </c>
      <c r="AC63" s="267">
        <f t="shared" ref="AC63" si="6">H63-S63</f>
        <v>0</v>
      </c>
      <c r="AD63" s="254"/>
    </row>
    <row r="64" spans="1:30" x14ac:dyDescent="0.65">
      <c r="A64" s="74" t="s">
        <v>126</v>
      </c>
      <c r="B64" s="3"/>
      <c r="C64" s="254"/>
      <c r="D64" s="276"/>
      <c r="E64" s="254"/>
      <c r="F64" s="276"/>
      <c r="G64" s="254"/>
      <c r="H64" s="276"/>
      <c r="I64" s="254"/>
      <c r="L64" s="74" t="s">
        <v>126</v>
      </c>
      <c r="M64" s="3"/>
      <c r="N64" s="276"/>
      <c r="O64" s="276"/>
      <c r="P64" s="254"/>
      <c r="Q64" s="276"/>
      <c r="R64" s="254"/>
      <c r="S64" s="276"/>
      <c r="T64" s="254"/>
      <c r="V64" s="74" t="s">
        <v>126</v>
      </c>
      <c r="W64" s="3"/>
      <c r="X64" s="126">
        <f t="shared" ref="X64:X66" si="7">C64-N64</f>
        <v>0</v>
      </c>
      <c r="Y64" s="254"/>
      <c r="Z64" s="126"/>
      <c r="AA64" s="254"/>
      <c r="AB64" s="126">
        <f t="shared" ref="AB64:AB66" si="8">G64-R64</f>
        <v>0</v>
      </c>
      <c r="AC64" s="276"/>
      <c r="AD64" s="254"/>
    </row>
    <row r="65" spans="1:30" x14ac:dyDescent="0.65">
      <c r="A65" s="74" t="s">
        <v>127</v>
      </c>
      <c r="B65" s="3">
        <v>7</v>
      </c>
      <c r="C65" s="277">
        <v>0</v>
      </c>
      <c r="D65" s="276"/>
      <c r="E65" s="277">
        <v>954</v>
      </c>
      <c r="F65" s="276"/>
      <c r="G65" s="276">
        <v>0</v>
      </c>
      <c r="H65" s="276"/>
      <c r="I65" s="276">
        <v>0</v>
      </c>
      <c r="L65" s="74" t="s">
        <v>127</v>
      </c>
      <c r="M65" s="3">
        <v>7</v>
      </c>
      <c r="N65" s="276">
        <v>0</v>
      </c>
      <c r="O65" s="276"/>
      <c r="P65" s="277">
        <v>2829</v>
      </c>
      <c r="Q65" s="276"/>
      <c r="R65" s="254">
        <v>0</v>
      </c>
      <c r="S65" s="276"/>
      <c r="T65" s="276">
        <v>0</v>
      </c>
      <c r="V65" s="74" t="s">
        <v>127</v>
      </c>
      <c r="W65" s="3">
        <v>7</v>
      </c>
      <c r="X65" s="126">
        <f t="shared" si="7"/>
        <v>0</v>
      </c>
      <c r="Y65" s="254"/>
      <c r="Z65" s="126"/>
      <c r="AA65" s="254"/>
      <c r="AB65" s="126">
        <f t="shared" si="8"/>
        <v>0</v>
      </c>
      <c r="AC65" s="276"/>
      <c r="AD65" s="301"/>
    </row>
    <row r="66" spans="1:30" x14ac:dyDescent="0.65">
      <c r="A66" s="74" t="s">
        <v>128</v>
      </c>
      <c r="B66" s="3"/>
      <c r="C66" s="255">
        <v>-473</v>
      </c>
      <c r="D66" s="276"/>
      <c r="E66" s="254">
        <v>-4467</v>
      </c>
      <c r="F66" s="276"/>
      <c r="G66" s="278">
        <v>0</v>
      </c>
      <c r="H66" s="276"/>
      <c r="I66" s="278">
        <v>0</v>
      </c>
      <c r="L66" s="74" t="s">
        <v>128</v>
      </c>
      <c r="M66" s="3"/>
      <c r="N66" s="291">
        <v>-137</v>
      </c>
      <c r="O66" s="276"/>
      <c r="P66" s="254">
        <v>-1206</v>
      </c>
      <c r="Q66" s="276"/>
      <c r="R66" s="256">
        <v>0</v>
      </c>
      <c r="S66" s="276"/>
      <c r="T66" s="278">
        <v>0</v>
      </c>
      <c r="V66" s="74" t="s">
        <v>128</v>
      </c>
      <c r="W66" s="3"/>
      <c r="X66" s="126">
        <f t="shared" si="7"/>
        <v>-336</v>
      </c>
      <c r="Y66" s="254"/>
      <c r="Z66" s="126"/>
      <c r="AA66" s="254"/>
      <c r="AB66" s="126">
        <f t="shared" si="8"/>
        <v>0</v>
      </c>
      <c r="AC66" s="276"/>
      <c r="AD66" s="301"/>
    </row>
    <row r="67" spans="1:30" ht="22.5" thickBot="1" x14ac:dyDescent="0.75">
      <c r="A67" s="70" t="s">
        <v>123</v>
      </c>
      <c r="B67" s="19"/>
      <c r="C67" s="279">
        <f>C44</f>
        <v>10642</v>
      </c>
      <c r="D67" s="280"/>
      <c r="E67" s="279">
        <f>E44</f>
        <v>87560</v>
      </c>
      <c r="F67" s="280"/>
      <c r="G67" s="279">
        <f>SUM(G63:G66)</f>
        <v>15228</v>
      </c>
      <c r="H67" s="280"/>
      <c r="I67" s="279">
        <f>SUM(I63:I66)</f>
        <v>98464</v>
      </c>
      <c r="L67" s="70" t="s">
        <v>123</v>
      </c>
      <c r="M67" s="19"/>
      <c r="N67" s="279">
        <v>12192</v>
      </c>
      <c r="O67" s="280"/>
      <c r="P67" s="279">
        <v>54402</v>
      </c>
      <c r="Q67" s="280"/>
      <c r="R67" s="279">
        <v>13668</v>
      </c>
      <c r="S67" s="280"/>
      <c r="T67" s="279">
        <v>56415</v>
      </c>
      <c r="V67" s="70" t="s">
        <v>123</v>
      </c>
      <c r="W67" s="19"/>
      <c r="X67" s="279">
        <f t="shared" ref="X67" si="9">C67-N67</f>
        <v>-1550</v>
      </c>
      <c r="Y67" s="254"/>
      <c r="Z67" s="126"/>
      <c r="AA67" s="254"/>
      <c r="AB67" s="279">
        <f t="shared" ref="AB67" si="10">G67-R67</f>
        <v>1560</v>
      </c>
      <c r="AC67" s="280"/>
      <c r="AD67" s="302"/>
    </row>
    <row r="68" spans="1:30" ht="22.5" thickTop="1" x14ac:dyDescent="0.7">
      <c r="A68" s="2"/>
      <c r="B68" s="3"/>
      <c r="C68" s="116"/>
      <c r="D68" s="116"/>
      <c r="E68" s="116"/>
      <c r="F68" s="116"/>
      <c r="G68" s="116"/>
      <c r="H68" s="116"/>
      <c r="I68" s="116"/>
      <c r="L68" s="2"/>
      <c r="M68" s="3"/>
      <c r="N68" s="116"/>
      <c r="O68" s="116"/>
      <c r="P68" s="116"/>
      <c r="Q68" s="116"/>
      <c r="R68" s="116"/>
      <c r="S68" s="116"/>
      <c r="T68" s="116"/>
      <c r="V68" s="2"/>
      <c r="W68" s="3"/>
      <c r="X68" s="116"/>
      <c r="Y68" s="116"/>
      <c r="Z68" s="116"/>
      <c r="AA68" s="116"/>
      <c r="AB68" s="116"/>
      <c r="AC68" s="116"/>
      <c r="AD68" s="116"/>
    </row>
    <row r="69" spans="1:30" ht="22.5" thickBot="1" x14ac:dyDescent="0.75">
      <c r="A69" s="2" t="s">
        <v>130</v>
      </c>
      <c r="B69" s="3">
        <v>13</v>
      </c>
      <c r="C69" s="119">
        <f>C56/C90</f>
        <v>8.8436407601184125E-3</v>
      </c>
      <c r="D69" s="120"/>
      <c r="E69" s="119">
        <f>E56/E90</f>
        <v>0.10938433734939759</v>
      </c>
      <c r="F69" s="120"/>
      <c r="G69" s="119">
        <f>G56/G90</f>
        <v>1.4178204147445667E-2</v>
      </c>
      <c r="H69" s="120"/>
      <c r="I69" s="119">
        <f>I56/I90</f>
        <v>0.11828915662650602</v>
      </c>
      <c r="L69" s="2" t="s">
        <v>130</v>
      </c>
      <c r="M69" s="3">
        <v>13</v>
      </c>
      <c r="N69" s="119">
        <v>1.0178126217999519E-2</v>
      </c>
      <c r="O69" s="120"/>
      <c r="P69" s="119">
        <v>6.3589156626506022E-2</v>
      </c>
      <c r="Q69" s="120"/>
      <c r="R69" s="119">
        <v>1.2421413164918642E-2</v>
      </c>
      <c r="S69" s="120"/>
      <c r="T69" s="119">
        <v>6.796987951807229E-2</v>
      </c>
      <c r="V69" s="2" t="s">
        <v>130</v>
      </c>
      <c r="W69" s="3">
        <v>13</v>
      </c>
      <c r="X69" s="119"/>
      <c r="Y69" s="254"/>
      <c r="Z69" s="126"/>
      <c r="AA69" s="254"/>
      <c r="AB69" s="119"/>
      <c r="AC69" s="120"/>
      <c r="AD69" s="120"/>
    </row>
    <row r="70" spans="1:30" ht="22.5" thickTop="1" x14ac:dyDescent="0.7">
      <c r="A70" s="2"/>
      <c r="B70" s="3"/>
      <c r="C70" s="120"/>
      <c r="D70" s="120"/>
      <c r="E70" s="120"/>
      <c r="F70" s="120"/>
      <c r="G70" s="120"/>
      <c r="H70" s="120"/>
      <c r="I70" s="120"/>
      <c r="L70" s="2"/>
      <c r="M70" s="3"/>
      <c r="N70" s="120"/>
      <c r="O70" s="120"/>
      <c r="P70" s="120"/>
      <c r="Q70" s="120"/>
      <c r="R70" s="120"/>
      <c r="S70" s="120"/>
      <c r="T70" s="120"/>
      <c r="V70" s="2"/>
      <c r="W70" s="3"/>
      <c r="X70" s="120"/>
      <c r="Y70" s="120"/>
      <c r="Z70" s="120"/>
      <c r="AA70" s="120"/>
      <c r="AB70" s="120"/>
      <c r="AC70" s="120"/>
      <c r="AD70" s="120"/>
    </row>
    <row r="71" spans="1:30" x14ac:dyDescent="0.65">
      <c r="C71" s="281">
        <f>C67-C44</f>
        <v>0</v>
      </c>
      <c r="D71" s="281">
        <f t="shared" ref="D71:F71" si="11">D67-D44</f>
        <v>0</v>
      </c>
      <c r="E71" s="281">
        <f>E67-E44</f>
        <v>0</v>
      </c>
      <c r="F71" s="281">
        <f t="shared" si="11"/>
        <v>0</v>
      </c>
      <c r="G71" s="281">
        <f>G67-G44</f>
        <v>0</v>
      </c>
      <c r="H71" s="281"/>
      <c r="I71" s="281">
        <f>I67-I44</f>
        <v>0</v>
      </c>
      <c r="N71" s="281">
        <v>0</v>
      </c>
      <c r="R71" s="281">
        <v>0</v>
      </c>
      <c r="X71" s="281">
        <v>0</v>
      </c>
      <c r="AB71" s="281">
        <v>0</v>
      </c>
    </row>
    <row r="73" spans="1:30" x14ac:dyDescent="0.65">
      <c r="C73" s="283">
        <v>43465</v>
      </c>
      <c r="E73" s="283">
        <v>43100</v>
      </c>
      <c r="G73" s="283">
        <v>43465</v>
      </c>
      <c r="I73" s="283">
        <v>43100</v>
      </c>
      <c r="N73" s="283">
        <v>43465</v>
      </c>
      <c r="P73" s="283">
        <v>43100</v>
      </c>
      <c r="R73" s="283">
        <v>43465</v>
      </c>
      <c r="T73" s="283">
        <v>43100</v>
      </c>
      <c r="X73" s="283">
        <v>43465</v>
      </c>
      <c r="Z73" s="283"/>
      <c r="AB73" s="283">
        <v>43465</v>
      </c>
      <c r="AD73" s="283"/>
    </row>
    <row r="74" spans="1:30" x14ac:dyDescent="0.65">
      <c r="A74" s="284" t="s">
        <v>131</v>
      </c>
      <c r="B74" s="285">
        <v>6800000</v>
      </c>
      <c r="C74" s="285">
        <f>B74</f>
        <v>6800000</v>
      </c>
      <c r="D74" s="285"/>
      <c r="E74" s="285"/>
      <c r="F74" s="285"/>
      <c r="G74" s="285">
        <f>B74</f>
        <v>6800000</v>
      </c>
      <c r="L74" s="284" t="s">
        <v>131</v>
      </c>
      <c r="M74" s="293">
        <v>6800000</v>
      </c>
      <c r="N74" s="285">
        <v>6800000</v>
      </c>
      <c r="O74" s="285"/>
      <c r="P74" s="285"/>
      <c r="Q74" s="285"/>
      <c r="R74" s="285">
        <v>6800000</v>
      </c>
      <c r="V74" s="284" t="s">
        <v>131</v>
      </c>
      <c r="W74" s="293">
        <v>6800000</v>
      </c>
      <c r="X74" s="285">
        <v>6800000</v>
      </c>
      <c r="Y74" s="285"/>
      <c r="Z74" s="285"/>
      <c r="AA74" s="285"/>
      <c r="AB74" s="285">
        <v>6800000</v>
      </c>
    </row>
    <row r="75" spans="1:30" x14ac:dyDescent="0.65">
      <c r="A75" s="286">
        <v>43153</v>
      </c>
      <c r="B75" s="285">
        <v>1500000</v>
      </c>
      <c r="C75" s="285">
        <f>G75</f>
        <v>1286301</v>
      </c>
      <c r="D75" s="285"/>
      <c r="E75" s="285"/>
      <c r="F75" s="285"/>
      <c r="G75" s="285">
        <f>ROUND(B75*(G73-A75+1)/(365),0)</f>
        <v>1286301</v>
      </c>
      <c r="L75" s="286">
        <v>43153</v>
      </c>
      <c r="M75" s="293">
        <v>1500000</v>
      </c>
      <c r="N75" s="285">
        <v>1286301</v>
      </c>
      <c r="O75" s="285"/>
      <c r="P75" s="285"/>
      <c r="Q75" s="285"/>
      <c r="R75" s="285">
        <v>1286301</v>
      </c>
      <c r="V75" s="286">
        <v>43153</v>
      </c>
      <c r="W75" s="293">
        <v>1500000</v>
      </c>
      <c r="X75" s="285">
        <v>1286301</v>
      </c>
      <c r="Y75" s="285"/>
      <c r="Z75" s="285"/>
      <c r="AA75" s="285"/>
      <c r="AB75" s="285">
        <v>1286301</v>
      </c>
    </row>
    <row r="76" spans="1:30" x14ac:dyDescent="0.65">
      <c r="A76" s="286">
        <v>43291</v>
      </c>
      <c r="B76" s="285">
        <v>430000</v>
      </c>
      <c r="C76" s="285">
        <f>G76</f>
        <v>206164</v>
      </c>
      <c r="D76" s="285"/>
      <c r="E76" s="285"/>
      <c r="F76" s="285"/>
      <c r="G76" s="285">
        <f>ROUND(B76*(G73-A76+1)/(365),0)</f>
        <v>206164</v>
      </c>
      <c r="L76" s="286">
        <v>43291</v>
      </c>
      <c r="M76" s="293">
        <v>430000</v>
      </c>
      <c r="N76" s="285">
        <v>206164</v>
      </c>
      <c r="O76" s="285"/>
      <c r="P76" s="285"/>
      <c r="Q76" s="285"/>
      <c r="R76" s="285">
        <v>206164</v>
      </c>
      <c r="V76" s="286">
        <v>43291</v>
      </c>
      <c r="W76" s="293">
        <v>430000</v>
      </c>
      <c r="X76" s="285">
        <v>206164</v>
      </c>
      <c r="Y76" s="285"/>
      <c r="Z76" s="285"/>
      <c r="AA76" s="285"/>
      <c r="AB76" s="285">
        <v>206164</v>
      </c>
    </row>
    <row r="77" spans="1:30" x14ac:dyDescent="0.65">
      <c r="A77" s="286">
        <v>43459</v>
      </c>
      <c r="B77" s="285">
        <v>149827</v>
      </c>
      <c r="C77" s="285">
        <f>G77</f>
        <v>2873</v>
      </c>
      <c r="D77" s="285"/>
      <c r="E77" s="285"/>
      <c r="F77" s="285"/>
      <c r="G77" s="285">
        <f>ROUND(B77*(G73-A77+1)/(365),0)</f>
        <v>2873</v>
      </c>
      <c r="L77" s="286">
        <v>43459</v>
      </c>
      <c r="M77" s="293">
        <v>149827</v>
      </c>
      <c r="N77" s="285">
        <v>2873</v>
      </c>
      <c r="O77" s="285"/>
      <c r="P77" s="285"/>
      <c r="Q77" s="285"/>
      <c r="R77" s="285">
        <v>2873</v>
      </c>
      <c r="V77" s="286">
        <v>43459</v>
      </c>
      <c r="W77" s="293">
        <v>149827</v>
      </c>
      <c r="X77" s="285">
        <v>2873</v>
      </c>
      <c r="Y77" s="285"/>
      <c r="Z77" s="285"/>
      <c r="AA77" s="285"/>
      <c r="AB77" s="285">
        <v>2873</v>
      </c>
    </row>
    <row r="78" spans="1:30" ht="22" thickBot="1" x14ac:dyDescent="0.7">
      <c r="A78" s="284" t="s">
        <v>132</v>
      </c>
      <c r="B78" s="285"/>
      <c r="C78" s="287">
        <f>SUM(C74:C77)</f>
        <v>8295338</v>
      </c>
      <c r="D78" s="285"/>
      <c r="E78" s="285"/>
      <c r="F78" s="285"/>
      <c r="G78" s="287">
        <f>SUM(G74:G77)</f>
        <v>8295338</v>
      </c>
      <c r="L78" s="284" t="s">
        <v>132</v>
      </c>
      <c r="M78" s="293"/>
      <c r="N78" s="287">
        <v>8295338</v>
      </c>
      <c r="O78" s="285"/>
      <c r="P78" s="285"/>
      <c r="Q78" s="285"/>
      <c r="R78" s="287">
        <v>8295338</v>
      </c>
      <c r="V78" s="284" t="s">
        <v>132</v>
      </c>
      <c r="W78" s="293"/>
      <c r="X78" s="287">
        <v>8295338</v>
      </c>
      <c r="Y78" s="285"/>
      <c r="Z78" s="285"/>
      <c r="AA78" s="285"/>
      <c r="AB78" s="287">
        <v>8295338</v>
      </c>
    </row>
    <row r="79" spans="1:30" ht="22" thickTop="1" x14ac:dyDescent="0.65"/>
    <row r="81" spans="1:30" x14ac:dyDescent="0.65">
      <c r="A81" s="284" t="s">
        <v>131</v>
      </c>
      <c r="B81" s="285"/>
      <c r="E81" s="285">
        <v>2000000</v>
      </c>
      <c r="I81" s="285">
        <v>2000000</v>
      </c>
      <c r="L81" s="284" t="s">
        <v>131</v>
      </c>
      <c r="M81" s="293"/>
      <c r="P81" s="285">
        <v>2000000</v>
      </c>
      <c r="T81" s="285">
        <v>2000000</v>
      </c>
      <c r="V81" s="284" t="s">
        <v>131</v>
      </c>
      <c r="W81" s="293"/>
      <c r="Z81" s="285"/>
      <c r="AD81" s="285"/>
    </row>
    <row r="82" spans="1:30" x14ac:dyDescent="0.65">
      <c r="A82" s="286">
        <v>43010</v>
      </c>
      <c r="B82" s="285">
        <v>4800000</v>
      </c>
      <c r="E82" s="285">
        <f>I82</f>
        <v>1196712</v>
      </c>
      <c r="G82" s="285"/>
      <c r="I82" s="285">
        <f>ROUND(B82*(I73-A82+1)/(365),0)</f>
        <v>1196712</v>
      </c>
      <c r="L82" s="294">
        <v>43010</v>
      </c>
      <c r="M82" s="293">
        <v>4800000</v>
      </c>
      <c r="P82" s="285">
        <v>1196712</v>
      </c>
      <c r="R82" s="285"/>
      <c r="T82" s="285">
        <v>1196712</v>
      </c>
      <c r="V82" s="294">
        <v>43010</v>
      </c>
      <c r="W82" s="293">
        <v>4800000</v>
      </c>
      <c r="Z82" s="285"/>
      <c r="AD82" s="285"/>
    </row>
    <row r="83" spans="1:30" ht="22" thickBot="1" x14ac:dyDescent="0.7">
      <c r="A83" s="284" t="s">
        <v>132</v>
      </c>
      <c r="B83" s="285"/>
      <c r="E83" s="287">
        <f>SUM(E81:E82)</f>
        <v>3196712</v>
      </c>
      <c r="G83" s="281">
        <f>E63/E83</f>
        <v>2.8489585549151753E-2</v>
      </c>
      <c r="I83" s="287">
        <f>SUM(I81:I82)</f>
        <v>3196712</v>
      </c>
      <c r="L83" s="284" t="s">
        <v>132</v>
      </c>
      <c r="M83" s="293"/>
      <c r="P83" s="287">
        <v>3196712</v>
      </c>
      <c r="R83" s="281">
        <v>1.6510401937991286E-2</v>
      </c>
      <c r="T83" s="287">
        <v>3196712</v>
      </c>
      <c r="V83" s="284" t="s">
        <v>132</v>
      </c>
      <c r="W83" s="293"/>
      <c r="Z83" s="287"/>
      <c r="AB83" s="281">
        <v>1.6510401937991286E-2</v>
      </c>
      <c r="AD83" s="285"/>
    </row>
    <row r="84" spans="1:30" ht="22" thickTop="1" x14ac:dyDescent="0.65"/>
    <row r="90" spans="1:30" x14ac:dyDescent="0.65">
      <c r="C90" s="288">
        <v>887982.7</v>
      </c>
      <c r="E90" s="285">
        <v>830000</v>
      </c>
      <c r="G90" s="288">
        <v>887982.7</v>
      </c>
      <c r="I90" s="285">
        <v>830000</v>
      </c>
      <c r="R90" s="288">
        <v>887982700</v>
      </c>
      <c r="T90" s="289" t="s">
        <v>133</v>
      </c>
      <c r="AB90" s="281">
        <v>887982700</v>
      </c>
      <c r="AD90" s="289"/>
    </row>
    <row r="91" spans="1:30" x14ac:dyDescent="0.65">
      <c r="G91" s="289" t="s">
        <v>133</v>
      </c>
    </row>
    <row r="92" spans="1:30" x14ac:dyDescent="0.65">
      <c r="G92" s="289"/>
      <c r="H92" s="289"/>
      <c r="I92" s="289"/>
      <c r="R92" s="289"/>
      <c r="S92" s="289"/>
      <c r="T92" s="289"/>
      <c r="AC92" s="289"/>
      <c r="AD92" s="289"/>
    </row>
    <row r="93" spans="1:30" x14ac:dyDescent="0.65">
      <c r="G93" s="281">
        <v>45925532.995528579</v>
      </c>
      <c r="R93" s="281">
        <v>45925532.995528579</v>
      </c>
      <c r="AB93" s="281">
        <v>45925532.995528579</v>
      </c>
    </row>
    <row r="94" spans="1:30" x14ac:dyDescent="0.65">
      <c r="G94" s="281">
        <f>G90</f>
        <v>887982.7</v>
      </c>
      <c r="R94" s="281">
        <v>887982700</v>
      </c>
      <c r="AB94" s="281">
        <v>887982700</v>
      </c>
    </row>
    <row r="95" spans="1:30" x14ac:dyDescent="0.65">
      <c r="G95" s="281">
        <f>G94/G93</f>
        <v>1.9335272605033371E-2</v>
      </c>
      <c r="R95" s="281">
        <v>19.335272605033374</v>
      </c>
      <c r="AB95" s="281">
        <v>19.335272605033374</v>
      </c>
    </row>
    <row r="96" spans="1:30" x14ac:dyDescent="0.65">
      <c r="L96" s="295" t="s">
        <v>134</v>
      </c>
      <c r="N96" s="288">
        <v>887982.7</v>
      </c>
      <c r="P96" s="285">
        <v>830000</v>
      </c>
      <c r="R96" s="288">
        <v>887982.7</v>
      </c>
      <c r="T96" s="285">
        <v>830000</v>
      </c>
      <c r="V96" s="295" t="s">
        <v>134</v>
      </c>
      <c r="X96" s="288">
        <v>887982.7</v>
      </c>
      <c r="Z96" s="285"/>
      <c r="AB96" s="288">
        <v>887982.7</v>
      </c>
      <c r="AD96" s="285"/>
    </row>
  </sheetData>
  <mergeCells count="20">
    <mergeCell ref="C54:I54"/>
    <mergeCell ref="C10:I10"/>
    <mergeCell ref="C49:E49"/>
    <mergeCell ref="G49:I49"/>
    <mergeCell ref="C50:E50"/>
    <mergeCell ref="G50:I50"/>
    <mergeCell ref="C51:E51"/>
    <mergeCell ref="G51:I51"/>
    <mergeCell ref="N7:P7"/>
    <mergeCell ref="R7:T7"/>
    <mergeCell ref="C6:E6"/>
    <mergeCell ref="G6:I6"/>
    <mergeCell ref="C7:E7"/>
    <mergeCell ref="G7:I7"/>
    <mergeCell ref="C5:E5"/>
    <mergeCell ref="G5:I5"/>
    <mergeCell ref="N5:P5"/>
    <mergeCell ref="R5:T5"/>
    <mergeCell ref="N6:P6"/>
    <mergeCell ref="R6:T6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workbookViewId="0">
      <selection sqref="A1:J1"/>
    </sheetView>
  </sheetViews>
  <sheetFormatPr defaultRowHeight="21.5" x14ac:dyDescent="0.65"/>
  <cols>
    <col min="1" max="1" width="49" customWidth="1"/>
    <col min="2" max="2" width="9.8984375" style="3" customWidth="1"/>
    <col min="3" max="3" width="15.09765625" style="111" customWidth="1"/>
    <col min="4" max="4" width="15.09765625" style="228" customWidth="1"/>
    <col min="5" max="5" width="15.09765625" style="203" customWidth="1"/>
    <col min="6" max="6" width="1.59765625" style="36" customWidth="1"/>
    <col min="7" max="7" width="15.09765625" style="36" customWidth="1"/>
    <col min="8" max="8" width="14.3984375" style="228" customWidth="1"/>
    <col min="9" max="9" width="16.09765625" style="203" customWidth="1"/>
    <col min="10" max="10" width="1.59765625" style="54" customWidth="1"/>
    <col min="11" max="11" width="15.09765625" style="36" customWidth="1"/>
    <col min="12" max="12" width="15.09765625" style="228" customWidth="1"/>
    <col min="13" max="13" width="15.09765625" style="203" customWidth="1"/>
    <col min="14" max="14" width="1.59765625" style="36" customWidth="1"/>
    <col min="15" max="15" width="14.69921875" style="36" customWidth="1"/>
    <col min="16" max="16" width="8" style="213" bestFit="1" customWidth="1"/>
    <col min="17" max="17" width="9.09765625" style="191"/>
  </cols>
  <sheetData>
    <row r="1" spans="1:17" ht="23" x14ac:dyDescent="0.7">
      <c r="A1" s="464" t="s">
        <v>135</v>
      </c>
      <c r="B1" s="464"/>
      <c r="C1" s="464"/>
      <c r="D1" s="464"/>
      <c r="E1" s="464"/>
      <c r="F1" s="464"/>
      <c r="G1" s="464"/>
      <c r="H1" s="464"/>
      <c r="I1" s="464"/>
      <c r="J1" s="464"/>
      <c r="K1" s="123"/>
      <c r="L1" s="234"/>
      <c r="M1" s="210"/>
      <c r="N1" s="123"/>
      <c r="O1" s="123"/>
    </row>
    <row r="2" spans="1:17" ht="23" x14ac:dyDescent="0.7">
      <c r="A2" s="464" t="s">
        <v>136</v>
      </c>
      <c r="B2" s="464"/>
      <c r="C2" s="464"/>
      <c r="D2" s="464"/>
      <c r="E2" s="464"/>
      <c r="F2" s="464"/>
      <c r="G2" s="464"/>
      <c r="H2" s="464"/>
      <c r="I2" s="464"/>
      <c r="J2" s="464"/>
      <c r="K2" s="123"/>
      <c r="L2" s="234"/>
      <c r="M2" s="210"/>
      <c r="N2" s="123"/>
      <c r="O2" s="123"/>
    </row>
    <row r="3" spans="1:17" ht="23" x14ac:dyDescent="0.7">
      <c r="A3" s="123"/>
      <c r="B3" s="1"/>
      <c r="C3"/>
      <c r="D3" s="213"/>
      <c r="E3" s="191"/>
      <c r="F3"/>
      <c r="G3"/>
      <c r="H3" s="213"/>
      <c r="I3" s="191"/>
      <c r="J3"/>
      <c r="K3"/>
      <c r="L3" s="213"/>
      <c r="M3" s="191"/>
      <c r="N3"/>
      <c r="O3"/>
    </row>
    <row r="4" spans="1:17" ht="23" x14ac:dyDescent="0.7">
      <c r="A4" s="123"/>
      <c r="B4" s="1"/>
      <c r="C4" s="466" t="s">
        <v>2</v>
      </c>
      <c r="D4" s="466"/>
      <c r="E4" s="466"/>
      <c r="F4" s="466"/>
      <c r="G4" s="466"/>
      <c r="H4" s="466"/>
      <c r="I4" s="466"/>
      <c r="J4" s="2"/>
      <c r="K4"/>
      <c r="L4" s="213"/>
      <c r="M4" s="191"/>
      <c r="N4"/>
      <c r="O4"/>
    </row>
    <row r="5" spans="1:17" x14ac:dyDescent="0.65">
      <c r="C5" s="4" t="s">
        <v>137</v>
      </c>
      <c r="D5" s="214"/>
      <c r="E5" s="192"/>
      <c r="F5" s="4"/>
      <c r="G5" s="4" t="s">
        <v>4</v>
      </c>
      <c r="H5" s="214"/>
      <c r="I5" s="192"/>
      <c r="J5" s="5"/>
      <c r="K5" s="4" t="s">
        <v>137</v>
      </c>
      <c r="L5" s="214"/>
      <c r="M5" s="192"/>
      <c r="N5" s="4"/>
      <c r="O5" s="4" t="s">
        <v>4</v>
      </c>
    </row>
    <row r="6" spans="1:17" ht="23" x14ac:dyDescent="0.7">
      <c r="A6" s="6" t="s">
        <v>5</v>
      </c>
      <c r="B6" s="3" t="s">
        <v>6</v>
      </c>
      <c r="C6" s="7">
        <v>2561</v>
      </c>
      <c r="D6" s="215"/>
      <c r="E6" s="193"/>
      <c r="F6" s="7"/>
      <c r="G6" s="7">
        <v>2560</v>
      </c>
      <c r="H6" s="215"/>
      <c r="I6" s="193"/>
      <c r="J6" s="5"/>
      <c r="K6" s="7">
        <v>2561</v>
      </c>
      <c r="L6" s="215"/>
      <c r="M6" s="193"/>
      <c r="N6" s="7"/>
      <c r="O6" s="7">
        <v>2560</v>
      </c>
    </row>
    <row r="7" spans="1:17" ht="23" x14ac:dyDescent="0.7">
      <c r="A7" s="6"/>
      <c r="C7" s="4" t="s">
        <v>7</v>
      </c>
      <c r="D7" s="214"/>
      <c r="E7" s="192"/>
      <c r="F7" s="4"/>
      <c r="G7" s="4"/>
      <c r="H7" s="215"/>
      <c r="I7" s="192"/>
      <c r="J7" s="5"/>
      <c r="K7" s="4" t="s">
        <v>7</v>
      </c>
      <c r="L7" s="214"/>
      <c r="M7" s="192"/>
      <c r="N7" s="4"/>
      <c r="O7" s="4" t="s">
        <v>92</v>
      </c>
    </row>
    <row r="8" spans="1:17" x14ac:dyDescent="0.65">
      <c r="C8"/>
      <c r="D8" s="213"/>
      <c r="E8" s="191"/>
      <c r="F8"/>
      <c r="G8"/>
      <c r="H8" s="213"/>
      <c r="I8" s="191"/>
      <c r="J8"/>
      <c r="K8"/>
      <c r="L8" s="213"/>
      <c r="M8" s="191"/>
      <c r="N8"/>
      <c r="O8"/>
    </row>
    <row r="9" spans="1:17" ht="22" x14ac:dyDescent="0.7">
      <c r="A9" s="9" t="s">
        <v>9</v>
      </c>
      <c r="C9" s="10"/>
      <c r="D9" s="216"/>
      <c r="E9" s="194"/>
      <c r="F9" s="10"/>
      <c r="G9" s="10"/>
      <c r="H9" s="216"/>
      <c r="I9" s="194"/>
      <c r="J9" s="4"/>
      <c r="K9" s="10"/>
      <c r="L9" s="216"/>
      <c r="M9" s="194"/>
      <c r="N9" s="10"/>
      <c r="O9" s="10"/>
    </row>
    <row r="10" spans="1:17" x14ac:dyDescent="0.65">
      <c r="A10" s="11" t="s">
        <v>10</v>
      </c>
      <c r="C10" s="12">
        <v>64500</v>
      </c>
      <c r="D10" s="217">
        <v>64500</v>
      </c>
      <c r="E10" s="195">
        <f>C10-D10</f>
        <v>0</v>
      </c>
      <c r="F10" s="12"/>
      <c r="G10" s="13">
        <v>129760</v>
      </c>
      <c r="H10" s="217">
        <v>129760</v>
      </c>
      <c r="I10" s="169">
        <f>G10-H10</f>
        <v>0</v>
      </c>
      <c r="J10" s="14"/>
      <c r="K10" s="12">
        <v>54227</v>
      </c>
      <c r="L10" s="217">
        <v>54227</v>
      </c>
      <c r="M10" s="195">
        <f>K10-L10</f>
        <v>0</v>
      </c>
      <c r="N10" s="13"/>
      <c r="O10" s="15">
        <v>115615</v>
      </c>
      <c r="P10" s="213">
        <v>115615</v>
      </c>
      <c r="Q10" s="201">
        <f>O10-P10</f>
        <v>0</v>
      </c>
    </row>
    <row r="11" spans="1:17" x14ac:dyDescent="0.65">
      <c r="A11" s="11" t="s">
        <v>11</v>
      </c>
      <c r="B11" s="3">
        <v>6</v>
      </c>
      <c r="C11" s="12">
        <v>41794</v>
      </c>
      <c r="D11" s="217">
        <v>41794</v>
      </c>
      <c r="E11" s="195">
        <f t="shared" ref="E11:E29" si="0">C11-D11</f>
        <v>0</v>
      </c>
      <c r="F11" s="12"/>
      <c r="G11" s="13">
        <v>43176</v>
      </c>
      <c r="H11" s="217">
        <v>43176</v>
      </c>
      <c r="I11" s="169">
        <f t="shared" ref="I11:I16" si="1">G11-H11</f>
        <v>0</v>
      </c>
      <c r="J11" s="14"/>
      <c r="K11" s="12">
        <v>32292</v>
      </c>
      <c r="L11" s="217">
        <v>32292</v>
      </c>
      <c r="M11" s="195">
        <f t="shared" ref="M11:M17" si="2">K11-L11</f>
        <v>0</v>
      </c>
      <c r="N11" s="13"/>
      <c r="O11" s="13">
        <v>32811</v>
      </c>
      <c r="P11" s="213">
        <v>32811</v>
      </c>
      <c r="Q11" s="201">
        <f t="shared" ref="Q11:Q17" si="3">O11-P11</f>
        <v>0</v>
      </c>
    </row>
    <row r="12" spans="1:17" x14ac:dyDescent="0.65">
      <c r="A12" s="11" t="s">
        <v>12</v>
      </c>
      <c r="B12" s="3">
        <v>7</v>
      </c>
      <c r="C12" s="12">
        <v>197921</v>
      </c>
      <c r="D12" s="217">
        <v>197921</v>
      </c>
      <c r="E12" s="195">
        <f t="shared" si="0"/>
        <v>0</v>
      </c>
      <c r="F12" s="12"/>
      <c r="G12" s="13">
        <v>165376</v>
      </c>
      <c r="H12" s="217">
        <v>165376</v>
      </c>
      <c r="I12" s="169">
        <f t="shared" si="1"/>
        <v>0</v>
      </c>
      <c r="J12" s="14"/>
      <c r="K12" s="12">
        <v>197921</v>
      </c>
      <c r="L12" s="217">
        <v>197921</v>
      </c>
      <c r="M12" s="195">
        <f t="shared" si="2"/>
        <v>0</v>
      </c>
      <c r="N12" s="13"/>
      <c r="O12" s="13">
        <v>165376</v>
      </c>
      <c r="P12" s="213">
        <v>165376</v>
      </c>
      <c r="Q12" s="201">
        <f t="shared" si="3"/>
        <v>0</v>
      </c>
    </row>
    <row r="13" spans="1:17" x14ac:dyDescent="0.65">
      <c r="A13" s="16" t="s">
        <v>138</v>
      </c>
      <c r="B13" s="3">
        <v>5</v>
      </c>
      <c r="C13" s="17">
        <v>17828</v>
      </c>
      <c r="D13" s="218">
        <v>17828</v>
      </c>
      <c r="E13" s="195">
        <f t="shared" si="0"/>
        <v>0</v>
      </c>
      <c r="F13" s="17"/>
      <c r="G13" s="13">
        <v>35940</v>
      </c>
      <c r="H13" s="217">
        <v>35937</v>
      </c>
      <c r="I13" s="169">
        <f t="shared" si="1"/>
        <v>3</v>
      </c>
      <c r="J13" s="14"/>
      <c r="K13" s="12">
        <v>16387</v>
      </c>
      <c r="L13" s="217">
        <v>16387</v>
      </c>
      <c r="M13" s="195">
        <f t="shared" si="2"/>
        <v>0</v>
      </c>
      <c r="N13" s="13"/>
      <c r="O13" s="13">
        <v>32992</v>
      </c>
      <c r="P13" s="213">
        <v>32992</v>
      </c>
      <c r="Q13" s="201">
        <f t="shared" si="3"/>
        <v>0</v>
      </c>
    </row>
    <row r="14" spans="1:17" x14ac:dyDescent="0.65">
      <c r="A14" s="16" t="s">
        <v>16</v>
      </c>
      <c r="C14" s="13">
        <v>0</v>
      </c>
      <c r="D14" s="138">
        <v>0</v>
      </c>
      <c r="E14" s="195">
        <f t="shared" si="0"/>
        <v>0</v>
      </c>
      <c r="F14" s="17"/>
      <c r="G14" s="13">
        <v>0</v>
      </c>
      <c r="H14" s="217">
        <v>0</v>
      </c>
      <c r="I14" s="169">
        <f t="shared" si="1"/>
        <v>0</v>
      </c>
      <c r="J14" s="14"/>
      <c r="K14" s="12">
        <v>5600</v>
      </c>
      <c r="L14" s="217">
        <v>5600</v>
      </c>
      <c r="M14" s="195">
        <f t="shared" si="2"/>
        <v>0</v>
      </c>
      <c r="N14" s="13"/>
      <c r="O14" s="13">
        <v>0</v>
      </c>
      <c r="P14" s="213">
        <v>0</v>
      </c>
      <c r="Q14" s="201">
        <f t="shared" si="3"/>
        <v>0</v>
      </c>
    </row>
    <row r="15" spans="1:17" x14ac:dyDescent="0.65">
      <c r="A15" s="11" t="s">
        <v>18</v>
      </c>
      <c r="C15" s="17">
        <v>414868</v>
      </c>
      <c r="D15" s="138">
        <v>414868</v>
      </c>
      <c r="E15" s="195">
        <f t="shared" si="0"/>
        <v>0</v>
      </c>
      <c r="F15" s="18"/>
      <c r="G15" s="13">
        <v>350107</v>
      </c>
      <c r="H15" s="217">
        <v>350107</v>
      </c>
      <c r="I15" s="169">
        <f t="shared" si="1"/>
        <v>0</v>
      </c>
      <c r="J15" s="14"/>
      <c r="K15" s="12">
        <v>385120</v>
      </c>
      <c r="L15" s="217">
        <v>385120</v>
      </c>
      <c r="M15" s="195">
        <f t="shared" si="2"/>
        <v>0</v>
      </c>
      <c r="N15" s="13"/>
      <c r="O15" s="15">
        <v>333914</v>
      </c>
      <c r="P15" s="213">
        <v>333914</v>
      </c>
      <c r="Q15" s="201">
        <f t="shared" si="3"/>
        <v>0</v>
      </c>
    </row>
    <row r="16" spans="1:17" x14ac:dyDescent="0.65">
      <c r="A16" s="16" t="s">
        <v>21</v>
      </c>
      <c r="C16" s="12">
        <v>32019</v>
      </c>
      <c r="D16" s="217">
        <v>32019</v>
      </c>
      <c r="E16" s="195">
        <f t="shared" si="0"/>
        <v>0</v>
      </c>
      <c r="F16" s="12"/>
      <c r="G16" s="13">
        <v>10384</v>
      </c>
      <c r="H16" s="217">
        <v>10386</v>
      </c>
      <c r="I16" s="169">
        <f t="shared" si="1"/>
        <v>-2</v>
      </c>
      <c r="J16" s="14"/>
      <c r="K16" s="13">
        <v>24777</v>
      </c>
      <c r="L16" s="138">
        <v>24778</v>
      </c>
      <c r="M16" s="195">
        <f t="shared" si="2"/>
        <v>-1</v>
      </c>
      <c r="N16" s="13"/>
      <c r="O16" s="15">
        <v>8307</v>
      </c>
      <c r="P16" s="213">
        <v>8307</v>
      </c>
      <c r="Q16" s="201">
        <f t="shared" si="3"/>
        <v>0</v>
      </c>
    </row>
    <row r="17" spans="1:17" ht="22" x14ac:dyDescent="0.7">
      <c r="A17" s="2" t="s">
        <v>23</v>
      </c>
      <c r="B17" s="19"/>
      <c r="C17" s="20">
        <v>768930</v>
      </c>
      <c r="D17" s="146">
        <v>768930</v>
      </c>
      <c r="E17" s="195">
        <f t="shared" si="0"/>
        <v>0</v>
      </c>
      <c r="F17" s="21"/>
      <c r="G17" s="20">
        <v>734743</v>
      </c>
      <c r="H17" s="146">
        <v>734742</v>
      </c>
      <c r="I17" s="204">
        <v>0</v>
      </c>
      <c r="J17" s="22"/>
      <c r="K17" s="20">
        <v>716324</v>
      </c>
      <c r="L17" s="146">
        <v>716325</v>
      </c>
      <c r="M17" s="195">
        <f t="shared" si="2"/>
        <v>-1</v>
      </c>
      <c r="N17" s="21"/>
      <c r="O17" s="20">
        <v>689015</v>
      </c>
      <c r="P17" s="213">
        <v>689015</v>
      </c>
      <c r="Q17" s="201">
        <f t="shared" si="3"/>
        <v>0</v>
      </c>
    </row>
    <row r="18" spans="1:17" ht="22" x14ac:dyDescent="0.7">
      <c r="A18" s="2"/>
      <c r="C18" s="113"/>
      <c r="D18" s="144"/>
      <c r="E18" s="195">
        <f t="shared" si="0"/>
        <v>0</v>
      </c>
      <c r="F18" s="113"/>
      <c r="G18" s="113"/>
      <c r="H18" s="144"/>
      <c r="I18" s="175"/>
      <c r="J18" s="23"/>
      <c r="K18" s="24"/>
      <c r="L18" s="226"/>
      <c r="M18" s="201"/>
      <c r="N18" s="24"/>
      <c r="O18" s="24"/>
    </row>
    <row r="19" spans="1:17" ht="22" x14ac:dyDescent="0.7">
      <c r="A19" s="9" t="s">
        <v>24</v>
      </c>
      <c r="C19" s="113"/>
      <c r="D19" s="144"/>
      <c r="E19" s="195">
        <f t="shared" si="0"/>
        <v>0</v>
      </c>
      <c r="F19" s="113"/>
      <c r="G19" s="113"/>
      <c r="H19" s="144"/>
      <c r="I19" s="175"/>
      <c r="J19" s="23"/>
      <c r="K19" s="113"/>
      <c r="L19" s="144"/>
      <c r="M19" s="175"/>
      <c r="N19" s="113"/>
      <c r="O19" s="113"/>
    </row>
    <row r="20" spans="1:17" x14ac:dyDescent="0.65">
      <c r="A20" s="16" t="s">
        <v>25</v>
      </c>
      <c r="B20" s="3">
        <v>7</v>
      </c>
      <c r="C20" s="26">
        <v>565146</v>
      </c>
      <c r="D20" s="219">
        <v>565146</v>
      </c>
      <c r="E20" s="195">
        <f t="shared" si="0"/>
        <v>0</v>
      </c>
      <c r="F20" s="26"/>
      <c r="G20" s="27">
        <v>554305</v>
      </c>
      <c r="H20" s="229">
        <v>554305</v>
      </c>
      <c r="I20" s="169">
        <f t="shared" ref="I20:I26" si="4">G20-H20</f>
        <v>0</v>
      </c>
      <c r="J20" s="26"/>
      <c r="K20" s="26">
        <v>565146</v>
      </c>
      <c r="L20" s="219">
        <v>565146</v>
      </c>
      <c r="M20" s="195">
        <f t="shared" ref="M20:M27" si="5">K20-L20</f>
        <v>0</v>
      </c>
      <c r="N20" s="26"/>
      <c r="O20" s="27">
        <v>554305</v>
      </c>
      <c r="P20" s="213">
        <v>554305</v>
      </c>
      <c r="Q20" s="201">
        <f t="shared" ref="Q20:Q27" si="6">O20-P20</f>
        <v>0</v>
      </c>
    </row>
    <row r="21" spans="1:17" x14ac:dyDescent="0.65">
      <c r="A21" s="16" t="s">
        <v>139</v>
      </c>
      <c r="C21" s="26">
        <v>2000</v>
      </c>
      <c r="D21" s="219">
        <v>2000</v>
      </c>
      <c r="E21" s="195">
        <f t="shared" si="0"/>
        <v>0</v>
      </c>
      <c r="F21" s="26"/>
      <c r="G21" s="27">
        <v>2000</v>
      </c>
      <c r="H21" s="229">
        <v>2000</v>
      </c>
      <c r="I21" s="169">
        <f t="shared" si="4"/>
        <v>0</v>
      </c>
      <c r="J21" s="26"/>
      <c r="K21" s="26">
        <v>2000</v>
      </c>
      <c r="L21" s="219">
        <v>2000</v>
      </c>
      <c r="M21" s="195">
        <f t="shared" si="5"/>
        <v>0</v>
      </c>
      <c r="N21" s="26"/>
      <c r="O21" s="27">
        <v>2000</v>
      </c>
      <c r="P21" s="213">
        <v>2000</v>
      </c>
      <c r="Q21" s="201">
        <f t="shared" si="6"/>
        <v>0</v>
      </c>
    </row>
    <row r="22" spans="1:17" x14ac:dyDescent="0.65">
      <c r="A22" s="16" t="s">
        <v>29</v>
      </c>
      <c r="B22" s="3">
        <v>8</v>
      </c>
      <c r="C22" s="113">
        <v>0</v>
      </c>
      <c r="D22" s="144">
        <v>0</v>
      </c>
      <c r="E22" s="195">
        <f t="shared" si="0"/>
        <v>0</v>
      </c>
      <c r="F22" s="113"/>
      <c r="G22" s="113">
        <v>0</v>
      </c>
      <c r="H22" s="144">
        <v>0</v>
      </c>
      <c r="I22" s="169">
        <f t="shared" si="4"/>
        <v>0</v>
      </c>
      <c r="J22" s="27"/>
      <c r="K22" s="27">
        <v>167500</v>
      </c>
      <c r="L22" s="145">
        <v>167500</v>
      </c>
      <c r="M22" s="195">
        <f t="shared" si="5"/>
        <v>0</v>
      </c>
      <c r="N22" s="27"/>
      <c r="O22" s="27">
        <v>13000</v>
      </c>
      <c r="P22" s="213">
        <v>13000</v>
      </c>
      <c r="Q22" s="201">
        <f t="shared" si="6"/>
        <v>0</v>
      </c>
    </row>
    <row r="23" spans="1:17" x14ac:dyDescent="0.65">
      <c r="A23" s="16" t="s">
        <v>140</v>
      </c>
      <c r="B23" s="3">
        <v>9</v>
      </c>
      <c r="C23" s="113">
        <v>279270</v>
      </c>
      <c r="D23" s="144">
        <v>279270</v>
      </c>
      <c r="E23" s="195">
        <f t="shared" si="0"/>
        <v>0</v>
      </c>
      <c r="F23" s="113"/>
      <c r="G23" s="113">
        <v>205107</v>
      </c>
      <c r="H23" s="144">
        <v>205107</v>
      </c>
      <c r="I23" s="169">
        <f t="shared" si="4"/>
        <v>0</v>
      </c>
      <c r="J23" s="27"/>
      <c r="K23" s="27">
        <v>209015</v>
      </c>
      <c r="L23" s="145">
        <v>209015</v>
      </c>
      <c r="M23" s="195">
        <f t="shared" si="5"/>
        <v>0</v>
      </c>
      <c r="N23" s="27"/>
      <c r="O23" s="27">
        <v>182437</v>
      </c>
      <c r="P23" s="213">
        <v>182437</v>
      </c>
      <c r="Q23" s="201">
        <f t="shared" si="6"/>
        <v>0</v>
      </c>
    </row>
    <row r="24" spans="1:17" x14ac:dyDescent="0.65">
      <c r="A24" s="16" t="s">
        <v>141</v>
      </c>
      <c r="C24" s="113">
        <v>49893</v>
      </c>
      <c r="D24" s="144">
        <v>49893</v>
      </c>
      <c r="E24" s="195">
        <f t="shared" si="0"/>
        <v>0</v>
      </c>
      <c r="F24" s="113"/>
      <c r="G24" s="27">
        <v>8200</v>
      </c>
      <c r="H24" s="144">
        <v>8200</v>
      </c>
      <c r="I24" s="169">
        <f t="shared" si="4"/>
        <v>0</v>
      </c>
      <c r="J24" s="27"/>
      <c r="K24" s="27">
        <v>11692</v>
      </c>
      <c r="L24" s="145">
        <v>11692</v>
      </c>
      <c r="M24" s="195">
        <f t="shared" si="5"/>
        <v>0</v>
      </c>
      <c r="N24" s="27"/>
      <c r="O24" s="27">
        <v>7615</v>
      </c>
      <c r="P24" s="213">
        <v>7615</v>
      </c>
      <c r="Q24" s="201">
        <f t="shared" si="6"/>
        <v>0</v>
      </c>
    </row>
    <row r="25" spans="1:17" x14ac:dyDescent="0.65">
      <c r="A25" s="16" t="s">
        <v>39</v>
      </c>
      <c r="B25" s="3" t="s">
        <v>142</v>
      </c>
      <c r="C25" s="113">
        <v>68091</v>
      </c>
      <c r="D25" s="144">
        <v>68091</v>
      </c>
      <c r="E25" s="195">
        <f t="shared" si="0"/>
        <v>0</v>
      </c>
      <c r="F25" s="113"/>
      <c r="G25" s="28">
        <v>73462</v>
      </c>
      <c r="H25" s="144">
        <v>73462</v>
      </c>
      <c r="I25" s="169">
        <f t="shared" si="4"/>
        <v>0</v>
      </c>
      <c r="J25" s="27"/>
      <c r="K25" s="27">
        <v>61259</v>
      </c>
      <c r="L25" s="145">
        <v>61259</v>
      </c>
      <c r="M25" s="195">
        <f t="shared" si="5"/>
        <v>0</v>
      </c>
      <c r="N25" s="27"/>
      <c r="O25" s="28">
        <v>70326</v>
      </c>
      <c r="P25" s="213">
        <v>70326</v>
      </c>
      <c r="Q25" s="201">
        <f t="shared" si="6"/>
        <v>0</v>
      </c>
    </row>
    <row r="26" spans="1:17" x14ac:dyDescent="0.65">
      <c r="A26" s="16" t="s">
        <v>41</v>
      </c>
      <c r="C26" s="44">
        <v>11338</v>
      </c>
      <c r="D26" s="148">
        <v>11338</v>
      </c>
      <c r="E26" s="195">
        <f t="shared" si="0"/>
        <v>0</v>
      </c>
      <c r="F26" s="44"/>
      <c r="G26" s="44">
        <v>5401</v>
      </c>
      <c r="H26" s="148">
        <v>5402</v>
      </c>
      <c r="I26" s="169">
        <f t="shared" si="4"/>
        <v>-1</v>
      </c>
      <c r="J26" s="27"/>
      <c r="K26" s="27">
        <v>3669</v>
      </c>
      <c r="L26" s="145">
        <v>3669</v>
      </c>
      <c r="M26" s="195">
        <f t="shared" si="5"/>
        <v>0</v>
      </c>
      <c r="N26" s="27"/>
      <c r="O26" s="27">
        <v>4420</v>
      </c>
      <c r="P26" s="213">
        <v>4420</v>
      </c>
      <c r="Q26" s="201">
        <f t="shared" si="6"/>
        <v>0</v>
      </c>
    </row>
    <row r="27" spans="1:17" ht="22" x14ac:dyDescent="0.7">
      <c r="A27" s="2" t="s">
        <v>42</v>
      </c>
      <c r="B27" s="19"/>
      <c r="C27" s="29">
        <v>975738</v>
      </c>
      <c r="D27" s="147">
        <v>975738</v>
      </c>
      <c r="E27" s="195">
        <f t="shared" si="0"/>
        <v>0</v>
      </c>
      <c r="F27" s="48"/>
      <c r="G27" s="29">
        <v>848475</v>
      </c>
      <c r="H27" s="147">
        <v>848476</v>
      </c>
      <c r="I27" s="205">
        <v>0</v>
      </c>
      <c r="J27" s="48"/>
      <c r="K27" s="29">
        <v>1020281</v>
      </c>
      <c r="L27" s="147">
        <v>1020281</v>
      </c>
      <c r="M27" s="195">
        <f t="shared" si="5"/>
        <v>0</v>
      </c>
      <c r="N27" s="48"/>
      <c r="O27" s="29">
        <v>834103</v>
      </c>
      <c r="P27" s="213">
        <v>834103</v>
      </c>
      <c r="Q27" s="201">
        <f t="shared" si="6"/>
        <v>0</v>
      </c>
    </row>
    <row r="28" spans="1:17" x14ac:dyDescent="0.65">
      <c r="C28" s="113"/>
      <c r="D28" s="144"/>
      <c r="E28" s="195">
        <f t="shared" si="0"/>
        <v>0</v>
      </c>
      <c r="F28" s="113"/>
      <c r="G28" s="113"/>
      <c r="H28" s="144"/>
      <c r="I28" s="175"/>
      <c r="J28" s="23"/>
      <c r="K28" s="113"/>
      <c r="L28" s="144"/>
      <c r="M28" s="175"/>
      <c r="N28" s="113"/>
      <c r="O28" s="113"/>
    </row>
    <row r="29" spans="1:17" ht="22.5" thickBot="1" x14ac:dyDescent="0.75">
      <c r="A29" s="2" t="s">
        <v>43</v>
      </c>
      <c r="B29" s="19"/>
      <c r="C29" s="30">
        <v>1744668</v>
      </c>
      <c r="D29" s="146">
        <v>1744668</v>
      </c>
      <c r="E29" s="195">
        <f t="shared" si="0"/>
        <v>0</v>
      </c>
      <c r="F29" s="21"/>
      <c r="G29" s="30">
        <v>1583218</v>
      </c>
      <c r="H29" s="146">
        <v>1583218</v>
      </c>
      <c r="I29" s="206">
        <v>0</v>
      </c>
      <c r="J29" s="22"/>
      <c r="K29" s="30">
        <v>1736605</v>
      </c>
      <c r="L29" s="146">
        <v>1736606</v>
      </c>
      <c r="M29" s="177"/>
      <c r="N29" s="21"/>
      <c r="O29" s="30">
        <v>1523118</v>
      </c>
      <c r="P29" s="213">
        <v>1523118</v>
      </c>
      <c r="Q29" s="201">
        <f>O29-P29</f>
        <v>0</v>
      </c>
    </row>
    <row r="30" spans="1:17" ht="22.5" thickTop="1" x14ac:dyDescent="0.7">
      <c r="A30" s="2"/>
      <c r="B30" s="19"/>
      <c r="C30" s="31"/>
      <c r="D30" s="220"/>
      <c r="E30" s="196"/>
      <c r="F30" s="31"/>
      <c r="G30" s="31"/>
      <c r="H30" s="220"/>
      <c r="I30" s="196"/>
      <c r="J30" s="8"/>
      <c r="K30" s="31"/>
      <c r="L30" s="220"/>
      <c r="M30" s="196"/>
      <c r="N30" s="31"/>
      <c r="O30" s="31"/>
    </row>
    <row r="31" spans="1:17" ht="23" x14ac:dyDescent="0.7">
      <c r="A31" s="464" t="s">
        <v>135</v>
      </c>
      <c r="B31" s="464"/>
      <c r="C31" s="464"/>
      <c r="D31" s="464"/>
      <c r="E31" s="464"/>
      <c r="F31" s="464"/>
      <c r="G31" s="464"/>
      <c r="H31" s="464"/>
      <c r="I31" s="464"/>
      <c r="J31" s="464"/>
      <c r="K31" s="123"/>
      <c r="L31" s="234"/>
      <c r="M31" s="210"/>
      <c r="N31" s="123"/>
      <c r="O31" s="123"/>
    </row>
    <row r="32" spans="1:17" ht="23" x14ac:dyDescent="0.7">
      <c r="A32" s="464" t="s">
        <v>136</v>
      </c>
      <c r="B32" s="464"/>
      <c r="C32" s="464"/>
      <c r="D32" s="464"/>
      <c r="E32" s="464"/>
      <c r="F32" s="464"/>
      <c r="G32" s="464"/>
      <c r="H32" s="464"/>
      <c r="I32" s="464"/>
      <c r="J32" s="464"/>
      <c r="K32" s="123"/>
      <c r="L32" s="234"/>
      <c r="M32" s="210"/>
      <c r="N32" s="123"/>
      <c r="O32" s="123"/>
    </row>
    <row r="33" spans="1:17" x14ac:dyDescent="0.65">
      <c r="C33" s="32"/>
      <c r="D33" s="221"/>
      <c r="E33" s="197"/>
      <c r="F33" s="32"/>
      <c r="G33" s="32"/>
      <c r="H33" s="221"/>
      <c r="I33" s="197"/>
      <c r="J33" s="33"/>
      <c r="K33" s="32"/>
      <c r="L33" s="221"/>
      <c r="M33" s="197"/>
      <c r="N33" s="32"/>
      <c r="O33" s="32"/>
    </row>
    <row r="34" spans="1:17" ht="23" x14ac:dyDescent="0.7">
      <c r="A34" s="123"/>
      <c r="B34" s="19"/>
      <c r="C34" s="466" t="s">
        <v>2</v>
      </c>
      <c r="D34" s="466"/>
      <c r="E34" s="466"/>
      <c r="F34" s="466"/>
      <c r="G34" s="466"/>
      <c r="H34" s="466"/>
      <c r="I34" s="466"/>
      <c r="J34" s="2"/>
      <c r="K34"/>
      <c r="L34" s="213"/>
      <c r="M34" s="191"/>
      <c r="N34"/>
      <c r="O34"/>
    </row>
    <row r="35" spans="1:17" x14ac:dyDescent="0.65">
      <c r="C35" s="4" t="s">
        <v>137</v>
      </c>
      <c r="D35" s="214"/>
      <c r="E35" s="192"/>
      <c r="F35" s="4"/>
      <c r="G35" s="4" t="s">
        <v>4</v>
      </c>
      <c r="H35" s="214"/>
      <c r="I35" s="192" t="s">
        <v>143</v>
      </c>
      <c r="J35" s="5"/>
      <c r="K35" s="4" t="s">
        <v>137</v>
      </c>
      <c r="L35" s="214"/>
      <c r="M35" s="192"/>
      <c r="N35" s="4"/>
      <c r="O35" s="4" t="s">
        <v>4</v>
      </c>
    </row>
    <row r="36" spans="1:17" ht="23" x14ac:dyDescent="0.7">
      <c r="A36" s="6" t="s">
        <v>44</v>
      </c>
      <c r="B36" s="3" t="s">
        <v>6</v>
      </c>
      <c r="C36" s="7">
        <v>2561</v>
      </c>
      <c r="D36" s="215"/>
      <c r="E36" s="193"/>
      <c r="F36" s="7"/>
      <c r="G36" s="7">
        <v>2560</v>
      </c>
      <c r="H36" s="215"/>
      <c r="I36" s="193">
        <v>2560</v>
      </c>
      <c r="J36" s="5"/>
      <c r="K36" s="7">
        <v>2561</v>
      </c>
      <c r="L36" s="215"/>
      <c r="M36" s="193"/>
      <c r="N36" s="7"/>
      <c r="O36" s="7">
        <v>2560</v>
      </c>
    </row>
    <row r="37" spans="1:17" ht="23" x14ac:dyDescent="0.7">
      <c r="A37" s="6"/>
      <c r="C37" s="4" t="s">
        <v>7</v>
      </c>
      <c r="D37" s="214"/>
      <c r="E37" s="192"/>
      <c r="F37" s="4"/>
      <c r="G37" s="4"/>
      <c r="H37" s="215"/>
      <c r="I37" s="192" t="s">
        <v>7</v>
      </c>
      <c r="J37" s="5"/>
      <c r="K37" s="4" t="s">
        <v>7</v>
      </c>
      <c r="L37" s="214"/>
      <c r="M37" s="192"/>
      <c r="N37" s="4"/>
      <c r="O37" s="4" t="s">
        <v>92</v>
      </c>
    </row>
    <row r="38" spans="1:17" ht="23" x14ac:dyDescent="0.7">
      <c r="A38" s="123"/>
      <c r="C38"/>
      <c r="D38" s="213"/>
      <c r="E38" s="191"/>
      <c r="F38"/>
      <c r="G38"/>
      <c r="H38" s="213"/>
      <c r="I38" s="191"/>
      <c r="J38"/>
      <c r="K38"/>
      <c r="L38" s="213"/>
      <c r="M38" s="191"/>
      <c r="N38"/>
      <c r="O38"/>
    </row>
    <row r="39" spans="1:17" ht="22" x14ac:dyDescent="0.7">
      <c r="A39" s="9" t="s">
        <v>45</v>
      </c>
      <c r="C39" s="10"/>
      <c r="D39" s="216"/>
      <c r="E39" s="194"/>
      <c r="F39" s="10"/>
      <c r="G39" s="10"/>
      <c r="H39" s="216"/>
      <c r="I39" s="194"/>
      <c r="J39" s="4"/>
      <c r="K39" s="10"/>
      <c r="L39" s="216"/>
      <c r="M39" s="194"/>
      <c r="N39" s="10"/>
      <c r="O39" s="10"/>
    </row>
    <row r="40" spans="1:17" x14ac:dyDescent="0.65">
      <c r="A40" t="s">
        <v>47</v>
      </c>
      <c r="C40" s="14">
        <v>175706</v>
      </c>
      <c r="D40" s="137">
        <v>175706</v>
      </c>
      <c r="E40" s="195">
        <f t="shared" ref="E40:E58" si="7">C40-D40</f>
        <v>0</v>
      </c>
      <c r="F40" s="34"/>
      <c r="G40" s="14">
        <v>246478</v>
      </c>
      <c r="H40" s="230">
        <v>246478</v>
      </c>
      <c r="I40" s="169">
        <f t="shared" ref="I40:I47" si="8">G40-H40</f>
        <v>0</v>
      </c>
      <c r="J40" s="18"/>
      <c r="K40" s="41">
        <v>148146</v>
      </c>
      <c r="L40" s="139">
        <v>148147</v>
      </c>
      <c r="M40" s="195">
        <f t="shared" ref="M40:M48" si="9">K40-L40</f>
        <v>-1</v>
      </c>
      <c r="N40" s="34"/>
      <c r="O40" s="14">
        <v>240886</v>
      </c>
      <c r="P40" s="213">
        <v>240886</v>
      </c>
      <c r="Q40" s="201">
        <f t="shared" ref="Q40:Q48" si="10">O40-P40</f>
        <v>0</v>
      </c>
    </row>
    <row r="41" spans="1:17" x14ac:dyDescent="0.65">
      <c r="A41" s="16" t="s">
        <v>48</v>
      </c>
      <c r="B41" s="3">
        <v>5</v>
      </c>
      <c r="C41" s="114">
        <v>71599</v>
      </c>
      <c r="D41" s="222">
        <v>71599</v>
      </c>
      <c r="E41" s="195">
        <f t="shared" si="7"/>
        <v>0</v>
      </c>
      <c r="F41" s="114"/>
      <c r="G41" s="114">
        <v>55836</v>
      </c>
      <c r="H41" s="222">
        <v>55848</v>
      </c>
      <c r="I41" s="169">
        <f t="shared" si="8"/>
        <v>-12</v>
      </c>
      <c r="J41" s="14"/>
      <c r="K41" s="14">
        <v>59857</v>
      </c>
      <c r="L41" s="137">
        <v>59857</v>
      </c>
      <c r="M41" s="195">
        <f t="shared" si="9"/>
        <v>0</v>
      </c>
      <c r="N41" s="14"/>
      <c r="O41" s="14">
        <v>52753</v>
      </c>
      <c r="P41" s="213">
        <v>52753</v>
      </c>
      <c r="Q41" s="201">
        <f t="shared" si="10"/>
        <v>0</v>
      </c>
    </row>
    <row r="42" spans="1:17" x14ac:dyDescent="0.65">
      <c r="A42" s="16" t="s">
        <v>144</v>
      </c>
      <c r="B42" s="3">
        <v>11</v>
      </c>
      <c r="C42" s="14">
        <v>50040</v>
      </c>
      <c r="D42" s="137">
        <v>50040</v>
      </c>
      <c r="E42" s="195">
        <f t="shared" si="7"/>
        <v>0</v>
      </c>
      <c r="F42" s="114"/>
      <c r="G42" s="114">
        <v>0</v>
      </c>
      <c r="H42" s="222">
        <v>0</v>
      </c>
      <c r="I42" s="169">
        <f t="shared" si="8"/>
        <v>0</v>
      </c>
      <c r="J42" s="14"/>
      <c r="K42" s="14">
        <v>50040</v>
      </c>
      <c r="L42" s="137">
        <v>50040</v>
      </c>
      <c r="M42" s="195">
        <f t="shared" si="9"/>
        <v>0</v>
      </c>
      <c r="N42" s="14"/>
      <c r="O42" s="14">
        <v>0</v>
      </c>
      <c r="P42" s="213">
        <v>0</v>
      </c>
      <c r="Q42" s="201">
        <f t="shared" si="10"/>
        <v>0</v>
      </c>
    </row>
    <row r="43" spans="1:17" x14ac:dyDescent="0.65">
      <c r="A43" t="s">
        <v>53</v>
      </c>
      <c r="B43" s="3" t="s">
        <v>145</v>
      </c>
      <c r="C43" s="35">
        <v>0</v>
      </c>
      <c r="D43" s="223">
        <v>0</v>
      </c>
      <c r="E43" s="195">
        <f t="shared" si="7"/>
        <v>0</v>
      </c>
      <c r="F43" s="114"/>
      <c r="G43" s="14">
        <v>182746</v>
      </c>
      <c r="H43" s="137">
        <v>182745</v>
      </c>
      <c r="I43" s="169">
        <f t="shared" si="8"/>
        <v>1</v>
      </c>
      <c r="J43" s="14"/>
      <c r="K43" s="14">
        <v>25000</v>
      </c>
      <c r="L43" s="137">
        <v>25000</v>
      </c>
      <c r="M43" s="195">
        <f t="shared" si="9"/>
        <v>0</v>
      </c>
      <c r="N43" s="14"/>
      <c r="O43" s="14">
        <v>208746</v>
      </c>
      <c r="P43" s="213">
        <v>208746</v>
      </c>
      <c r="Q43" s="201">
        <f t="shared" si="10"/>
        <v>0</v>
      </c>
    </row>
    <row r="44" spans="1:17" x14ac:dyDescent="0.65">
      <c r="A44" t="s">
        <v>146</v>
      </c>
      <c r="C44" s="18"/>
      <c r="D44" s="224"/>
      <c r="E44" s="195">
        <f t="shared" si="7"/>
        <v>0</v>
      </c>
      <c r="F44" s="18"/>
      <c r="G44" s="18"/>
      <c r="H44" s="224"/>
      <c r="I44" s="169">
        <f t="shared" si="8"/>
        <v>0</v>
      </c>
      <c r="J44" s="18"/>
      <c r="K44" s="18"/>
      <c r="L44" s="224"/>
      <c r="M44" s="195">
        <f t="shared" si="9"/>
        <v>0</v>
      </c>
      <c r="N44" s="18"/>
      <c r="O44" s="18"/>
      <c r="Q44" s="201">
        <f t="shared" si="10"/>
        <v>0</v>
      </c>
    </row>
    <row r="45" spans="1:17" x14ac:dyDescent="0.65">
      <c r="A45" s="37" t="s">
        <v>147</v>
      </c>
      <c r="B45" s="3">
        <v>11</v>
      </c>
      <c r="C45" s="12">
        <v>4692</v>
      </c>
      <c r="D45" s="217">
        <v>4692</v>
      </c>
      <c r="E45" s="195">
        <f t="shared" si="7"/>
        <v>0</v>
      </c>
      <c r="F45" s="12"/>
      <c r="G45" s="12">
        <v>4119</v>
      </c>
      <c r="H45" s="217">
        <v>4119</v>
      </c>
      <c r="I45" s="169">
        <f t="shared" si="8"/>
        <v>0</v>
      </c>
      <c r="J45" s="14"/>
      <c r="K45" s="14">
        <v>4414</v>
      </c>
      <c r="L45" s="137">
        <v>4414</v>
      </c>
      <c r="M45" s="195">
        <f t="shared" si="9"/>
        <v>0</v>
      </c>
      <c r="N45" s="14"/>
      <c r="O45" s="14">
        <v>4119</v>
      </c>
      <c r="P45" s="213">
        <v>4119</v>
      </c>
      <c r="Q45" s="201">
        <f t="shared" si="10"/>
        <v>0</v>
      </c>
    </row>
    <row r="46" spans="1:17" x14ac:dyDescent="0.65">
      <c r="A46" t="s">
        <v>148</v>
      </c>
      <c r="C46" s="35">
        <v>17368</v>
      </c>
      <c r="D46" s="223">
        <v>17368</v>
      </c>
      <c r="E46" s="195">
        <f t="shared" si="7"/>
        <v>0</v>
      </c>
      <c r="F46" s="35"/>
      <c r="G46" s="35">
        <v>3188</v>
      </c>
      <c r="H46" s="222">
        <v>3188</v>
      </c>
      <c r="I46" s="169">
        <f t="shared" si="8"/>
        <v>0</v>
      </c>
      <c r="J46" s="14"/>
      <c r="K46" s="14">
        <v>17368</v>
      </c>
      <c r="L46" s="137">
        <v>17368</v>
      </c>
      <c r="M46" s="195">
        <f t="shared" si="9"/>
        <v>0</v>
      </c>
      <c r="N46" s="14"/>
      <c r="O46" s="14">
        <v>3188</v>
      </c>
      <c r="P46" s="213">
        <v>3188</v>
      </c>
      <c r="Q46" s="201">
        <f t="shared" si="10"/>
        <v>0</v>
      </c>
    </row>
    <row r="47" spans="1:17" x14ac:dyDescent="0.65">
      <c r="A47" t="s">
        <v>55</v>
      </c>
      <c r="C47" s="12">
        <v>7670</v>
      </c>
      <c r="D47" s="217">
        <v>4936</v>
      </c>
      <c r="E47" s="195">
        <f t="shared" si="7"/>
        <v>2734</v>
      </c>
      <c r="F47" s="12"/>
      <c r="G47" s="12">
        <v>5742</v>
      </c>
      <c r="H47" s="217">
        <v>5731</v>
      </c>
      <c r="I47" s="169">
        <f t="shared" si="8"/>
        <v>11</v>
      </c>
      <c r="J47" s="14"/>
      <c r="K47" s="14">
        <v>7478</v>
      </c>
      <c r="L47" s="137">
        <v>4744</v>
      </c>
      <c r="M47" s="195">
        <f t="shared" si="9"/>
        <v>2734</v>
      </c>
      <c r="N47" s="14"/>
      <c r="O47" s="14">
        <v>5072</v>
      </c>
      <c r="P47" s="213">
        <v>5072</v>
      </c>
      <c r="Q47" s="201">
        <f t="shared" si="10"/>
        <v>0</v>
      </c>
    </row>
    <row r="48" spans="1:17" ht="22" x14ac:dyDescent="0.7">
      <c r="A48" s="2" t="s">
        <v>56</v>
      </c>
      <c r="B48" s="19"/>
      <c r="C48" s="115">
        <v>327075</v>
      </c>
      <c r="D48" s="142">
        <v>324341</v>
      </c>
      <c r="E48" s="195">
        <f t="shared" si="7"/>
        <v>2734</v>
      </c>
      <c r="F48" s="38"/>
      <c r="G48" s="115">
        <v>498109</v>
      </c>
      <c r="H48" s="142">
        <v>498109</v>
      </c>
      <c r="I48" s="207">
        <v>0</v>
      </c>
      <c r="J48" s="39"/>
      <c r="K48" s="115">
        <v>312303</v>
      </c>
      <c r="L48" s="142">
        <v>309570</v>
      </c>
      <c r="M48" s="195">
        <f t="shared" si="9"/>
        <v>2733</v>
      </c>
      <c r="N48" s="38"/>
      <c r="O48" s="115">
        <v>514764</v>
      </c>
      <c r="P48" s="213">
        <v>514764</v>
      </c>
      <c r="Q48" s="201">
        <f t="shared" si="10"/>
        <v>0</v>
      </c>
    </row>
    <row r="49" spans="1:17" x14ac:dyDescent="0.65">
      <c r="C49" s="35"/>
      <c r="D49" s="223"/>
      <c r="E49" s="195">
        <f t="shared" si="7"/>
        <v>0</v>
      </c>
      <c r="F49" s="35"/>
      <c r="G49" s="35"/>
      <c r="H49" s="223"/>
      <c r="I49" s="199"/>
      <c r="J49" s="40"/>
      <c r="K49" s="35"/>
      <c r="L49" s="223"/>
      <c r="M49" s="199"/>
      <c r="N49" s="35"/>
      <c r="O49" s="35"/>
    </row>
    <row r="50" spans="1:17" ht="22" x14ac:dyDescent="0.7">
      <c r="A50" s="9" t="s">
        <v>57</v>
      </c>
      <c r="B50" s="2"/>
      <c r="C50" s="38"/>
      <c r="D50" s="142"/>
      <c r="E50" s="195">
        <f t="shared" si="7"/>
        <v>0</v>
      </c>
      <c r="F50" s="38"/>
      <c r="G50" s="38"/>
      <c r="H50" s="142"/>
      <c r="I50" s="173"/>
      <c r="J50" s="38"/>
      <c r="K50" s="38"/>
      <c r="L50" s="142"/>
      <c r="M50" s="173"/>
      <c r="N50" s="38"/>
      <c r="O50" s="38"/>
    </row>
    <row r="51" spans="1:17" ht="22" x14ac:dyDescent="0.7">
      <c r="A51" t="s">
        <v>149</v>
      </c>
      <c r="B51" s="3">
        <v>11</v>
      </c>
      <c r="C51" s="14">
        <v>17219</v>
      </c>
      <c r="D51" s="137">
        <v>17219</v>
      </c>
      <c r="E51" s="195">
        <f t="shared" si="7"/>
        <v>0</v>
      </c>
      <c r="F51" s="114"/>
      <c r="G51" s="14">
        <v>0</v>
      </c>
      <c r="H51" s="142">
        <v>0</v>
      </c>
      <c r="I51" s="168"/>
      <c r="J51" s="14"/>
      <c r="K51" s="14">
        <v>17219</v>
      </c>
      <c r="L51" s="137">
        <v>17219</v>
      </c>
      <c r="M51" s="195">
        <f t="shared" ref="M51:M56" si="11">K51-L51</f>
        <v>0</v>
      </c>
      <c r="N51" s="14"/>
      <c r="O51" s="14">
        <v>0</v>
      </c>
      <c r="P51" s="213">
        <v>0</v>
      </c>
      <c r="Q51" s="201">
        <f t="shared" ref="Q51:Q58" si="12">O51-P51</f>
        <v>0</v>
      </c>
    </row>
    <row r="52" spans="1:17" ht="22" x14ac:dyDescent="0.7">
      <c r="A52" t="s">
        <v>146</v>
      </c>
      <c r="B52" s="3">
        <v>11</v>
      </c>
      <c r="C52" s="114">
        <v>5703</v>
      </c>
      <c r="D52" s="222">
        <v>5703</v>
      </c>
      <c r="E52" s="195">
        <f t="shared" si="7"/>
        <v>0</v>
      </c>
      <c r="F52" s="114"/>
      <c r="G52" s="14">
        <v>7479</v>
      </c>
      <c r="H52" s="142">
        <v>7479</v>
      </c>
      <c r="I52" s="169">
        <f>G52-H52</f>
        <v>0</v>
      </c>
      <c r="J52" s="14"/>
      <c r="K52" s="14">
        <v>4847</v>
      </c>
      <c r="L52" s="137">
        <v>4847</v>
      </c>
      <c r="M52" s="195">
        <f t="shared" si="11"/>
        <v>0</v>
      </c>
      <c r="N52" s="14"/>
      <c r="O52" s="14">
        <v>7479</v>
      </c>
      <c r="P52" s="213">
        <v>7479</v>
      </c>
      <c r="Q52" s="201">
        <f t="shared" si="12"/>
        <v>0</v>
      </c>
    </row>
    <row r="53" spans="1:17" x14ac:dyDescent="0.65">
      <c r="A53" t="s">
        <v>150</v>
      </c>
      <c r="C53" s="114"/>
      <c r="D53" s="222"/>
      <c r="E53" s="195">
        <f t="shared" si="7"/>
        <v>0</v>
      </c>
      <c r="F53" s="114"/>
      <c r="G53" s="114"/>
      <c r="H53" s="222"/>
      <c r="I53" s="198"/>
      <c r="J53" s="14"/>
      <c r="K53" s="14"/>
      <c r="L53" s="137"/>
      <c r="M53" s="195">
        <f t="shared" si="11"/>
        <v>0</v>
      </c>
      <c r="N53" s="14"/>
      <c r="O53" s="14"/>
      <c r="Q53" s="201">
        <f t="shared" si="12"/>
        <v>0</v>
      </c>
    </row>
    <row r="54" spans="1:17" x14ac:dyDescent="0.65">
      <c r="A54" t="s">
        <v>151</v>
      </c>
      <c r="C54" s="114">
        <v>5306</v>
      </c>
      <c r="D54" s="222">
        <v>5306</v>
      </c>
      <c r="E54" s="195">
        <f t="shared" si="7"/>
        <v>0</v>
      </c>
      <c r="F54" s="114"/>
      <c r="G54" s="14">
        <v>3671</v>
      </c>
      <c r="H54" s="222">
        <v>3671</v>
      </c>
      <c r="I54" s="169">
        <f>G54-H54</f>
        <v>0</v>
      </c>
      <c r="J54" s="14"/>
      <c r="K54" s="14">
        <v>3984</v>
      </c>
      <c r="L54" s="137">
        <v>3984</v>
      </c>
      <c r="M54" s="195">
        <f t="shared" si="11"/>
        <v>0</v>
      </c>
      <c r="N54" s="14"/>
      <c r="O54" s="14">
        <v>2820</v>
      </c>
      <c r="P54" s="213">
        <v>2820</v>
      </c>
      <c r="Q54" s="201">
        <f t="shared" si="12"/>
        <v>0</v>
      </c>
    </row>
    <row r="55" spans="1:17" x14ac:dyDescent="0.65">
      <c r="A55" t="s">
        <v>63</v>
      </c>
      <c r="C55" s="114">
        <v>7291</v>
      </c>
      <c r="D55" s="222">
        <v>10024</v>
      </c>
      <c r="E55" s="195">
        <f t="shared" si="7"/>
        <v>-2733</v>
      </c>
      <c r="F55" s="114"/>
      <c r="G55" s="41">
        <v>8534</v>
      </c>
      <c r="H55" s="222">
        <v>8534</v>
      </c>
      <c r="I55" s="169">
        <f>G55-H55</f>
        <v>0</v>
      </c>
      <c r="J55" s="14"/>
      <c r="K55" s="14">
        <v>7148</v>
      </c>
      <c r="L55" s="137">
        <v>9882</v>
      </c>
      <c r="M55" s="195">
        <f t="shared" si="11"/>
        <v>-2734</v>
      </c>
      <c r="N55" s="14"/>
      <c r="O55" s="14">
        <v>8506</v>
      </c>
      <c r="P55" s="213">
        <v>8506</v>
      </c>
      <c r="Q55" s="201">
        <f t="shared" si="12"/>
        <v>0</v>
      </c>
    </row>
    <row r="56" spans="1:17" ht="22" x14ac:dyDescent="0.7">
      <c r="A56" s="2" t="s">
        <v>64</v>
      </c>
      <c r="B56" s="19"/>
      <c r="C56" s="115">
        <v>35519</v>
      </c>
      <c r="D56" s="142">
        <v>38252</v>
      </c>
      <c r="E56" s="195">
        <f t="shared" si="7"/>
        <v>-2733</v>
      </c>
      <c r="F56" s="38"/>
      <c r="G56" s="115">
        <v>19684</v>
      </c>
      <c r="H56" s="142">
        <v>19684</v>
      </c>
      <c r="I56" s="207">
        <v>0</v>
      </c>
      <c r="J56" s="39"/>
      <c r="K56" s="115">
        <v>33198</v>
      </c>
      <c r="L56" s="142">
        <v>35932</v>
      </c>
      <c r="M56" s="195">
        <f t="shared" si="11"/>
        <v>-2734</v>
      </c>
      <c r="N56" s="38"/>
      <c r="O56" s="115">
        <v>18805</v>
      </c>
      <c r="P56" s="213">
        <v>18805</v>
      </c>
      <c r="Q56" s="201">
        <f t="shared" si="12"/>
        <v>0</v>
      </c>
    </row>
    <row r="57" spans="1:17" ht="22" x14ac:dyDescent="0.7">
      <c r="A57" s="2"/>
      <c r="B57" s="19"/>
      <c r="C57" s="38"/>
      <c r="D57" s="142"/>
      <c r="E57" s="195">
        <f t="shared" si="7"/>
        <v>0</v>
      </c>
      <c r="F57" s="38"/>
      <c r="G57" s="38"/>
      <c r="H57" s="142"/>
      <c r="I57" s="173"/>
      <c r="J57" s="38"/>
      <c r="K57" s="38"/>
      <c r="L57" s="142"/>
      <c r="M57" s="173"/>
      <c r="N57" s="38"/>
      <c r="O57" s="38"/>
      <c r="Q57" s="201">
        <f t="shared" si="12"/>
        <v>0</v>
      </c>
    </row>
    <row r="58" spans="1:17" ht="22" x14ac:dyDescent="0.7">
      <c r="A58" s="2" t="s">
        <v>65</v>
      </c>
      <c r="B58" s="19"/>
      <c r="C58" s="42">
        <v>362594</v>
      </c>
      <c r="D58" s="142">
        <v>362593</v>
      </c>
      <c r="E58" s="195">
        <f t="shared" si="7"/>
        <v>1</v>
      </c>
      <c r="F58" s="38"/>
      <c r="G58" s="42">
        <v>517793</v>
      </c>
      <c r="H58" s="142">
        <v>517793</v>
      </c>
      <c r="I58" s="208">
        <v>0</v>
      </c>
      <c r="J58" s="39"/>
      <c r="K58" s="42">
        <v>345501</v>
      </c>
      <c r="L58" s="142">
        <v>345502</v>
      </c>
      <c r="M58" s="173"/>
      <c r="N58" s="38"/>
      <c r="O58" s="42">
        <v>533569</v>
      </c>
      <c r="P58" s="213">
        <v>533569</v>
      </c>
      <c r="Q58" s="201">
        <f t="shared" si="12"/>
        <v>0</v>
      </c>
    </row>
    <row r="59" spans="1:17" ht="22" x14ac:dyDescent="0.7">
      <c r="A59" s="2"/>
      <c r="B59" s="19"/>
      <c r="C59" s="31"/>
      <c r="D59" s="220"/>
      <c r="E59" s="196"/>
      <c r="F59" s="31"/>
      <c r="G59" s="31"/>
      <c r="H59" s="220"/>
      <c r="I59" s="196"/>
      <c r="J59" s="8"/>
      <c r="K59" s="31"/>
      <c r="L59" s="220"/>
      <c r="M59" s="196"/>
      <c r="N59" s="31"/>
      <c r="O59" s="31"/>
    </row>
    <row r="60" spans="1:17" ht="23" x14ac:dyDescent="0.7">
      <c r="A60" s="464" t="s">
        <v>135</v>
      </c>
      <c r="B60" s="464"/>
      <c r="C60" s="464"/>
      <c r="D60" s="464"/>
      <c r="E60" s="464"/>
      <c r="F60" s="464"/>
      <c r="G60" s="464"/>
      <c r="H60" s="464"/>
      <c r="I60" s="464"/>
      <c r="J60" s="464"/>
      <c r="K60" s="123"/>
      <c r="L60" s="234"/>
      <c r="M60" s="210"/>
      <c r="N60" s="123"/>
      <c r="O60" s="123"/>
    </row>
    <row r="61" spans="1:17" ht="23" x14ac:dyDescent="0.7">
      <c r="A61" s="464" t="s">
        <v>136</v>
      </c>
      <c r="B61" s="464"/>
      <c r="C61" s="464"/>
      <c r="D61" s="464"/>
      <c r="E61" s="464"/>
      <c r="F61" s="464"/>
      <c r="G61" s="464"/>
      <c r="H61" s="464"/>
      <c r="I61" s="464"/>
      <c r="J61" s="464"/>
      <c r="K61" s="123"/>
      <c r="L61" s="234"/>
      <c r="M61" s="210"/>
      <c r="N61" s="123"/>
      <c r="O61" s="123"/>
    </row>
    <row r="62" spans="1:17" x14ac:dyDescent="0.65">
      <c r="C62" s="104"/>
      <c r="D62" s="221"/>
      <c r="E62" s="197"/>
      <c r="F62" s="32"/>
      <c r="G62" s="32"/>
      <c r="H62" s="221"/>
      <c r="I62" s="197"/>
      <c r="J62" s="33"/>
      <c r="K62" s="32"/>
      <c r="L62" s="221"/>
      <c r="M62" s="197"/>
      <c r="N62" s="32"/>
      <c r="O62" s="32"/>
    </row>
    <row r="63" spans="1:17" ht="23" x14ac:dyDescent="0.7">
      <c r="A63" s="123"/>
      <c r="B63" s="19"/>
      <c r="C63" s="466" t="s">
        <v>2</v>
      </c>
      <c r="D63" s="466"/>
      <c r="E63" s="466"/>
      <c r="F63" s="466"/>
      <c r="G63" s="466"/>
      <c r="H63" s="466"/>
      <c r="I63" s="466"/>
      <c r="J63" s="2"/>
      <c r="K63"/>
      <c r="L63" s="213"/>
      <c r="M63" s="191"/>
      <c r="N63"/>
      <c r="O63"/>
    </row>
    <row r="64" spans="1:17" ht="23" x14ac:dyDescent="0.7">
      <c r="A64" s="6"/>
      <c r="C64" s="99" t="s">
        <v>137</v>
      </c>
      <c r="D64" s="214"/>
      <c r="E64" s="192"/>
      <c r="F64" s="4"/>
      <c r="G64" s="4" t="s">
        <v>4</v>
      </c>
      <c r="H64" s="214"/>
      <c r="I64" s="192" t="s">
        <v>143</v>
      </c>
      <c r="J64" s="5"/>
      <c r="K64" s="4" t="s">
        <v>137</v>
      </c>
      <c r="L64" s="214"/>
      <c r="M64" s="192"/>
      <c r="N64" s="4"/>
      <c r="O64" s="4" t="s">
        <v>4</v>
      </c>
    </row>
    <row r="65" spans="1:17" ht="23" x14ac:dyDescent="0.7">
      <c r="A65" s="6" t="s">
        <v>44</v>
      </c>
      <c r="B65" s="3" t="s">
        <v>6</v>
      </c>
      <c r="C65" s="100">
        <v>2561</v>
      </c>
      <c r="D65" s="215"/>
      <c r="E65" s="193"/>
      <c r="F65" s="7"/>
      <c r="G65" s="7">
        <v>2560</v>
      </c>
      <c r="H65" s="215"/>
      <c r="I65" s="193">
        <v>2560</v>
      </c>
      <c r="J65" s="5"/>
      <c r="K65" s="7">
        <v>2561</v>
      </c>
      <c r="L65" s="215"/>
      <c r="M65" s="193"/>
      <c r="N65" s="7"/>
      <c r="O65" s="7">
        <v>2560</v>
      </c>
    </row>
    <row r="66" spans="1:17" ht="23" x14ac:dyDescent="0.7">
      <c r="A66" s="6"/>
      <c r="C66" s="99" t="s">
        <v>7</v>
      </c>
      <c r="D66" s="214"/>
      <c r="E66" s="192"/>
      <c r="F66" s="4"/>
      <c r="G66" s="4"/>
      <c r="H66" s="215"/>
      <c r="I66" s="192" t="s">
        <v>7</v>
      </c>
      <c r="J66" s="5"/>
      <c r="K66" s="4" t="s">
        <v>7</v>
      </c>
      <c r="L66" s="214"/>
      <c r="M66" s="192"/>
      <c r="N66" s="4"/>
      <c r="O66" s="4" t="s">
        <v>92</v>
      </c>
    </row>
    <row r="67" spans="1:17" ht="23" x14ac:dyDescent="0.7">
      <c r="A67" s="123"/>
      <c r="C67"/>
      <c r="D67" s="213"/>
      <c r="E67" s="191"/>
      <c r="F67"/>
      <c r="G67"/>
      <c r="H67" s="213"/>
      <c r="I67" s="191"/>
      <c r="J67"/>
      <c r="K67"/>
      <c r="L67" s="213"/>
      <c r="M67" s="191"/>
      <c r="N67"/>
      <c r="O67"/>
    </row>
    <row r="68" spans="1:17" ht="22" x14ac:dyDescent="0.7">
      <c r="A68" s="9" t="s">
        <v>66</v>
      </c>
      <c r="C68" s="105"/>
      <c r="D68" s="225"/>
      <c r="E68" s="200"/>
      <c r="F68" s="112"/>
      <c r="G68" s="112"/>
      <c r="H68" s="231"/>
      <c r="I68" s="200"/>
      <c r="J68" s="112"/>
      <c r="K68" s="112"/>
      <c r="L68" s="225"/>
      <c r="M68" s="200"/>
      <c r="N68" s="112"/>
      <c r="O68" s="112"/>
    </row>
    <row r="69" spans="1:17" x14ac:dyDescent="0.65">
      <c r="A69" t="s">
        <v>67</v>
      </c>
      <c r="B69" s="3">
        <v>12</v>
      </c>
      <c r="C69" s="105"/>
      <c r="D69" s="225"/>
      <c r="E69" s="200"/>
      <c r="F69" s="112"/>
      <c r="G69" s="112"/>
      <c r="H69" s="231"/>
      <c r="I69" s="200"/>
      <c r="J69" s="112"/>
      <c r="K69" s="112"/>
      <c r="L69" s="225"/>
      <c r="M69" s="200"/>
      <c r="N69" s="112"/>
      <c r="O69" s="112"/>
    </row>
    <row r="70" spans="1:17" ht="22" thickBot="1" x14ac:dyDescent="0.7">
      <c r="A70" t="s">
        <v>68</v>
      </c>
      <c r="C70" s="106">
        <v>873000</v>
      </c>
      <c r="D70" s="148">
        <v>873000</v>
      </c>
      <c r="E70" s="195">
        <f>C70-D70</f>
        <v>0</v>
      </c>
      <c r="F70" s="44"/>
      <c r="G70" s="43">
        <v>680000</v>
      </c>
      <c r="H70" s="148">
        <v>680000</v>
      </c>
      <c r="I70" s="169">
        <f>G70-H70</f>
        <v>0</v>
      </c>
      <c r="J70" s="27"/>
      <c r="K70" s="43">
        <v>873000</v>
      </c>
      <c r="L70" s="145">
        <v>873000</v>
      </c>
      <c r="M70" s="195">
        <f t="shared" ref="M70:M75" si="13">K70-L70</f>
        <v>0</v>
      </c>
      <c r="N70" s="27"/>
      <c r="O70" s="43">
        <v>680000</v>
      </c>
      <c r="P70" s="213">
        <v>680000</v>
      </c>
      <c r="Q70" s="201">
        <f t="shared" ref="Q70:Q75" si="14">O70-P70</f>
        <v>0</v>
      </c>
    </row>
    <row r="71" spans="1:17" ht="22" thickTop="1" x14ac:dyDescent="0.65">
      <c r="A71" t="s">
        <v>69</v>
      </c>
      <c r="C71" s="24">
        <v>873000</v>
      </c>
      <c r="D71" s="226">
        <v>873000</v>
      </c>
      <c r="E71" s="195">
        <f>C71-D71</f>
        <v>0</v>
      </c>
      <c r="F71" s="44"/>
      <c r="G71" s="27">
        <v>680000</v>
      </c>
      <c r="H71" s="148">
        <v>680000</v>
      </c>
      <c r="I71" s="169">
        <f>G71-H71</f>
        <v>0</v>
      </c>
      <c r="J71" s="27"/>
      <c r="K71" s="27">
        <v>873000</v>
      </c>
      <c r="L71" s="145">
        <v>873000</v>
      </c>
      <c r="M71" s="195">
        <f t="shared" si="13"/>
        <v>0</v>
      </c>
      <c r="N71" s="27"/>
      <c r="O71" s="27">
        <v>680000</v>
      </c>
      <c r="P71" s="213">
        <v>680000</v>
      </c>
      <c r="Q71" s="201">
        <f t="shared" si="14"/>
        <v>0</v>
      </c>
    </row>
    <row r="72" spans="1:17" x14ac:dyDescent="0.65">
      <c r="A72" t="s">
        <v>70</v>
      </c>
      <c r="B72" s="3">
        <v>12</v>
      </c>
      <c r="C72" s="44">
        <v>168500</v>
      </c>
      <c r="D72" s="148">
        <v>168500</v>
      </c>
      <c r="E72" s="195">
        <f>C72-D72</f>
        <v>0</v>
      </c>
      <c r="F72" s="44"/>
      <c r="G72" s="27">
        <v>72000</v>
      </c>
      <c r="H72" s="148">
        <v>72000</v>
      </c>
      <c r="I72" s="169">
        <f>G72-H72</f>
        <v>0</v>
      </c>
      <c r="J72" s="27"/>
      <c r="K72" s="27">
        <v>168500</v>
      </c>
      <c r="L72" s="145">
        <v>168500</v>
      </c>
      <c r="M72" s="195">
        <f t="shared" si="13"/>
        <v>0</v>
      </c>
      <c r="N72" s="27"/>
      <c r="O72" s="27">
        <v>72000</v>
      </c>
      <c r="P72" s="213">
        <v>72000</v>
      </c>
      <c r="Q72" s="201">
        <f t="shared" si="14"/>
        <v>0</v>
      </c>
    </row>
    <row r="73" spans="1:17" x14ac:dyDescent="0.65">
      <c r="A73" t="s">
        <v>71</v>
      </c>
      <c r="B73" s="3">
        <v>4</v>
      </c>
      <c r="C73" s="113">
        <v>-42408</v>
      </c>
      <c r="D73" s="144">
        <v>-42409</v>
      </c>
      <c r="E73" s="195">
        <f>C73-D73</f>
        <v>1</v>
      </c>
      <c r="F73" s="113"/>
      <c r="G73" s="28">
        <v>0</v>
      </c>
      <c r="H73" s="144">
        <v>0</v>
      </c>
      <c r="I73" s="176"/>
      <c r="J73" s="27"/>
      <c r="K73" s="27">
        <v>0</v>
      </c>
      <c r="L73" s="145">
        <v>0</v>
      </c>
      <c r="M73" s="195">
        <f t="shared" si="13"/>
        <v>0</v>
      </c>
      <c r="N73" s="27"/>
      <c r="O73" s="27">
        <v>0</v>
      </c>
      <c r="P73" s="213">
        <v>0</v>
      </c>
      <c r="Q73" s="201">
        <f t="shared" si="14"/>
        <v>0</v>
      </c>
    </row>
    <row r="74" spans="1:17" x14ac:dyDescent="0.65">
      <c r="A74" t="s">
        <v>152</v>
      </c>
      <c r="C74" s="113">
        <v>334681</v>
      </c>
      <c r="D74" s="144">
        <v>334681</v>
      </c>
      <c r="E74" s="195">
        <f>C74-D74</f>
        <v>0</v>
      </c>
      <c r="F74" s="113"/>
      <c r="G74" s="27">
        <v>236727</v>
      </c>
      <c r="H74" s="144">
        <v>236727</v>
      </c>
      <c r="I74" s="169">
        <f>G74-H74</f>
        <v>0</v>
      </c>
      <c r="J74" s="27"/>
      <c r="K74" s="27">
        <v>349604</v>
      </c>
      <c r="L74" s="145">
        <v>349603.56599999999</v>
      </c>
      <c r="M74" s="195">
        <f t="shared" si="13"/>
        <v>0.4340000000083819</v>
      </c>
      <c r="N74" s="27"/>
      <c r="O74" s="27">
        <v>237549</v>
      </c>
      <c r="P74" s="213">
        <v>237549</v>
      </c>
      <c r="Q74" s="201">
        <f t="shared" si="14"/>
        <v>0</v>
      </c>
    </row>
    <row r="75" spans="1:17" x14ac:dyDescent="0.65">
      <c r="A75" s="46" t="s">
        <v>153</v>
      </c>
      <c r="C75" s="101">
        <v>0</v>
      </c>
      <c r="D75" s="144"/>
      <c r="E75" s="175"/>
      <c r="F75" s="113"/>
      <c r="G75" s="27">
        <v>0</v>
      </c>
      <c r="H75" s="144">
        <v>9612.4245599999958</v>
      </c>
      <c r="I75" s="176">
        <v>0</v>
      </c>
      <c r="J75" s="27"/>
      <c r="K75" s="27">
        <v>0</v>
      </c>
      <c r="L75" s="145">
        <v>0</v>
      </c>
      <c r="M75" s="195">
        <f t="shared" si="13"/>
        <v>0</v>
      </c>
      <c r="N75" s="27"/>
      <c r="O75" s="27">
        <v>0</v>
      </c>
      <c r="P75" s="213">
        <v>0</v>
      </c>
      <c r="Q75" s="201">
        <f t="shared" si="14"/>
        <v>0</v>
      </c>
    </row>
    <row r="76" spans="1:17" ht="22" x14ac:dyDescent="0.7">
      <c r="A76" s="2" t="s">
        <v>80</v>
      </c>
      <c r="C76" s="102">
        <v>1333773</v>
      </c>
      <c r="D76" s="147">
        <v>0</v>
      </c>
      <c r="E76" s="178"/>
      <c r="F76" s="113"/>
      <c r="G76" s="29">
        <v>988727</v>
      </c>
      <c r="H76" s="144">
        <v>0</v>
      </c>
      <c r="I76" s="205">
        <v>200000</v>
      </c>
      <c r="J76" s="27"/>
      <c r="K76" s="29">
        <v>1391104</v>
      </c>
      <c r="L76" s="147">
        <v>0</v>
      </c>
      <c r="M76" s="178"/>
      <c r="N76" s="27"/>
      <c r="O76" s="29">
        <v>989549</v>
      </c>
      <c r="P76" s="213">
        <v>0</v>
      </c>
    </row>
    <row r="77" spans="1:17" ht="22" x14ac:dyDescent="0.7">
      <c r="A77" t="s">
        <v>154</v>
      </c>
      <c r="C77" s="107"/>
      <c r="D77" s="147">
        <v>1333772</v>
      </c>
      <c r="E77" s="178"/>
      <c r="F77" s="113"/>
      <c r="G77" s="48"/>
      <c r="H77" s="144">
        <v>998339.42455999996</v>
      </c>
      <c r="I77" s="178"/>
      <c r="J77" s="27"/>
      <c r="K77" s="48"/>
      <c r="L77" s="147">
        <v>1391103.5660000001</v>
      </c>
      <c r="M77" s="178"/>
      <c r="N77" s="27"/>
      <c r="O77" s="48"/>
      <c r="P77" s="213">
        <v>989549</v>
      </c>
    </row>
    <row r="78" spans="1:17" x14ac:dyDescent="0.65">
      <c r="A78" t="s">
        <v>155</v>
      </c>
      <c r="B78" s="3">
        <v>4</v>
      </c>
      <c r="C78" s="101">
        <v>0</v>
      </c>
      <c r="D78" s="144"/>
      <c r="E78" s="175"/>
      <c r="F78" s="113"/>
      <c r="G78" s="28">
        <v>71059</v>
      </c>
      <c r="H78" s="144"/>
      <c r="I78" s="176"/>
      <c r="J78" s="27"/>
      <c r="K78" s="27">
        <v>0</v>
      </c>
      <c r="L78" s="145"/>
      <c r="M78" s="176"/>
      <c r="N78" s="27"/>
      <c r="O78" s="27">
        <v>0</v>
      </c>
    </row>
    <row r="79" spans="1:17" x14ac:dyDescent="0.65">
      <c r="A79" s="46" t="s">
        <v>81</v>
      </c>
      <c r="C79" s="101">
        <v>48302</v>
      </c>
      <c r="D79" s="144">
        <v>0</v>
      </c>
      <c r="E79" s="175"/>
      <c r="F79" s="113"/>
      <c r="G79" s="113">
        <v>5639</v>
      </c>
      <c r="H79" s="144">
        <v>61447</v>
      </c>
      <c r="I79" s="175">
        <f>G78+G79-H79-H80</f>
        <v>9612</v>
      </c>
      <c r="J79" s="113"/>
      <c r="K79" s="113">
        <v>0</v>
      </c>
      <c r="L79" s="144">
        <v>0</v>
      </c>
      <c r="M79" s="175"/>
      <c r="N79" s="113"/>
      <c r="O79" s="113">
        <v>0</v>
      </c>
      <c r="P79" s="213">
        <v>0</v>
      </c>
    </row>
    <row r="80" spans="1:17" ht="22" x14ac:dyDescent="0.7">
      <c r="A80" s="2" t="s">
        <v>82</v>
      </c>
      <c r="C80" s="102">
        <v>1382075</v>
      </c>
      <c r="D80" s="147">
        <v>48303</v>
      </c>
      <c r="E80" s="178"/>
      <c r="F80" s="48"/>
      <c r="G80" s="29">
        <v>1065425</v>
      </c>
      <c r="H80" s="147">
        <v>5639</v>
      </c>
      <c r="I80" s="205">
        <v>200000</v>
      </c>
      <c r="J80" s="48"/>
      <c r="K80" s="29">
        <v>1391104</v>
      </c>
      <c r="L80" s="147">
        <v>0</v>
      </c>
      <c r="M80" s="178"/>
      <c r="N80" s="48"/>
      <c r="O80" s="29">
        <v>989549</v>
      </c>
      <c r="P80" s="213">
        <v>0</v>
      </c>
    </row>
    <row r="81" spans="1:16" x14ac:dyDescent="0.65">
      <c r="C81" s="108"/>
      <c r="D81" s="226">
        <v>1382075</v>
      </c>
      <c r="E81" s="201"/>
      <c r="F81" s="24"/>
      <c r="G81" s="24"/>
      <c r="H81" s="226">
        <v>1065425.42456</v>
      </c>
      <c r="I81" s="201"/>
      <c r="J81" s="24"/>
      <c r="K81" s="24"/>
      <c r="L81" s="226">
        <v>1391103.5660000001</v>
      </c>
      <c r="M81" s="201"/>
      <c r="N81" s="24"/>
      <c r="O81" s="24"/>
      <c r="P81" s="213">
        <v>989549</v>
      </c>
    </row>
    <row r="82" spans="1:16" ht="22.5" thickBot="1" x14ac:dyDescent="0.75">
      <c r="A82" s="2" t="s">
        <v>83</v>
      </c>
      <c r="B82" s="19"/>
      <c r="C82" s="109">
        <v>1744669</v>
      </c>
      <c r="D82" s="147"/>
      <c r="E82" s="178"/>
      <c r="F82" s="48"/>
      <c r="G82" s="47">
        <v>1583218</v>
      </c>
      <c r="H82" s="147"/>
      <c r="I82" s="209">
        <v>200000</v>
      </c>
      <c r="J82" s="48"/>
      <c r="K82" s="47">
        <v>1736605</v>
      </c>
      <c r="L82" s="147"/>
      <c r="M82" s="178"/>
      <c r="N82" s="48"/>
      <c r="O82" s="47">
        <v>1523118</v>
      </c>
    </row>
    <row r="83" spans="1:16" ht="22.5" thickTop="1" x14ac:dyDescent="0.7">
      <c r="A83" s="49"/>
      <c r="B83" s="50"/>
      <c r="C83" s="103"/>
      <c r="D83" s="220">
        <v>1744668</v>
      </c>
      <c r="E83" s="196"/>
      <c r="F83" s="31"/>
      <c r="G83" s="31"/>
      <c r="H83" s="232">
        <v>1583218.42456</v>
      </c>
      <c r="I83" s="196"/>
      <c r="J83" s="51"/>
      <c r="K83" s="52"/>
      <c r="L83" s="235">
        <v>1736605.5660000001</v>
      </c>
      <c r="M83" s="211"/>
      <c r="N83" s="52"/>
      <c r="O83" s="52"/>
      <c r="P83" s="213">
        <v>1523118</v>
      </c>
    </row>
    <row r="84" spans="1:16" ht="22" x14ac:dyDescent="0.7">
      <c r="A84" s="2"/>
      <c r="B84" s="19"/>
      <c r="C84" s="103"/>
      <c r="D84" s="220"/>
      <c r="E84" s="196"/>
      <c r="F84" s="31"/>
      <c r="G84" s="31"/>
      <c r="H84" s="220"/>
      <c r="I84" s="196"/>
      <c r="J84" s="31"/>
      <c r="K84" s="31"/>
      <c r="L84" s="220"/>
      <c r="M84" s="196"/>
      <c r="N84" s="31"/>
      <c r="O84" s="31"/>
    </row>
    <row r="85" spans="1:16" x14ac:dyDescent="0.65">
      <c r="C85" s="110">
        <v>1</v>
      </c>
      <c r="D85" s="227"/>
      <c r="E85" s="202"/>
      <c r="F85" s="97"/>
      <c r="G85" s="97">
        <v>0</v>
      </c>
      <c r="H85" s="233"/>
      <c r="I85" s="202"/>
      <c r="J85" s="97"/>
      <c r="K85" s="97">
        <v>0</v>
      </c>
      <c r="L85" s="227"/>
      <c r="M85" s="202"/>
      <c r="N85" s="97"/>
      <c r="O85" s="97">
        <v>0</v>
      </c>
    </row>
    <row r="86" spans="1:16" x14ac:dyDescent="0.65">
      <c r="J86" s="53"/>
      <c r="K86" s="98" t="s">
        <v>156</v>
      </c>
      <c r="L86" s="236"/>
      <c r="M86" s="212"/>
    </row>
    <row r="87" spans="1:16" x14ac:dyDescent="0.65">
      <c r="J87" s="53"/>
    </row>
    <row r="88" spans="1:16" x14ac:dyDescent="0.65">
      <c r="J88" s="53"/>
    </row>
    <row r="89" spans="1:16" x14ac:dyDescent="0.65">
      <c r="J89" s="53"/>
    </row>
    <row r="90" spans="1:16" x14ac:dyDescent="0.65">
      <c r="J90" s="53"/>
    </row>
    <row r="91" spans="1:16" x14ac:dyDescent="0.65">
      <c r="J91" s="53"/>
    </row>
    <row r="92" spans="1:16" x14ac:dyDescent="0.65">
      <c r="J92" s="53"/>
    </row>
    <row r="93" spans="1:16" x14ac:dyDescent="0.65">
      <c r="J93" s="53"/>
    </row>
    <row r="94" spans="1:16" x14ac:dyDescent="0.65">
      <c r="J94" s="53"/>
    </row>
    <row r="95" spans="1:16" x14ac:dyDescent="0.65">
      <c r="J95" s="53"/>
    </row>
    <row r="96" spans="1:16" x14ac:dyDescent="0.65">
      <c r="J96" s="53"/>
    </row>
    <row r="97" spans="10:10" x14ac:dyDescent="0.65">
      <c r="J97" s="53"/>
    </row>
    <row r="98" spans="10:10" x14ac:dyDescent="0.65">
      <c r="J98" s="53"/>
    </row>
    <row r="99" spans="10:10" x14ac:dyDescent="0.65">
      <c r="J99" s="53"/>
    </row>
    <row r="100" spans="10:10" x14ac:dyDescent="0.65">
      <c r="J100" s="53"/>
    </row>
    <row r="101" spans="10:10" x14ac:dyDescent="0.65">
      <c r="J101" s="53"/>
    </row>
    <row r="102" spans="10:10" x14ac:dyDescent="0.65">
      <c r="J102" s="53"/>
    </row>
    <row r="103" spans="10:10" x14ac:dyDescent="0.65">
      <c r="J103" s="53"/>
    </row>
    <row r="104" spans="10:10" x14ac:dyDescent="0.65">
      <c r="J104" s="53"/>
    </row>
    <row r="105" spans="10:10" x14ac:dyDescent="0.65">
      <c r="J105" s="53"/>
    </row>
    <row r="106" spans="10:10" x14ac:dyDescent="0.65">
      <c r="J106" s="53"/>
    </row>
    <row r="107" spans="10:10" x14ac:dyDescent="0.65">
      <c r="J107" s="53"/>
    </row>
    <row r="108" spans="10:10" x14ac:dyDescent="0.65">
      <c r="J108" s="53"/>
    </row>
    <row r="109" spans="10:10" x14ac:dyDescent="0.65">
      <c r="J109" s="53"/>
    </row>
    <row r="110" spans="10:10" x14ac:dyDescent="0.65">
      <c r="J110" s="53"/>
    </row>
    <row r="111" spans="10:10" x14ac:dyDescent="0.65">
      <c r="J111" s="53"/>
    </row>
    <row r="112" spans="10:10" x14ac:dyDescent="0.65">
      <c r="J112" s="53"/>
    </row>
    <row r="113" spans="10:10" x14ac:dyDescent="0.65">
      <c r="J113" s="53"/>
    </row>
    <row r="114" spans="10:10" x14ac:dyDescent="0.65">
      <c r="J114" s="53"/>
    </row>
    <row r="115" spans="10:10" x14ac:dyDescent="0.65">
      <c r="J115" s="53"/>
    </row>
    <row r="116" spans="10:10" x14ac:dyDescent="0.65">
      <c r="J116" s="53"/>
    </row>
    <row r="117" spans="10:10" x14ac:dyDescent="0.65">
      <c r="J117" s="53"/>
    </row>
    <row r="118" spans="10:10" x14ac:dyDescent="0.65">
      <c r="J118" s="53"/>
    </row>
    <row r="119" spans="10:10" x14ac:dyDescent="0.65">
      <c r="J119" s="53"/>
    </row>
    <row r="120" spans="10:10" x14ac:dyDescent="0.65">
      <c r="J120" s="53"/>
    </row>
    <row r="121" spans="10:10" x14ac:dyDescent="0.65">
      <c r="J121" s="53"/>
    </row>
    <row r="122" spans="10:10" x14ac:dyDescent="0.65">
      <c r="J122" s="53"/>
    </row>
    <row r="123" spans="10:10" x14ac:dyDescent="0.65">
      <c r="J123" s="53"/>
    </row>
    <row r="124" spans="10:10" x14ac:dyDescent="0.65">
      <c r="J124" s="53"/>
    </row>
    <row r="125" spans="10:10" x14ac:dyDescent="0.65">
      <c r="J125" s="53"/>
    </row>
    <row r="126" spans="10:10" x14ac:dyDescent="0.65">
      <c r="J126" s="53"/>
    </row>
    <row r="127" spans="10:10" x14ac:dyDescent="0.65">
      <c r="J127" s="53"/>
    </row>
    <row r="128" spans="10:10" x14ac:dyDescent="0.65">
      <c r="J128" s="53"/>
    </row>
    <row r="129" spans="10:10" x14ac:dyDescent="0.65">
      <c r="J129" s="53"/>
    </row>
    <row r="130" spans="10:10" x14ac:dyDescent="0.65">
      <c r="J130" s="53"/>
    </row>
    <row r="131" spans="10:10" x14ac:dyDescent="0.65">
      <c r="J131" s="53"/>
    </row>
    <row r="132" spans="10:10" x14ac:dyDescent="0.65">
      <c r="J132" s="53"/>
    </row>
    <row r="133" spans="10:10" x14ac:dyDescent="0.65">
      <c r="J133" s="53"/>
    </row>
    <row r="134" spans="10:10" x14ac:dyDescent="0.65">
      <c r="J134" s="53"/>
    </row>
    <row r="135" spans="10:10" x14ac:dyDescent="0.65">
      <c r="J135" s="53"/>
    </row>
    <row r="136" spans="10:10" x14ac:dyDescent="0.65">
      <c r="J136" s="53"/>
    </row>
    <row r="137" spans="10:10" x14ac:dyDescent="0.65">
      <c r="J137" s="53"/>
    </row>
    <row r="138" spans="10:10" x14ac:dyDescent="0.65">
      <c r="J138" s="53"/>
    </row>
    <row r="139" spans="10:10" x14ac:dyDescent="0.65">
      <c r="J139" s="53"/>
    </row>
    <row r="140" spans="10:10" x14ac:dyDescent="0.65">
      <c r="J140" s="53"/>
    </row>
    <row r="141" spans="10:10" x14ac:dyDescent="0.65">
      <c r="J141" s="53"/>
    </row>
    <row r="142" spans="10:10" x14ac:dyDescent="0.65">
      <c r="J142" s="53"/>
    </row>
    <row r="143" spans="10:10" x14ac:dyDescent="0.65">
      <c r="J143" s="53"/>
    </row>
    <row r="144" spans="10:10" x14ac:dyDescent="0.65">
      <c r="J144" s="53"/>
    </row>
    <row r="145" spans="10:10" x14ac:dyDescent="0.65">
      <c r="J145" s="53"/>
    </row>
    <row r="146" spans="10:10" x14ac:dyDescent="0.65">
      <c r="J146" s="53"/>
    </row>
    <row r="147" spans="10:10" x14ac:dyDescent="0.65">
      <c r="J147" s="53"/>
    </row>
    <row r="148" spans="10:10" x14ac:dyDescent="0.65">
      <c r="J148" s="53"/>
    </row>
    <row r="149" spans="10:10" x14ac:dyDescent="0.65">
      <c r="J149" s="53"/>
    </row>
    <row r="150" spans="10:10" x14ac:dyDescent="0.65">
      <c r="J150" s="53"/>
    </row>
    <row r="151" spans="10:10" x14ac:dyDescent="0.65">
      <c r="J151" s="53"/>
    </row>
    <row r="152" spans="10:10" x14ac:dyDescent="0.65">
      <c r="J152" s="53"/>
    </row>
    <row r="153" spans="10:10" x14ac:dyDescent="0.65">
      <c r="J153" s="53"/>
    </row>
    <row r="154" spans="10:10" x14ac:dyDescent="0.65">
      <c r="J154" s="53"/>
    </row>
    <row r="155" spans="10:10" x14ac:dyDescent="0.65">
      <c r="J155" s="53"/>
    </row>
    <row r="156" spans="10:10" x14ac:dyDescent="0.65">
      <c r="J156" s="53"/>
    </row>
    <row r="157" spans="10:10" x14ac:dyDescent="0.65">
      <c r="J157" s="53"/>
    </row>
    <row r="158" spans="10:10" x14ac:dyDescent="0.65">
      <c r="J158" s="53"/>
    </row>
    <row r="159" spans="10:10" x14ac:dyDescent="0.65">
      <c r="J159" s="53"/>
    </row>
    <row r="160" spans="10:10" x14ac:dyDescent="0.65">
      <c r="J160" s="53"/>
    </row>
    <row r="161" spans="10:10" x14ac:dyDescent="0.65">
      <c r="J161" s="53"/>
    </row>
    <row r="162" spans="10:10" x14ac:dyDescent="0.65">
      <c r="J162" s="53"/>
    </row>
    <row r="163" spans="10:10" x14ac:dyDescent="0.65">
      <c r="J163" s="53"/>
    </row>
    <row r="164" spans="10:10" x14ac:dyDescent="0.65">
      <c r="J164" s="53"/>
    </row>
    <row r="165" spans="10:10" x14ac:dyDescent="0.65">
      <c r="J165" s="53"/>
    </row>
    <row r="166" spans="10:10" x14ac:dyDescent="0.65">
      <c r="J166" s="53"/>
    </row>
    <row r="167" spans="10:10" x14ac:dyDescent="0.65">
      <c r="J167" s="53"/>
    </row>
    <row r="168" spans="10:10" x14ac:dyDescent="0.65">
      <c r="J168" s="53"/>
    </row>
    <row r="169" spans="10:10" x14ac:dyDescent="0.65">
      <c r="J169" s="53"/>
    </row>
    <row r="170" spans="10:10" x14ac:dyDescent="0.65">
      <c r="J170" s="53"/>
    </row>
    <row r="171" spans="10:10" x14ac:dyDescent="0.65">
      <c r="J171" s="53"/>
    </row>
    <row r="172" spans="10:10" x14ac:dyDescent="0.65">
      <c r="J172" s="53"/>
    </row>
    <row r="173" spans="10:10" x14ac:dyDescent="0.65">
      <c r="J173" s="53"/>
    </row>
    <row r="174" spans="10:10" x14ac:dyDescent="0.65">
      <c r="J174" s="53"/>
    </row>
    <row r="175" spans="10:10" x14ac:dyDescent="0.65">
      <c r="J175" s="53"/>
    </row>
    <row r="176" spans="10:10" x14ac:dyDescent="0.65">
      <c r="J176" s="53"/>
    </row>
    <row r="177" spans="10:10" x14ac:dyDescent="0.65">
      <c r="J177" s="53"/>
    </row>
    <row r="178" spans="10:10" x14ac:dyDescent="0.65">
      <c r="J178" s="53"/>
    </row>
    <row r="179" spans="10:10" x14ac:dyDescent="0.65">
      <c r="J179" s="53"/>
    </row>
    <row r="180" spans="10:10" x14ac:dyDescent="0.65">
      <c r="J180" s="53"/>
    </row>
    <row r="181" spans="10:10" x14ac:dyDescent="0.65">
      <c r="J181" s="53"/>
    </row>
    <row r="182" spans="10:10" x14ac:dyDescent="0.65">
      <c r="J182" s="53"/>
    </row>
    <row r="183" spans="10:10" x14ac:dyDescent="0.65">
      <c r="J183" s="53"/>
    </row>
    <row r="184" spans="10:10" x14ac:dyDescent="0.65">
      <c r="J184" s="53"/>
    </row>
    <row r="185" spans="10:10" x14ac:dyDescent="0.65">
      <c r="J185" s="53"/>
    </row>
    <row r="186" spans="10:10" x14ac:dyDescent="0.65">
      <c r="J186" s="53"/>
    </row>
    <row r="187" spans="10:10" x14ac:dyDescent="0.65">
      <c r="J187" s="53"/>
    </row>
    <row r="188" spans="10:10" x14ac:dyDescent="0.65">
      <c r="J188" s="53"/>
    </row>
    <row r="189" spans="10:10" x14ac:dyDescent="0.65">
      <c r="J189" s="53"/>
    </row>
    <row r="190" spans="10:10" x14ac:dyDescent="0.65">
      <c r="J190" s="53"/>
    </row>
    <row r="191" spans="10:10" x14ac:dyDescent="0.65">
      <c r="J191" s="53"/>
    </row>
    <row r="192" spans="10:10" x14ac:dyDescent="0.65">
      <c r="J192" s="53"/>
    </row>
    <row r="193" spans="10:10" x14ac:dyDescent="0.65">
      <c r="J193" s="53"/>
    </row>
    <row r="194" spans="10:10" x14ac:dyDescent="0.65">
      <c r="J194" s="53"/>
    </row>
    <row r="195" spans="10:10" x14ac:dyDescent="0.65">
      <c r="J195" s="53"/>
    </row>
    <row r="196" spans="10:10" x14ac:dyDescent="0.65">
      <c r="J196" s="53"/>
    </row>
    <row r="197" spans="10:10" x14ac:dyDescent="0.65">
      <c r="J197" s="53"/>
    </row>
    <row r="198" spans="10:10" x14ac:dyDescent="0.65">
      <c r="J198" s="53"/>
    </row>
    <row r="199" spans="10:10" x14ac:dyDescent="0.65">
      <c r="J199" s="53"/>
    </row>
    <row r="200" spans="10:10" x14ac:dyDescent="0.65">
      <c r="J200" s="53"/>
    </row>
    <row r="201" spans="10:10" x14ac:dyDescent="0.65">
      <c r="J201" s="53"/>
    </row>
    <row r="202" spans="10:10" x14ac:dyDescent="0.65">
      <c r="J202" s="53"/>
    </row>
    <row r="203" spans="10:10" x14ac:dyDescent="0.65">
      <c r="J203" s="53"/>
    </row>
    <row r="204" spans="10:10" x14ac:dyDescent="0.65">
      <c r="J204" s="53"/>
    </row>
    <row r="205" spans="10:10" x14ac:dyDescent="0.65">
      <c r="J205" s="53"/>
    </row>
    <row r="206" spans="10:10" x14ac:dyDescent="0.65">
      <c r="J206" s="53"/>
    </row>
    <row r="207" spans="10:10" x14ac:dyDescent="0.65">
      <c r="J207" s="53"/>
    </row>
    <row r="208" spans="10:10" x14ac:dyDescent="0.65">
      <c r="J208" s="53"/>
    </row>
    <row r="209" spans="10:10" x14ac:dyDescent="0.65">
      <c r="J209" s="53"/>
    </row>
    <row r="210" spans="10:10" x14ac:dyDescent="0.65">
      <c r="J210" s="53"/>
    </row>
    <row r="211" spans="10:10" x14ac:dyDescent="0.65">
      <c r="J211" s="53"/>
    </row>
    <row r="212" spans="10:10" x14ac:dyDescent="0.65">
      <c r="J212" s="53"/>
    </row>
    <row r="213" spans="10:10" x14ac:dyDescent="0.65">
      <c r="J213" s="53"/>
    </row>
    <row r="214" spans="10:10" x14ac:dyDescent="0.65">
      <c r="J214" s="53"/>
    </row>
    <row r="215" spans="10:10" x14ac:dyDescent="0.65">
      <c r="J215" s="53"/>
    </row>
    <row r="216" spans="10:10" x14ac:dyDescent="0.65">
      <c r="J216" s="53"/>
    </row>
    <row r="217" spans="10:10" x14ac:dyDescent="0.65">
      <c r="J217" s="53"/>
    </row>
    <row r="218" spans="10:10" x14ac:dyDescent="0.65">
      <c r="J218" s="53"/>
    </row>
    <row r="219" spans="10:10" x14ac:dyDescent="0.65">
      <c r="J219" s="53"/>
    </row>
    <row r="220" spans="10:10" x14ac:dyDescent="0.65">
      <c r="J220" s="53"/>
    </row>
    <row r="221" spans="10:10" x14ac:dyDescent="0.65">
      <c r="J221" s="53"/>
    </row>
    <row r="222" spans="10:10" x14ac:dyDescent="0.65">
      <c r="J222" s="53"/>
    </row>
    <row r="223" spans="10:10" x14ac:dyDescent="0.65">
      <c r="J223" s="53"/>
    </row>
    <row r="224" spans="10:10" x14ac:dyDescent="0.65">
      <c r="J224" s="53"/>
    </row>
    <row r="225" spans="10:10" x14ac:dyDescent="0.65">
      <c r="J225" s="53"/>
    </row>
    <row r="226" spans="10:10" x14ac:dyDescent="0.65">
      <c r="J226" s="53"/>
    </row>
    <row r="227" spans="10:10" x14ac:dyDescent="0.65">
      <c r="J227" s="53"/>
    </row>
    <row r="228" spans="10:10" x14ac:dyDescent="0.65">
      <c r="J228" s="53"/>
    </row>
    <row r="229" spans="10:10" x14ac:dyDescent="0.65">
      <c r="J229" s="53"/>
    </row>
    <row r="230" spans="10:10" x14ac:dyDescent="0.65">
      <c r="J230" s="53"/>
    </row>
    <row r="231" spans="10:10" x14ac:dyDescent="0.65">
      <c r="J231" s="53"/>
    </row>
    <row r="232" spans="10:10" x14ac:dyDescent="0.65">
      <c r="J232" s="53"/>
    </row>
    <row r="233" spans="10:10" x14ac:dyDescent="0.65">
      <c r="J233" s="53"/>
    </row>
    <row r="234" spans="10:10" x14ac:dyDescent="0.65">
      <c r="J234" s="53"/>
    </row>
    <row r="235" spans="10:10" x14ac:dyDescent="0.65">
      <c r="J235" s="53"/>
    </row>
    <row r="236" spans="10:10" x14ac:dyDescent="0.65">
      <c r="J236" s="53"/>
    </row>
    <row r="237" spans="10:10" x14ac:dyDescent="0.65">
      <c r="J237" s="53"/>
    </row>
    <row r="238" spans="10:10" x14ac:dyDescent="0.65">
      <c r="J238" s="53"/>
    </row>
    <row r="239" spans="10:10" x14ac:dyDescent="0.65">
      <c r="J239" s="53"/>
    </row>
    <row r="240" spans="10:10" x14ac:dyDescent="0.65">
      <c r="J240" s="53"/>
    </row>
    <row r="241" spans="10:10" x14ac:dyDescent="0.65">
      <c r="J241" s="53"/>
    </row>
    <row r="242" spans="10:10" x14ac:dyDescent="0.65">
      <c r="J242" s="53"/>
    </row>
    <row r="243" spans="10:10" x14ac:dyDescent="0.65">
      <c r="J243" s="53"/>
    </row>
    <row r="244" spans="10:10" x14ac:dyDescent="0.65">
      <c r="J244" s="53"/>
    </row>
    <row r="245" spans="10:10" x14ac:dyDescent="0.65">
      <c r="J245" s="53"/>
    </row>
    <row r="246" spans="10:10" x14ac:dyDescent="0.65">
      <c r="J246" s="53"/>
    </row>
    <row r="247" spans="10:10" x14ac:dyDescent="0.65">
      <c r="J247" s="53"/>
    </row>
    <row r="248" spans="10:10" x14ac:dyDescent="0.65">
      <c r="J248" s="53"/>
    </row>
    <row r="249" spans="10:10" x14ac:dyDescent="0.65">
      <c r="J249" s="53"/>
    </row>
    <row r="250" spans="10:10" x14ac:dyDescent="0.65">
      <c r="J250" s="53"/>
    </row>
    <row r="251" spans="10:10" x14ac:dyDescent="0.65">
      <c r="J251" s="53"/>
    </row>
    <row r="252" spans="10:10" x14ac:dyDescent="0.65">
      <c r="J252" s="53"/>
    </row>
    <row r="253" spans="10:10" x14ac:dyDescent="0.65">
      <c r="J253" s="53"/>
    </row>
    <row r="254" spans="10:10" x14ac:dyDescent="0.65">
      <c r="J254" s="53"/>
    </row>
    <row r="255" spans="10:10" x14ac:dyDescent="0.65">
      <c r="J255" s="53"/>
    </row>
    <row r="256" spans="10:10" x14ac:dyDescent="0.65">
      <c r="J256" s="53"/>
    </row>
    <row r="257" spans="10:10" x14ac:dyDescent="0.65">
      <c r="J257" s="53"/>
    </row>
    <row r="258" spans="10:10" x14ac:dyDescent="0.65">
      <c r="J258" s="53"/>
    </row>
    <row r="259" spans="10:10" x14ac:dyDescent="0.65">
      <c r="J259" s="53"/>
    </row>
    <row r="260" spans="10:10" x14ac:dyDescent="0.65">
      <c r="J260" s="53"/>
    </row>
    <row r="261" spans="10:10" x14ac:dyDescent="0.65">
      <c r="J261" s="53"/>
    </row>
    <row r="262" spans="10:10" x14ac:dyDescent="0.65">
      <c r="J262" s="53"/>
    </row>
    <row r="263" spans="10:10" x14ac:dyDescent="0.65">
      <c r="J263" s="53"/>
    </row>
    <row r="264" spans="10:10" x14ac:dyDescent="0.65">
      <c r="J264" s="53"/>
    </row>
    <row r="265" spans="10:10" x14ac:dyDescent="0.65">
      <c r="J265" s="53"/>
    </row>
    <row r="266" spans="10:10" x14ac:dyDescent="0.65">
      <c r="J266" s="53"/>
    </row>
    <row r="267" spans="10:10" x14ac:dyDescent="0.65">
      <c r="J267" s="53"/>
    </row>
    <row r="268" spans="10:10" x14ac:dyDescent="0.65">
      <c r="J268" s="53"/>
    </row>
    <row r="269" spans="10:10" x14ac:dyDescent="0.65">
      <c r="J269" s="53"/>
    </row>
    <row r="270" spans="10:10" x14ac:dyDescent="0.65">
      <c r="J270" s="53"/>
    </row>
    <row r="271" spans="10:10" x14ac:dyDescent="0.65">
      <c r="J271" s="53"/>
    </row>
    <row r="272" spans="10:10" x14ac:dyDescent="0.65">
      <c r="J272" s="53"/>
    </row>
    <row r="273" spans="10:10" x14ac:dyDescent="0.65">
      <c r="J273" s="53"/>
    </row>
    <row r="274" spans="10:10" x14ac:dyDescent="0.65">
      <c r="J274" s="53"/>
    </row>
    <row r="275" spans="10:10" x14ac:dyDescent="0.65">
      <c r="J275" s="53"/>
    </row>
    <row r="276" spans="10:10" x14ac:dyDescent="0.65">
      <c r="J276" s="53"/>
    </row>
    <row r="277" spans="10:10" x14ac:dyDescent="0.65">
      <c r="J277" s="53"/>
    </row>
    <row r="278" spans="10:10" x14ac:dyDescent="0.65">
      <c r="J278" s="53"/>
    </row>
    <row r="279" spans="10:10" x14ac:dyDescent="0.65">
      <c r="J279" s="53"/>
    </row>
    <row r="280" spans="10:10" x14ac:dyDescent="0.65">
      <c r="J280" s="53"/>
    </row>
    <row r="281" spans="10:10" x14ac:dyDescent="0.65">
      <c r="J281" s="53"/>
    </row>
    <row r="282" spans="10:10" x14ac:dyDescent="0.65">
      <c r="J282" s="53"/>
    </row>
    <row r="283" spans="10:10" x14ac:dyDescent="0.65">
      <c r="J283" s="53"/>
    </row>
    <row r="284" spans="10:10" x14ac:dyDescent="0.65">
      <c r="J284" s="53"/>
    </row>
    <row r="285" spans="10:10" x14ac:dyDescent="0.65">
      <c r="J285" s="53"/>
    </row>
    <row r="286" spans="10:10" x14ac:dyDescent="0.65">
      <c r="J286" s="53"/>
    </row>
    <row r="287" spans="10:10" x14ac:dyDescent="0.65">
      <c r="J287" s="53"/>
    </row>
    <row r="288" spans="10:10" x14ac:dyDescent="0.65">
      <c r="J288" s="53"/>
    </row>
    <row r="289" spans="10:10" x14ac:dyDescent="0.65">
      <c r="J289" s="53"/>
    </row>
    <row r="290" spans="10:10" x14ac:dyDescent="0.65">
      <c r="J290" s="53"/>
    </row>
    <row r="291" spans="10:10" x14ac:dyDescent="0.65">
      <c r="J291" s="53"/>
    </row>
    <row r="292" spans="10:10" x14ac:dyDescent="0.65">
      <c r="J292" s="53"/>
    </row>
    <row r="293" spans="10:10" x14ac:dyDescent="0.65">
      <c r="J293" s="53"/>
    </row>
    <row r="294" spans="10:10" x14ac:dyDescent="0.65">
      <c r="J294" s="53"/>
    </row>
    <row r="295" spans="10:10" x14ac:dyDescent="0.65">
      <c r="J295" s="53"/>
    </row>
    <row r="296" spans="10:10" x14ac:dyDescent="0.65">
      <c r="J296" s="53"/>
    </row>
    <row r="297" spans="10:10" x14ac:dyDescent="0.65">
      <c r="J297" s="53"/>
    </row>
    <row r="298" spans="10:10" x14ac:dyDescent="0.65">
      <c r="J298" s="53"/>
    </row>
    <row r="299" spans="10:10" x14ac:dyDescent="0.65">
      <c r="J299" s="53"/>
    </row>
    <row r="300" spans="10:10" x14ac:dyDescent="0.65">
      <c r="J300" s="53"/>
    </row>
    <row r="301" spans="10:10" x14ac:dyDescent="0.65">
      <c r="J301" s="53"/>
    </row>
    <row r="302" spans="10:10" x14ac:dyDescent="0.65">
      <c r="J302" s="53"/>
    </row>
    <row r="303" spans="10:10" x14ac:dyDescent="0.65">
      <c r="J303" s="53"/>
    </row>
    <row r="304" spans="10:10" x14ac:dyDescent="0.65">
      <c r="J304" s="53"/>
    </row>
    <row r="305" spans="10:10" x14ac:dyDescent="0.65">
      <c r="J305" s="53"/>
    </row>
    <row r="306" spans="10:10" x14ac:dyDescent="0.65">
      <c r="J306" s="53"/>
    </row>
    <row r="307" spans="10:10" x14ac:dyDescent="0.65">
      <c r="J307" s="53"/>
    </row>
    <row r="308" spans="10:10" x14ac:dyDescent="0.65">
      <c r="J308" s="53"/>
    </row>
    <row r="309" spans="10:10" x14ac:dyDescent="0.65">
      <c r="J309" s="53"/>
    </row>
    <row r="310" spans="10:10" x14ac:dyDescent="0.65">
      <c r="J310" s="53"/>
    </row>
    <row r="311" spans="10:10" x14ac:dyDescent="0.65">
      <c r="J311" s="53"/>
    </row>
    <row r="312" spans="10:10" x14ac:dyDescent="0.65">
      <c r="J312" s="53"/>
    </row>
    <row r="313" spans="10:10" x14ac:dyDescent="0.65">
      <c r="J313" s="53"/>
    </row>
    <row r="314" spans="10:10" x14ac:dyDescent="0.65">
      <c r="J314" s="53"/>
    </row>
    <row r="315" spans="10:10" x14ac:dyDescent="0.65">
      <c r="J315" s="53"/>
    </row>
    <row r="316" spans="10:10" x14ac:dyDescent="0.65">
      <c r="J316" s="53"/>
    </row>
    <row r="317" spans="10:10" x14ac:dyDescent="0.65">
      <c r="J317" s="53"/>
    </row>
    <row r="318" spans="10:10" x14ac:dyDescent="0.65">
      <c r="J318" s="53"/>
    </row>
    <row r="319" spans="10:10" x14ac:dyDescent="0.65">
      <c r="J319" s="53"/>
    </row>
    <row r="320" spans="10:10" x14ac:dyDescent="0.65">
      <c r="J320" s="53"/>
    </row>
    <row r="321" spans="10:10" x14ac:dyDescent="0.65">
      <c r="J321" s="53"/>
    </row>
    <row r="322" spans="10:10" x14ac:dyDescent="0.65">
      <c r="J322" s="53"/>
    </row>
    <row r="323" spans="10:10" x14ac:dyDescent="0.65">
      <c r="J323" s="53"/>
    </row>
    <row r="324" spans="10:10" x14ac:dyDescent="0.65">
      <c r="J324" s="53"/>
    </row>
    <row r="325" spans="10:10" x14ac:dyDescent="0.65">
      <c r="J325" s="53"/>
    </row>
    <row r="326" spans="10:10" x14ac:dyDescent="0.65">
      <c r="J326" s="53"/>
    </row>
    <row r="327" spans="10:10" x14ac:dyDescent="0.65">
      <c r="J327" s="53"/>
    </row>
    <row r="328" spans="10:10" x14ac:dyDescent="0.65">
      <c r="J328" s="53"/>
    </row>
    <row r="329" spans="10:10" x14ac:dyDescent="0.65">
      <c r="J329" s="53"/>
    </row>
    <row r="330" spans="10:10" x14ac:dyDescent="0.65">
      <c r="J330" s="53"/>
    </row>
    <row r="331" spans="10:10" x14ac:dyDescent="0.65">
      <c r="J331" s="53"/>
    </row>
    <row r="332" spans="10:10" x14ac:dyDescent="0.65">
      <c r="J332" s="53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workbookViewId="0">
      <selection sqref="A1:J1"/>
    </sheetView>
  </sheetViews>
  <sheetFormatPr defaultColWidth="10.3984375" defaultRowHeight="21.5" x14ac:dyDescent="0.65"/>
  <cols>
    <col min="1" max="1" width="47.3984375" style="56" bestFit="1" customWidth="1"/>
    <col min="2" max="2" width="10" style="60" bestFit="1" customWidth="1"/>
    <col min="3" max="3" width="12.8984375" style="77" customWidth="1"/>
    <col min="4" max="4" width="12.8984375" style="154" customWidth="1"/>
    <col min="5" max="5" width="12.8984375" style="184" customWidth="1"/>
    <col min="6" max="6" width="1.3984375" style="76" customWidth="1"/>
    <col min="7" max="7" width="12.8984375" style="77" customWidth="1"/>
    <col min="8" max="8" width="12.8984375" style="154" customWidth="1"/>
    <col min="9" max="9" width="12.8984375" style="184" customWidth="1"/>
    <col min="10" max="10" width="1.3984375" style="76" customWidth="1"/>
    <col min="11" max="11" width="12.8984375" style="77" customWidth="1"/>
    <col min="12" max="12" width="12.8984375" style="154" customWidth="1"/>
    <col min="13" max="13" width="12.8984375" style="184" customWidth="1"/>
    <col min="14" max="14" width="1.59765625" style="76" customWidth="1"/>
    <col min="15" max="15" width="12.8984375" style="77" customWidth="1"/>
    <col min="16" max="16" width="10.3984375" style="151"/>
    <col min="17" max="17" width="10.3984375" style="182"/>
    <col min="18" max="16384" width="10.3984375" style="56"/>
  </cols>
  <sheetData>
    <row r="1" spans="1:17" ht="21.75" customHeight="1" x14ac:dyDescent="0.7">
      <c r="A1" s="471" t="s">
        <v>135</v>
      </c>
      <c r="B1" s="471"/>
      <c r="C1" s="471"/>
      <c r="D1" s="471"/>
      <c r="E1" s="471"/>
      <c r="F1" s="471"/>
      <c r="G1" s="471"/>
      <c r="H1" s="471"/>
      <c r="I1" s="471"/>
      <c r="J1" s="471"/>
      <c r="K1" s="55"/>
      <c r="L1" s="129"/>
      <c r="M1" s="161"/>
      <c r="N1" s="55"/>
      <c r="O1" s="55"/>
    </row>
    <row r="2" spans="1:17" ht="21.75" customHeight="1" x14ac:dyDescent="0.7">
      <c r="A2" s="123" t="s">
        <v>85</v>
      </c>
      <c r="B2" s="57"/>
      <c r="C2" s="55"/>
      <c r="D2" s="129"/>
      <c r="E2" s="161"/>
      <c r="F2" s="55"/>
      <c r="G2" s="55"/>
      <c r="H2" s="129"/>
      <c r="I2" s="161"/>
      <c r="J2" s="55"/>
      <c r="K2" s="55"/>
      <c r="L2" s="129"/>
      <c r="M2" s="161"/>
      <c r="N2" s="55"/>
      <c r="O2" s="55"/>
    </row>
    <row r="3" spans="1:17" ht="13.4" customHeight="1" x14ac:dyDescent="0.7">
      <c r="A3" s="55"/>
      <c r="B3" s="55"/>
      <c r="C3" s="55"/>
      <c r="D3" s="129"/>
      <c r="E3" s="161"/>
      <c r="F3" s="55"/>
      <c r="G3" s="55"/>
      <c r="H3" s="129"/>
      <c r="I3" s="161"/>
      <c r="J3" s="55"/>
      <c r="K3" s="55"/>
      <c r="L3" s="129"/>
      <c r="M3" s="161"/>
      <c r="N3" s="55"/>
      <c r="O3" s="55"/>
    </row>
    <row r="4" spans="1:17" s="58" customFormat="1" ht="23.5" customHeight="1" x14ac:dyDescent="0.7">
      <c r="B4" s="59"/>
      <c r="C4" s="472" t="s">
        <v>2</v>
      </c>
      <c r="D4" s="472"/>
      <c r="E4" s="472"/>
      <c r="F4" s="472"/>
      <c r="G4" s="472"/>
      <c r="H4" s="157"/>
      <c r="I4" s="187"/>
      <c r="J4" s="55"/>
      <c r="K4" s="472" t="s">
        <v>3</v>
      </c>
      <c r="L4" s="472"/>
      <c r="M4" s="472"/>
      <c r="N4" s="472"/>
      <c r="O4" s="472"/>
      <c r="P4" s="160"/>
      <c r="Q4" s="190"/>
    </row>
    <row r="5" spans="1:17" s="58" customFormat="1" ht="23.5" customHeight="1" x14ac:dyDescent="0.7">
      <c r="B5" s="59"/>
      <c r="C5" s="470" t="s">
        <v>87</v>
      </c>
      <c r="D5" s="470"/>
      <c r="E5" s="470"/>
      <c r="F5" s="470"/>
      <c r="G5" s="470"/>
      <c r="H5" s="158"/>
      <c r="I5" s="188"/>
      <c r="J5" s="55"/>
      <c r="K5" s="470" t="s">
        <v>87</v>
      </c>
      <c r="L5" s="470"/>
      <c r="M5" s="470"/>
      <c r="N5" s="470"/>
      <c r="O5" s="470"/>
      <c r="P5" s="160"/>
      <c r="Q5" s="190"/>
    </row>
    <row r="6" spans="1:17" s="58" customFormat="1" ht="23.5" customHeight="1" x14ac:dyDescent="0.7">
      <c r="B6" s="59"/>
      <c r="C6" s="470" t="s">
        <v>157</v>
      </c>
      <c r="D6" s="470"/>
      <c r="E6" s="470"/>
      <c r="F6" s="470"/>
      <c r="G6" s="470"/>
      <c r="H6" s="158"/>
      <c r="I6" s="188"/>
      <c r="J6" s="55"/>
      <c r="K6" s="470" t="s">
        <v>157</v>
      </c>
      <c r="L6" s="470"/>
      <c r="M6" s="470"/>
      <c r="N6" s="470"/>
      <c r="O6" s="470"/>
      <c r="P6" s="160"/>
      <c r="Q6" s="190"/>
    </row>
    <row r="7" spans="1:17" s="58" customFormat="1" ht="21" customHeight="1" x14ac:dyDescent="0.65">
      <c r="B7" s="60" t="s">
        <v>6</v>
      </c>
      <c r="C7" s="61" t="s">
        <v>91</v>
      </c>
      <c r="D7" s="130"/>
      <c r="E7" s="162"/>
      <c r="F7" s="62"/>
      <c r="G7" s="61" t="s">
        <v>158</v>
      </c>
      <c r="H7" s="130"/>
      <c r="I7" s="162"/>
      <c r="J7" s="62"/>
      <c r="K7" s="61" t="s">
        <v>91</v>
      </c>
      <c r="L7" s="130"/>
      <c r="M7" s="162"/>
      <c r="N7" s="62"/>
      <c r="O7" s="61" t="s">
        <v>158</v>
      </c>
      <c r="P7" s="160"/>
      <c r="Q7" s="190"/>
    </row>
    <row r="8" spans="1:17" s="58" customFormat="1" ht="21" customHeight="1" x14ac:dyDescent="0.65">
      <c r="B8" s="60"/>
      <c r="C8" s="473" t="s">
        <v>8</v>
      </c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160"/>
      <c r="Q8" s="190"/>
    </row>
    <row r="9" spans="1:17" s="58" customFormat="1" ht="21" customHeight="1" x14ac:dyDescent="0.7">
      <c r="A9" s="55" t="s">
        <v>93</v>
      </c>
      <c r="B9" s="60"/>
      <c r="C9" s="63"/>
      <c r="D9" s="131"/>
      <c r="E9" s="163"/>
      <c r="F9" s="56"/>
      <c r="G9" s="63"/>
      <c r="H9" s="131"/>
      <c r="I9" s="163"/>
      <c r="J9" s="56"/>
      <c r="K9" s="63"/>
      <c r="L9" s="131"/>
      <c r="M9" s="163"/>
      <c r="N9" s="56"/>
      <c r="O9" s="63"/>
      <c r="P9" s="160"/>
      <c r="Q9" s="190"/>
    </row>
    <row r="10" spans="1:17" s="58" customFormat="1" ht="21" customHeight="1" x14ac:dyDescent="0.65">
      <c r="A10" s="64" t="s">
        <v>95</v>
      </c>
      <c r="B10" s="60"/>
      <c r="C10" s="126">
        <v>143016</v>
      </c>
      <c r="D10" s="132">
        <v>143016</v>
      </c>
      <c r="E10" s="164">
        <f>C10-D10</f>
        <v>0</v>
      </c>
      <c r="F10" s="65"/>
      <c r="G10" s="65">
        <v>99769</v>
      </c>
      <c r="H10" s="134">
        <v>99769</v>
      </c>
      <c r="I10" s="166">
        <f>G10-H10</f>
        <v>0</v>
      </c>
      <c r="J10" s="65"/>
      <c r="K10" s="65">
        <v>100905</v>
      </c>
      <c r="L10" s="134">
        <v>100905</v>
      </c>
      <c r="M10" s="166">
        <f>K10-L10</f>
        <v>0</v>
      </c>
      <c r="N10" s="65"/>
      <c r="O10" s="65">
        <v>96142</v>
      </c>
      <c r="P10" s="160">
        <v>96142</v>
      </c>
      <c r="Q10" s="166">
        <f>O10-P10</f>
        <v>0</v>
      </c>
    </row>
    <row r="11" spans="1:17" s="58" customFormat="1" ht="21" customHeight="1" x14ac:dyDescent="0.65">
      <c r="A11" s="64" t="s">
        <v>94</v>
      </c>
      <c r="B11" s="60"/>
      <c r="C11" s="126">
        <v>78542</v>
      </c>
      <c r="D11" s="132">
        <v>78542</v>
      </c>
      <c r="E11" s="164">
        <f>C11-D11</f>
        <v>0</v>
      </c>
      <c r="F11" s="65"/>
      <c r="G11" s="65">
        <v>76248</v>
      </c>
      <c r="H11" s="134">
        <v>76248</v>
      </c>
      <c r="I11" s="166">
        <f>G11-H11</f>
        <v>0</v>
      </c>
      <c r="J11" s="65"/>
      <c r="K11" s="65">
        <v>75382</v>
      </c>
      <c r="L11" s="134">
        <v>75382</v>
      </c>
      <c r="M11" s="166">
        <f>K11-L11</f>
        <v>0</v>
      </c>
      <c r="N11" s="65"/>
      <c r="O11" s="65">
        <v>74695</v>
      </c>
      <c r="P11" s="160">
        <v>74695</v>
      </c>
      <c r="Q11" s="166">
        <f>O11-P11</f>
        <v>0</v>
      </c>
    </row>
    <row r="12" spans="1:17" s="58" customFormat="1" ht="21" customHeight="1" x14ac:dyDescent="0.65">
      <c r="A12" s="64" t="s">
        <v>96</v>
      </c>
      <c r="B12" s="60"/>
      <c r="C12" s="126">
        <v>36027</v>
      </c>
      <c r="D12" s="132">
        <v>36027</v>
      </c>
      <c r="E12" s="164">
        <f>C12-D12</f>
        <v>0</v>
      </c>
      <c r="F12" s="65"/>
      <c r="G12" s="65">
        <v>43794</v>
      </c>
      <c r="H12" s="134">
        <v>43794</v>
      </c>
      <c r="I12" s="166">
        <f>G12-H12</f>
        <v>0</v>
      </c>
      <c r="J12" s="65"/>
      <c r="K12" s="65">
        <v>36027</v>
      </c>
      <c r="L12" s="134">
        <v>36027</v>
      </c>
      <c r="M12" s="166">
        <f>K12-L12</f>
        <v>0</v>
      </c>
      <c r="N12" s="65"/>
      <c r="O12" s="65">
        <v>43794</v>
      </c>
      <c r="P12" s="160">
        <v>43794</v>
      </c>
      <c r="Q12" s="166">
        <f>O12-P12</f>
        <v>0</v>
      </c>
    </row>
    <row r="13" spans="1:17" s="58" customFormat="1" ht="21" customHeight="1" x14ac:dyDescent="0.65">
      <c r="A13" s="64" t="s">
        <v>98</v>
      </c>
      <c r="B13" s="66">
        <v>5</v>
      </c>
      <c r="C13" s="127">
        <v>3896</v>
      </c>
      <c r="D13" s="132">
        <v>3914.0259999999998</v>
      </c>
      <c r="E13" s="164">
        <f>C13-D13</f>
        <v>-18.02599999999984</v>
      </c>
      <c r="F13" s="65"/>
      <c r="G13" s="91">
        <v>1580.3076599999999</v>
      </c>
      <c r="H13" s="134">
        <v>1580.3076599999999</v>
      </c>
      <c r="I13" s="166">
        <f>G13-H13</f>
        <v>0</v>
      </c>
      <c r="J13" s="65"/>
      <c r="K13" s="91">
        <v>4719</v>
      </c>
      <c r="L13" s="134">
        <v>4718.7130900000002</v>
      </c>
      <c r="M13" s="166">
        <f>K13-L13</f>
        <v>0.28690999999980704</v>
      </c>
      <c r="N13" s="65"/>
      <c r="O13" s="91">
        <v>1645</v>
      </c>
      <c r="P13" s="160">
        <v>1645</v>
      </c>
      <c r="Q13" s="166">
        <f>O13-P13</f>
        <v>0</v>
      </c>
    </row>
    <row r="14" spans="1:17" s="55" customFormat="1" ht="21" customHeight="1" x14ac:dyDescent="0.7">
      <c r="A14" s="88" t="s">
        <v>100</v>
      </c>
      <c r="B14" s="66"/>
      <c r="C14" s="67">
        <v>261481</v>
      </c>
      <c r="D14" s="133">
        <v>261499.02600000001</v>
      </c>
      <c r="E14" s="164">
        <f>C14-D14</f>
        <v>-18.026000000012573</v>
      </c>
      <c r="F14" s="68"/>
      <c r="G14" s="67">
        <v>221391.30765999999</v>
      </c>
      <c r="H14" s="133">
        <v>221391.30765999999</v>
      </c>
      <c r="I14" s="166">
        <f>G14-H14</f>
        <v>0</v>
      </c>
      <c r="J14" s="68"/>
      <c r="K14" s="67">
        <v>217033</v>
      </c>
      <c r="L14" s="133">
        <v>217032.71309</v>
      </c>
      <c r="M14" s="166">
        <f>K14-L14</f>
        <v>0.28690999999525957</v>
      </c>
      <c r="N14" s="68"/>
      <c r="O14" s="67">
        <v>216276</v>
      </c>
      <c r="P14" s="129">
        <v>216276</v>
      </c>
      <c r="Q14" s="166">
        <f>O14-P14</f>
        <v>0</v>
      </c>
    </row>
    <row r="15" spans="1:17" s="55" customFormat="1" ht="13.4" customHeight="1" x14ac:dyDescent="0.7">
      <c r="A15" s="88"/>
      <c r="B15" s="60"/>
      <c r="C15" s="68"/>
      <c r="D15" s="133"/>
      <c r="E15" s="165"/>
      <c r="F15" s="68"/>
      <c r="G15" s="68"/>
      <c r="H15" s="133"/>
      <c r="I15" s="165"/>
      <c r="J15" s="68"/>
      <c r="K15" s="68"/>
      <c r="L15" s="133"/>
      <c r="M15" s="165"/>
      <c r="N15" s="68"/>
      <c r="O15" s="68"/>
      <c r="P15" s="129"/>
      <c r="Q15" s="161"/>
    </row>
    <row r="16" spans="1:17" s="58" customFormat="1" ht="21" customHeight="1" x14ac:dyDescent="0.7">
      <c r="A16" s="88" t="s">
        <v>101</v>
      </c>
      <c r="B16" s="60"/>
      <c r="C16" s="65"/>
      <c r="D16" s="134"/>
      <c r="E16" s="166"/>
      <c r="F16" s="65"/>
      <c r="G16" s="65"/>
      <c r="H16" s="134"/>
      <c r="I16" s="166"/>
      <c r="J16" s="65"/>
      <c r="K16" s="65"/>
      <c r="L16" s="134"/>
      <c r="M16" s="166"/>
      <c r="N16" s="65"/>
      <c r="O16" s="65"/>
      <c r="P16" s="160"/>
      <c r="Q16" s="190"/>
    </row>
    <row r="17" spans="1:17" s="58" customFormat="1" ht="21" customHeight="1" x14ac:dyDescent="0.65">
      <c r="A17" s="64" t="s">
        <v>103</v>
      </c>
      <c r="B17" s="60"/>
      <c r="C17" s="128">
        <v>72557</v>
      </c>
      <c r="D17" s="135">
        <v>72494</v>
      </c>
      <c r="E17" s="164">
        <f t="shared" ref="E17:E24" si="0">C17-D17</f>
        <v>63</v>
      </c>
      <c r="F17" s="65"/>
      <c r="G17" s="65">
        <v>46291</v>
      </c>
      <c r="H17" s="134">
        <v>46291</v>
      </c>
      <c r="I17" s="166">
        <f t="shared" ref="I17:I24" si="1">G17-H17</f>
        <v>0</v>
      </c>
      <c r="J17" s="65"/>
      <c r="K17" s="65">
        <v>44493</v>
      </c>
      <c r="L17" s="134">
        <v>44493</v>
      </c>
      <c r="M17" s="166">
        <f t="shared" ref="M17:M24" si="2">K17-L17</f>
        <v>0</v>
      </c>
      <c r="N17" s="65"/>
      <c r="O17" s="65">
        <v>42334</v>
      </c>
      <c r="P17" s="160">
        <v>42920</v>
      </c>
      <c r="Q17" s="166">
        <f t="shared" ref="Q17:Q24" si="3">O17-P17</f>
        <v>-586</v>
      </c>
    </row>
    <row r="18" spans="1:17" s="58" customFormat="1" ht="21" customHeight="1" x14ac:dyDescent="0.65">
      <c r="A18" s="64" t="s">
        <v>102</v>
      </c>
      <c r="B18" s="60"/>
      <c r="C18" s="128">
        <v>52130</v>
      </c>
      <c r="D18" s="135">
        <v>52193</v>
      </c>
      <c r="E18" s="164">
        <f t="shared" si="0"/>
        <v>-63</v>
      </c>
      <c r="F18" s="65"/>
      <c r="G18" s="65">
        <v>45790</v>
      </c>
      <c r="H18" s="134">
        <v>45790</v>
      </c>
      <c r="I18" s="166">
        <f t="shared" si="1"/>
        <v>0</v>
      </c>
      <c r="J18" s="65"/>
      <c r="K18" s="65">
        <v>49580</v>
      </c>
      <c r="L18" s="134">
        <v>49580</v>
      </c>
      <c r="M18" s="166">
        <f t="shared" si="2"/>
        <v>0</v>
      </c>
      <c r="N18" s="65"/>
      <c r="O18" s="65">
        <v>43958</v>
      </c>
      <c r="P18" s="160">
        <v>43958</v>
      </c>
      <c r="Q18" s="166">
        <f t="shared" si="3"/>
        <v>0</v>
      </c>
    </row>
    <row r="19" spans="1:17" s="58" customFormat="1" ht="21" customHeight="1" x14ac:dyDescent="0.65">
      <c r="A19" s="64" t="s">
        <v>105</v>
      </c>
      <c r="B19" s="60"/>
      <c r="C19" s="128">
        <v>17719</v>
      </c>
      <c r="D19" s="135">
        <v>44422</v>
      </c>
      <c r="E19" s="164">
        <f t="shared" si="0"/>
        <v>-26703</v>
      </c>
      <c r="F19" s="65"/>
      <c r="G19" s="65">
        <v>27523</v>
      </c>
      <c r="H19" s="134">
        <v>27523</v>
      </c>
      <c r="I19" s="166">
        <f t="shared" si="1"/>
        <v>0</v>
      </c>
      <c r="J19" s="65"/>
      <c r="K19" s="65">
        <v>30578</v>
      </c>
      <c r="L19" s="134">
        <v>30578</v>
      </c>
      <c r="M19" s="166">
        <f t="shared" si="2"/>
        <v>0</v>
      </c>
      <c r="N19" s="65"/>
      <c r="O19" s="65">
        <v>27638</v>
      </c>
      <c r="P19" s="160">
        <v>27051</v>
      </c>
      <c r="Q19" s="166">
        <f t="shared" si="3"/>
        <v>587</v>
      </c>
    </row>
    <row r="20" spans="1:17" s="58" customFormat="1" ht="21" customHeight="1" x14ac:dyDescent="0.65">
      <c r="A20" s="64" t="s">
        <v>106</v>
      </c>
      <c r="B20" s="60">
        <v>5</v>
      </c>
      <c r="C20" s="128">
        <v>62507</v>
      </c>
      <c r="D20" s="135">
        <v>62719</v>
      </c>
      <c r="E20" s="164">
        <f t="shared" si="0"/>
        <v>-212</v>
      </c>
      <c r="F20" s="65"/>
      <c r="G20" s="65">
        <v>46140</v>
      </c>
      <c r="H20" s="134">
        <v>45302</v>
      </c>
      <c r="I20" s="166">
        <f t="shared" si="1"/>
        <v>838</v>
      </c>
      <c r="J20" s="65"/>
      <c r="K20" s="65">
        <v>52393</v>
      </c>
      <c r="L20" s="134">
        <v>52393</v>
      </c>
      <c r="M20" s="166">
        <f t="shared" si="2"/>
        <v>0</v>
      </c>
      <c r="N20" s="65"/>
      <c r="O20" s="65">
        <v>41621</v>
      </c>
      <c r="P20" s="160">
        <v>41622</v>
      </c>
      <c r="Q20" s="166">
        <f t="shared" si="3"/>
        <v>-1</v>
      </c>
    </row>
    <row r="21" spans="1:17" s="58" customFormat="1" ht="21" customHeight="1" x14ac:dyDescent="0.65">
      <c r="A21" s="64" t="s">
        <v>159</v>
      </c>
      <c r="B21" s="60"/>
      <c r="C21" s="128">
        <v>34591</v>
      </c>
      <c r="D21" s="135">
        <v>34591</v>
      </c>
      <c r="E21" s="164">
        <f t="shared" si="0"/>
        <v>0</v>
      </c>
      <c r="F21" s="65"/>
      <c r="G21" s="65">
        <v>110716</v>
      </c>
      <c r="H21" s="134">
        <v>110716</v>
      </c>
      <c r="I21" s="166">
        <f t="shared" si="1"/>
        <v>0</v>
      </c>
      <c r="J21" s="65"/>
      <c r="K21" s="65">
        <v>34591</v>
      </c>
      <c r="L21" s="134">
        <v>34591</v>
      </c>
      <c r="M21" s="166">
        <f t="shared" si="2"/>
        <v>0</v>
      </c>
      <c r="N21" s="65"/>
      <c r="O21" s="65">
        <v>110716</v>
      </c>
      <c r="P21" s="160">
        <v>110716</v>
      </c>
      <c r="Q21" s="166">
        <f t="shared" si="3"/>
        <v>0</v>
      </c>
    </row>
    <row r="22" spans="1:17" s="58" customFormat="1" ht="21" customHeight="1" x14ac:dyDescent="0.65">
      <c r="A22" s="64" t="s">
        <v>108</v>
      </c>
      <c r="B22" s="60"/>
      <c r="C22" s="128">
        <v>-14160</v>
      </c>
      <c r="D22" s="135">
        <v>-14160</v>
      </c>
      <c r="E22" s="164">
        <f t="shared" si="0"/>
        <v>0</v>
      </c>
      <c r="F22" s="65"/>
      <c r="G22" s="65">
        <v>-63358</v>
      </c>
      <c r="H22" s="134">
        <v>-63358</v>
      </c>
      <c r="I22" s="166">
        <f t="shared" si="1"/>
        <v>0</v>
      </c>
      <c r="J22" s="65"/>
      <c r="K22" s="65">
        <v>-14160</v>
      </c>
      <c r="L22" s="134">
        <v>-14160</v>
      </c>
      <c r="M22" s="166">
        <f t="shared" si="2"/>
        <v>0</v>
      </c>
      <c r="N22" s="65"/>
      <c r="O22" s="65">
        <v>-63358</v>
      </c>
      <c r="P22" s="160">
        <v>-63358</v>
      </c>
      <c r="Q22" s="166">
        <f t="shared" si="3"/>
        <v>0</v>
      </c>
    </row>
    <row r="23" spans="1:17" s="58" customFormat="1" ht="21" customHeight="1" x14ac:dyDescent="0.65">
      <c r="A23" s="64" t="s">
        <v>110</v>
      </c>
      <c r="B23" s="60">
        <v>5</v>
      </c>
      <c r="C23" s="128">
        <v>743</v>
      </c>
      <c r="D23" s="135">
        <v>760</v>
      </c>
      <c r="E23" s="164">
        <f t="shared" si="0"/>
        <v>-17</v>
      </c>
      <c r="F23" s="69"/>
      <c r="G23" s="65">
        <v>13015</v>
      </c>
      <c r="H23" s="134">
        <v>13015</v>
      </c>
      <c r="I23" s="166">
        <f t="shared" si="1"/>
        <v>0</v>
      </c>
      <c r="J23" s="69"/>
      <c r="K23" s="65">
        <v>850</v>
      </c>
      <c r="L23" s="134">
        <v>850.4340000000002</v>
      </c>
      <c r="M23" s="166">
        <f t="shared" si="2"/>
        <v>-0.43400000000019645</v>
      </c>
      <c r="N23" s="69"/>
      <c r="O23" s="65">
        <v>13094</v>
      </c>
      <c r="P23" s="160">
        <v>13094</v>
      </c>
      <c r="Q23" s="166">
        <f t="shared" si="3"/>
        <v>0</v>
      </c>
    </row>
    <row r="24" spans="1:17" s="55" customFormat="1" ht="21" customHeight="1" x14ac:dyDescent="0.7">
      <c r="A24" s="88" t="s">
        <v>111</v>
      </c>
      <c r="B24" s="59"/>
      <c r="C24" s="92">
        <v>226087</v>
      </c>
      <c r="D24" s="133">
        <v>253019</v>
      </c>
      <c r="E24" s="164">
        <f t="shared" si="0"/>
        <v>-26932</v>
      </c>
      <c r="F24" s="68"/>
      <c r="G24" s="92">
        <v>226117</v>
      </c>
      <c r="H24" s="133">
        <v>225279</v>
      </c>
      <c r="I24" s="166">
        <f t="shared" si="1"/>
        <v>838</v>
      </c>
      <c r="J24" s="68"/>
      <c r="K24" s="92">
        <v>198325</v>
      </c>
      <c r="L24" s="133">
        <v>198325.43400000001</v>
      </c>
      <c r="M24" s="166">
        <f t="shared" si="2"/>
        <v>-0.4340000000083819</v>
      </c>
      <c r="N24" s="68"/>
      <c r="O24" s="92">
        <v>216003</v>
      </c>
      <c r="P24" s="129">
        <v>216003</v>
      </c>
      <c r="Q24" s="166">
        <f t="shared" si="3"/>
        <v>0</v>
      </c>
    </row>
    <row r="25" spans="1:17" s="55" customFormat="1" ht="13.4" customHeight="1" x14ac:dyDescent="0.7">
      <c r="A25" s="88"/>
      <c r="B25" s="60"/>
      <c r="C25" s="68"/>
      <c r="D25" s="133"/>
      <c r="E25" s="165"/>
      <c r="F25" s="68"/>
      <c r="G25" s="68"/>
      <c r="H25" s="133"/>
      <c r="I25" s="165"/>
      <c r="J25" s="68"/>
      <c r="K25" s="68"/>
      <c r="L25" s="133"/>
      <c r="M25" s="165"/>
      <c r="N25" s="68"/>
      <c r="O25" s="68"/>
      <c r="P25" s="129"/>
      <c r="Q25" s="161"/>
    </row>
    <row r="26" spans="1:17" s="55" customFormat="1" ht="23.5" customHeight="1" x14ac:dyDescent="0.7">
      <c r="A26" s="70" t="s">
        <v>112</v>
      </c>
      <c r="B26" s="60"/>
      <c r="C26" s="71">
        <v>35394</v>
      </c>
      <c r="D26" s="136">
        <v>8480.0260000000126</v>
      </c>
      <c r="E26" s="164">
        <f>C26-D26</f>
        <v>26913.973999999987</v>
      </c>
      <c r="F26" s="72"/>
      <c r="G26" s="71">
        <v>-4725.6923400000087</v>
      </c>
      <c r="H26" s="136">
        <v>-3887.6923400000087</v>
      </c>
      <c r="I26" s="166">
        <f>G26-H26</f>
        <v>-838</v>
      </c>
      <c r="J26" s="72"/>
      <c r="K26" s="71">
        <v>18708</v>
      </c>
      <c r="L26" s="136">
        <v>18707.279089999996</v>
      </c>
      <c r="M26" s="166">
        <f>K26-L26</f>
        <v>0.72091000000364147</v>
      </c>
      <c r="N26" s="71"/>
      <c r="O26" s="71">
        <v>273</v>
      </c>
      <c r="P26" s="129">
        <v>273</v>
      </c>
      <c r="Q26" s="166">
        <f>O26-P26</f>
        <v>0</v>
      </c>
    </row>
    <row r="27" spans="1:17" s="58" customFormat="1" ht="23.5" customHeight="1" x14ac:dyDescent="0.65">
      <c r="A27" s="64" t="s">
        <v>113</v>
      </c>
      <c r="B27" s="66"/>
      <c r="C27" s="14">
        <v>-2589</v>
      </c>
      <c r="D27" s="137">
        <v>-2589</v>
      </c>
      <c r="E27" s="164">
        <f>C27-D27</f>
        <v>0</v>
      </c>
      <c r="F27" s="65"/>
      <c r="G27" s="65">
        <v>13472</v>
      </c>
      <c r="H27" s="134">
        <v>13472</v>
      </c>
      <c r="I27" s="166">
        <f>G27-H27</f>
        <v>0</v>
      </c>
      <c r="J27" s="65"/>
      <c r="K27" s="65">
        <v>-3315</v>
      </c>
      <c r="L27" s="134">
        <v>-3314</v>
      </c>
      <c r="M27" s="166">
        <f>K27-L27</f>
        <v>-1</v>
      </c>
      <c r="N27" s="65"/>
      <c r="O27" s="65">
        <v>13049</v>
      </c>
      <c r="P27" s="160">
        <v>13049</v>
      </c>
      <c r="Q27" s="166">
        <f>O27-P27</f>
        <v>0</v>
      </c>
    </row>
    <row r="28" spans="1:17" s="55" customFormat="1" ht="23.5" customHeight="1" x14ac:dyDescent="0.7">
      <c r="A28" s="88" t="s">
        <v>114</v>
      </c>
      <c r="B28" s="60"/>
      <c r="C28" s="73">
        <v>32805</v>
      </c>
      <c r="D28" s="136">
        <v>5891.0260000000126</v>
      </c>
      <c r="E28" s="164">
        <f>C28-D28</f>
        <v>26913.973999999987</v>
      </c>
      <c r="F28" s="72"/>
      <c r="G28" s="73">
        <v>8746.3076599999913</v>
      </c>
      <c r="H28" s="136">
        <v>9584.3076599999913</v>
      </c>
      <c r="I28" s="166">
        <f>G28-H28</f>
        <v>-838</v>
      </c>
      <c r="J28" s="72"/>
      <c r="K28" s="73">
        <v>15393</v>
      </c>
      <c r="L28" s="136">
        <v>15393.279089999996</v>
      </c>
      <c r="M28" s="166">
        <f>K28-L28</f>
        <v>-0.27908999999635853</v>
      </c>
      <c r="N28" s="71"/>
      <c r="O28" s="73">
        <v>13322</v>
      </c>
      <c r="P28" s="129">
        <v>13322</v>
      </c>
      <c r="Q28" s="166">
        <f>O28-P28</f>
        <v>0</v>
      </c>
    </row>
    <row r="29" spans="1:17" s="58" customFormat="1" ht="13.4" customHeight="1" x14ac:dyDescent="0.7">
      <c r="A29" s="55"/>
      <c r="B29" s="60"/>
      <c r="C29" s="65"/>
      <c r="D29" s="134"/>
      <c r="E29" s="166"/>
      <c r="F29" s="65"/>
      <c r="G29" s="65"/>
      <c r="H29" s="134"/>
      <c r="I29" s="166"/>
      <c r="J29" s="65"/>
      <c r="K29" s="65"/>
      <c r="L29" s="134"/>
      <c r="M29" s="166"/>
      <c r="N29" s="65"/>
      <c r="O29" s="65"/>
      <c r="P29" s="160"/>
      <c r="Q29" s="190"/>
    </row>
    <row r="30" spans="1:17" s="58" customFormat="1" ht="23.5" customHeight="1" x14ac:dyDescent="0.7">
      <c r="A30" s="88" t="s">
        <v>115</v>
      </c>
      <c r="B30" s="60"/>
      <c r="C30" s="65"/>
      <c r="D30" s="134"/>
      <c r="E30" s="166"/>
      <c r="F30" s="65"/>
      <c r="G30" s="65"/>
      <c r="H30" s="134"/>
      <c r="I30" s="166"/>
      <c r="J30" s="65"/>
      <c r="K30" s="65"/>
      <c r="L30" s="134"/>
      <c r="M30" s="166"/>
      <c r="N30" s="65"/>
      <c r="O30" s="65"/>
      <c r="P30" s="160"/>
      <c r="Q30" s="190"/>
    </row>
    <row r="31" spans="1:17" s="58" customFormat="1" ht="23.5" customHeight="1" x14ac:dyDescent="0.7">
      <c r="A31" s="9" t="s">
        <v>116</v>
      </c>
      <c r="B31" s="60"/>
      <c r="C31" s="65"/>
      <c r="D31" s="134"/>
      <c r="E31" s="166"/>
      <c r="F31" s="65"/>
      <c r="G31" s="65"/>
      <c r="H31" s="134"/>
      <c r="I31" s="166"/>
      <c r="J31" s="65"/>
      <c r="K31" s="65"/>
      <c r="L31" s="134"/>
      <c r="M31" s="166"/>
      <c r="N31" s="65"/>
      <c r="O31" s="65"/>
      <c r="P31" s="160"/>
      <c r="Q31" s="190"/>
    </row>
    <row r="32" spans="1:17" s="58" customFormat="1" ht="23.5" customHeight="1" x14ac:dyDescent="0.7">
      <c r="A32" s="9" t="s">
        <v>117</v>
      </c>
      <c r="B32" s="60"/>
      <c r="C32" s="65"/>
      <c r="D32" s="134"/>
      <c r="E32" s="166"/>
      <c r="F32" s="65"/>
      <c r="G32" s="65"/>
      <c r="H32" s="134"/>
      <c r="I32" s="166"/>
      <c r="J32" s="65"/>
      <c r="K32" s="65"/>
      <c r="L32" s="134"/>
      <c r="M32" s="166"/>
      <c r="N32" s="65"/>
      <c r="O32" s="65"/>
      <c r="P32" s="160"/>
      <c r="Q32" s="190"/>
    </row>
    <row r="33" spans="1:17" s="58" customFormat="1" ht="23.5" customHeight="1" x14ac:dyDescent="0.65">
      <c r="A33" t="s">
        <v>118</v>
      </c>
      <c r="B33" s="60"/>
      <c r="C33" s="13"/>
      <c r="D33" s="138"/>
      <c r="E33" s="169"/>
      <c r="F33" s="69"/>
      <c r="G33" s="13"/>
      <c r="H33" s="138"/>
      <c r="I33" s="169"/>
      <c r="J33" s="69"/>
      <c r="K33" s="13"/>
      <c r="L33" s="138"/>
      <c r="M33" s="169"/>
      <c r="N33" s="69"/>
      <c r="O33" s="13"/>
      <c r="P33" s="160"/>
      <c r="Q33" s="190"/>
    </row>
    <row r="34" spans="1:17" s="58" customFormat="1" ht="23.5" customHeight="1" x14ac:dyDescent="0.65">
      <c r="A34" t="s">
        <v>119</v>
      </c>
      <c r="B34" s="60"/>
      <c r="C34" s="65">
        <v>0</v>
      </c>
      <c r="D34" s="134"/>
      <c r="E34" s="166"/>
      <c r="F34" s="69"/>
      <c r="G34" s="65">
        <v>0</v>
      </c>
      <c r="H34" s="134"/>
      <c r="I34" s="166"/>
      <c r="J34" s="69"/>
      <c r="K34" s="65">
        <v>0</v>
      </c>
      <c r="L34" s="134"/>
      <c r="M34" s="166"/>
      <c r="N34" s="69"/>
      <c r="O34" s="13">
        <v>0</v>
      </c>
      <c r="P34" s="160"/>
      <c r="Q34" s="190"/>
    </row>
    <row r="35" spans="1:17" s="58" customFormat="1" ht="23.5" customHeight="1" x14ac:dyDescent="0.65">
      <c r="A35" t="s">
        <v>120</v>
      </c>
      <c r="B35" s="60"/>
      <c r="C35" s="13"/>
      <c r="D35" s="138"/>
      <c r="E35" s="169"/>
      <c r="F35" s="69"/>
      <c r="G35" s="13"/>
      <c r="H35" s="138"/>
      <c r="I35" s="169"/>
      <c r="J35" s="69"/>
      <c r="K35" s="13"/>
      <c r="L35" s="138"/>
      <c r="M35" s="169"/>
      <c r="N35" s="69"/>
      <c r="O35" s="13"/>
      <c r="P35" s="160"/>
      <c r="Q35" s="190"/>
    </row>
    <row r="36" spans="1:17" s="58" customFormat="1" ht="23.5" customHeight="1" x14ac:dyDescent="0.65">
      <c r="A36" t="s">
        <v>117</v>
      </c>
      <c r="B36" s="60"/>
      <c r="C36" s="124">
        <v>0</v>
      </c>
      <c r="D36" s="139"/>
      <c r="E36" s="170"/>
      <c r="F36" s="65"/>
      <c r="G36" s="93">
        <v>0</v>
      </c>
      <c r="H36" s="137"/>
      <c r="I36" s="168"/>
      <c r="J36" s="65"/>
      <c r="K36" s="93">
        <v>0</v>
      </c>
      <c r="L36" s="137"/>
      <c r="M36" s="168"/>
      <c r="N36" s="65"/>
      <c r="O36" s="93">
        <v>0</v>
      </c>
      <c r="P36" s="160"/>
      <c r="Q36" s="190"/>
    </row>
    <row r="37" spans="1:17" s="58" customFormat="1" ht="23.5" customHeight="1" x14ac:dyDescent="0.7">
      <c r="A37" s="88" t="s">
        <v>121</v>
      </c>
      <c r="B37" s="60"/>
      <c r="C37" s="125"/>
      <c r="D37" s="140"/>
      <c r="E37" s="171"/>
      <c r="F37" s="65"/>
      <c r="G37" s="13"/>
      <c r="H37" s="138"/>
      <c r="I37" s="169"/>
      <c r="J37" s="65"/>
      <c r="K37" s="13"/>
      <c r="L37" s="138"/>
      <c r="M37" s="169"/>
      <c r="N37" s="65"/>
      <c r="O37" s="13"/>
      <c r="P37" s="160"/>
      <c r="Q37" s="190"/>
    </row>
    <row r="38" spans="1:17" s="58" customFormat="1" ht="23.5" customHeight="1" x14ac:dyDescent="0.7">
      <c r="A38" s="88" t="s">
        <v>117</v>
      </c>
      <c r="B38" s="60"/>
      <c r="C38" s="72">
        <v>0</v>
      </c>
      <c r="D38" s="141"/>
      <c r="E38" s="172"/>
      <c r="F38" s="68"/>
      <c r="G38" s="72">
        <v>0</v>
      </c>
      <c r="H38" s="141"/>
      <c r="I38" s="172"/>
      <c r="J38" s="68"/>
      <c r="K38" s="72">
        <v>0</v>
      </c>
      <c r="L38" s="141"/>
      <c r="M38" s="172"/>
      <c r="N38" s="68"/>
      <c r="O38" s="72">
        <v>0</v>
      </c>
      <c r="P38" s="160"/>
      <c r="Q38" s="190"/>
    </row>
    <row r="39" spans="1:17" s="58" customFormat="1" ht="23.5" customHeight="1" x14ac:dyDescent="0.7">
      <c r="A39" s="2" t="s">
        <v>160</v>
      </c>
      <c r="B39" s="60"/>
      <c r="C39" s="115">
        <v>0</v>
      </c>
      <c r="D39" s="142"/>
      <c r="E39" s="173"/>
      <c r="F39" s="38"/>
      <c r="G39" s="115">
        <v>0</v>
      </c>
      <c r="H39" s="142"/>
      <c r="I39" s="173"/>
      <c r="J39" s="38"/>
      <c r="K39" s="115">
        <v>0</v>
      </c>
      <c r="L39" s="142"/>
      <c r="M39" s="173"/>
      <c r="N39" s="38"/>
      <c r="O39" s="115">
        <v>0</v>
      </c>
      <c r="P39" s="160"/>
      <c r="Q39" s="190"/>
    </row>
    <row r="40" spans="1:17" s="58" customFormat="1" ht="23.5" customHeight="1" thickBot="1" x14ac:dyDescent="0.75">
      <c r="A40" s="55" t="s">
        <v>123</v>
      </c>
      <c r="B40" s="60"/>
      <c r="C40" s="94">
        <v>32805</v>
      </c>
      <c r="D40" s="133"/>
      <c r="E40" s="165"/>
      <c r="F40" s="65"/>
      <c r="G40" s="94">
        <v>8746.3076599999913</v>
      </c>
      <c r="H40" s="133"/>
      <c r="I40" s="165"/>
      <c r="J40" s="65"/>
      <c r="K40" s="94">
        <v>15393</v>
      </c>
      <c r="L40" s="133"/>
      <c r="M40" s="165"/>
      <c r="N40" s="65"/>
      <c r="O40" s="94">
        <v>13322</v>
      </c>
      <c r="P40" s="160"/>
      <c r="Q40" s="190"/>
    </row>
    <row r="41" spans="1:17" ht="22.5" customHeight="1" thickTop="1" x14ac:dyDescent="0.7">
      <c r="A41" s="471" t="s">
        <v>135</v>
      </c>
      <c r="B41" s="471"/>
      <c r="C41" s="471"/>
      <c r="D41" s="471"/>
      <c r="E41" s="471"/>
      <c r="F41" s="471"/>
      <c r="G41" s="471"/>
      <c r="H41" s="471"/>
      <c r="I41" s="471"/>
      <c r="J41" s="471"/>
      <c r="K41" s="55"/>
      <c r="L41" s="129"/>
      <c r="M41" s="161"/>
      <c r="N41" s="55"/>
      <c r="O41" s="55"/>
    </row>
    <row r="42" spans="1:17" ht="21.75" customHeight="1" x14ac:dyDescent="0.7">
      <c r="A42" s="123" t="s">
        <v>85</v>
      </c>
      <c r="B42" s="57"/>
      <c r="C42" s="55"/>
      <c r="D42" s="129"/>
      <c r="E42" s="161"/>
      <c r="F42" s="55"/>
      <c r="G42" s="55"/>
      <c r="H42" s="129"/>
      <c r="I42" s="161"/>
      <c r="J42" s="55"/>
      <c r="K42" s="55"/>
      <c r="L42" s="129"/>
      <c r="M42" s="161"/>
      <c r="N42" s="55"/>
      <c r="O42" s="55"/>
    </row>
    <row r="43" spans="1:17" ht="13.5" customHeight="1" x14ac:dyDescent="0.7">
      <c r="A43" s="57"/>
      <c r="B43" s="57"/>
      <c r="C43" s="55"/>
      <c r="D43" s="129"/>
      <c r="E43" s="161"/>
      <c r="F43" s="55"/>
      <c r="G43" s="55"/>
      <c r="H43" s="129"/>
      <c r="I43" s="161"/>
      <c r="J43" s="55"/>
      <c r="K43" s="55"/>
      <c r="L43" s="129"/>
      <c r="M43" s="161"/>
      <c r="N43" s="55"/>
      <c r="O43" s="55"/>
    </row>
    <row r="44" spans="1:17" s="58" customFormat="1" ht="22.5" customHeight="1" x14ac:dyDescent="0.7">
      <c r="B44" s="59"/>
      <c r="C44" s="472" t="s">
        <v>2</v>
      </c>
      <c r="D44" s="472"/>
      <c r="E44" s="472"/>
      <c r="F44" s="472"/>
      <c r="G44" s="472"/>
      <c r="H44" s="157"/>
      <c r="I44" s="187"/>
      <c r="J44" s="55"/>
      <c r="K44" s="472" t="s">
        <v>3</v>
      </c>
      <c r="L44" s="472"/>
      <c r="M44" s="472"/>
      <c r="N44" s="472"/>
      <c r="O44" s="472"/>
      <c r="P44" s="160"/>
      <c r="Q44" s="190"/>
    </row>
    <row r="45" spans="1:17" s="58" customFormat="1" ht="22.5" customHeight="1" x14ac:dyDescent="0.7">
      <c r="B45" s="59"/>
      <c r="C45" s="470" t="s">
        <v>87</v>
      </c>
      <c r="D45" s="470"/>
      <c r="E45" s="470"/>
      <c r="F45" s="470"/>
      <c r="G45" s="470"/>
      <c r="H45" s="158"/>
      <c r="I45" s="188"/>
      <c r="J45" s="55"/>
      <c r="K45" s="470" t="s">
        <v>87</v>
      </c>
      <c r="L45" s="470"/>
      <c r="M45" s="470"/>
      <c r="N45" s="470"/>
      <c r="O45" s="470"/>
      <c r="P45" s="160"/>
      <c r="Q45" s="190"/>
    </row>
    <row r="46" spans="1:17" s="58" customFormat="1" ht="22.5" customHeight="1" x14ac:dyDescent="0.7">
      <c r="B46" s="59"/>
      <c r="C46" s="470" t="s">
        <v>157</v>
      </c>
      <c r="D46" s="470"/>
      <c r="E46" s="470"/>
      <c r="F46" s="470"/>
      <c r="G46" s="470"/>
      <c r="H46" s="158"/>
      <c r="I46" s="188"/>
      <c r="J46" s="55"/>
      <c r="K46" s="470" t="s">
        <v>157</v>
      </c>
      <c r="L46" s="470"/>
      <c r="M46" s="470"/>
      <c r="N46" s="470"/>
      <c r="O46" s="470"/>
      <c r="P46" s="160"/>
      <c r="Q46" s="190"/>
    </row>
    <row r="47" spans="1:17" s="58" customFormat="1" ht="22.5" customHeight="1" x14ac:dyDescent="0.65">
      <c r="B47" s="60" t="s">
        <v>6</v>
      </c>
      <c r="C47" s="61" t="s">
        <v>91</v>
      </c>
      <c r="D47" s="130"/>
      <c r="E47" s="162"/>
      <c r="F47" s="62"/>
      <c r="G47" s="61" t="s">
        <v>158</v>
      </c>
      <c r="H47" s="130"/>
      <c r="I47" s="162"/>
      <c r="J47" s="62"/>
      <c r="K47" s="61" t="s">
        <v>91</v>
      </c>
      <c r="L47" s="130"/>
      <c r="M47" s="162"/>
      <c r="N47" s="62"/>
      <c r="O47" s="61" t="s">
        <v>158</v>
      </c>
      <c r="P47" s="160"/>
      <c r="Q47" s="190"/>
    </row>
    <row r="48" spans="1:17" s="58" customFormat="1" ht="22.5" customHeight="1" x14ac:dyDescent="0.65">
      <c r="B48" s="60"/>
      <c r="C48" s="473" t="s">
        <v>8</v>
      </c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3"/>
      <c r="O48" s="473"/>
      <c r="P48" s="160"/>
      <c r="Q48" s="190"/>
    </row>
    <row r="49" spans="1:17" s="58" customFormat="1" ht="22.5" customHeight="1" x14ac:dyDescent="0.7">
      <c r="A49" s="2" t="s">
        <v>124</v>
      </c>
      <c r="B49" s="3"/>
      <c r="C49" s="117"/>
      <c r="D49" s="143"/>
      <c r="E49" s="174"/>
      <c r="F49" s="45"/>
      <c r="G49" s="117"/>
      <c r="H49" s="143"/>
      <c r="I49" s="174"/>
      <c r="J49" s="45"/>
      <c r="K49" s="117"/>
      <c r="L49" s="143"/>
      <c r="M49" s="174"/>
      <c r="N49" s="45"/>
      <c r="O49" s="117"/>
      <c r="P49" s="160"/>
      <c r="Q49" s="190"/>
    </row>
    <row r="50" spans="1:17" s="58" customFormat="1" ht="22.5" customHeight="1" x14ac:dyDescent="0.65">
      <c r="A50" s="74" t="s">
        <v>125</v>
      </c>
      <c r="B50" s="3"/>
      <c r="C50" s="113">
        <v>35596</v>
      </c>
      <c r="D50" s="144">
        <v>8684</v>
      </c>
      <c r="E50" s="164">
        <f>C50-D50</f>
        <v>26912</v>
      </c>
      <c r="F50" s="113"/>
      <c r="G50" s="65">
        <v>13437.307659999991</v>
      </c>
      <c r="H50" s="134">
        <v>13437</v>
      </c>
      <c r="I50" s="166">
        <f>G50-H50</f>
        <v>0.30765999999130145</v>
      </c>
      <c r="J50" s="113"/>
      <c r="K50" s="65">
        <v>15393</v>
      </c>
      <c r="L50" s="134">
        <v>111770.56599999999</v>
      </c>
      <c r="M50" s="166">
        <f>K50-L50</f>
        <v>-96377.565999999992</v>
      </c>
      <c r="N50" s="113"/>
      <c r="O50" s="65">
        <v>13322</v>
      </c>
      <c r="P50" s="160">
        <v>13322</v>
      </c>
      <c r="Q50" s="166">
        <f>O50-P50</f>
        <v>0</v>
      </c>
    </row>
    <row r="51" spans="1:17" s="58" customFormat="1" ht="22.5" customHeight="1" x14ac:dyDescent="0.65">
      <c r="A51" s="74" t="s">
        <v>128</v>
      </c>
      <c r="B51" s="3"/>
      <c r="C51" s="27">
        <v>-2791</v>
      </c>
      <c r="D51" s="145">
        <v>-1362</v>
      </c>
      <c r="E51" s="164">
        <f>C51-D51</f>
        <v>-1429</v>
      </c>
      <c r="F51" s="23"/>
      <c r="G51" s="95">
        <v>-4691</v>
      </c>
      <c r="H51" s="144">
        <v>-4691</v>
      </c>
      <c r="I51" s="166">
        <f>G51-H51</f>
        <v>0</v>
      </c>
      <c r="J51" s="23"/>
      <c r="K51" s="95">
        <v>0</v>
      </c>
      <c r="L51" s="144">
        <v>0</v>
      </c>
      <c r="M51" s="166">
        <f>K51-L51</f>
        <v>0</v>
      </c>
      <c r="N51" s="113"/>
      <c r="O51" s="95">
        <v>0</v>
      </c>
      <c r="P51" s="160">
        <v>0</v>
      </c>
      <c r="Q51" s="190"/>
    </row>
    <row r="52" spans="1:17" s="55" customFormat="1" ht="22.5" customHeight="1" thickBot="1" x14ac:dyDescent="0.75">
      <c r="A52" s="70" t="s">
        <v>114</v>
      </c>
      <c r="B52" s="19"/>
      <c r="C52" s="118">
        <v>32805</v>
      </c>
      <c r="D52" s="146">
        <v>7322</v>
      </c>
      <c r="E52" s="164">
        <f>C52-D52</f>
        <v>25483</v>
      </c>
      <c r="F52" s="22"/>
      <c r="G52" s="118">
        <v>8746.3076599999913</v>
      </c>
      <c r="H52" s="146">
        <v>8746</v>
      </c>
      <c r="I52" s="166">
        <f>G52-H52</f>
        <v>0.30765999999130145</v>
      </c>
      <c r="J52" s="22"/>
      <c r="K52" s="118">
        <v>15393</v>
      </c>
      <c r="L52" s="146">
        <v>111770.56599999999</v>
      </c>
      <c r="M52" s="166">
        <f>K52-L52</f>
        <v>-96377.565999999992</v>
      </c>
      <c r="N52" s="21"/>
      <c r="O52" s="118">
        <v>13322</v>
      </c>
      <c r="P52" s="129">
        <v>13322</v>
      </c>
      <c r="Q52" s="161"/>
    </row>
    <row r="53" spans="1:17" s="58" customFormat="1" ht="13.5" customHeight="1" thickTop="1" x14ac:dyDescent="0.7">
      <c r="A53" s="70"/>
      <c r="B53" s="19"/>
      <c r="C53" s="48"/>
      <c r="D53" s="147"/>
      <c r="E53" s="178"/>
      <c r="F53" s="48"/>
      <c r="G53" s="48"/>
      <c r="H53" s="147"/>
      <c r="I53" s="178"/>
      <c r="J53" s="48"/>
      <c r="K53" s="48"/>
      <c r="L53" s="147"/>
      <c r="M53" s="178"/>
      <c r="N53" s="48"/>
      <c r="O53" s="48"/>
      <c r="P53" s="160"/>
      <c r="Q53" s="190"/>
    </row>
    <row r="54" spans="1:17" s="58" customFormat="1" ht="22.5" customHeight="1" x14ac:dyDescent="0.7">
      <c r="A54" s="70" t="s">
        <v>161</v>
      </c>
      <c r="B54" s="3"/>
      <c r="C54" s="44"/>
      <c r="D54" s="148"/>
      <c r="E54" s="179"/>
      <c r="F54" s="44"/>
      <c r="G54" s="44"/>
      <c r="H54" s="148"/>
      <c r="I54" s="179"/>
      <c r="J54" s="44"/>
      <c r="K54" s="44"/>
      <c r="L54" s="148"/>
      <c r="M54" s="179"/>
      <c r="N54" s="44"/>
      <c r="O54" s="44"/>
      <c r="P54" s="160"/>
      <c r="Q54" s="190"/>
    </row>
    <row r="55" spans="1:17" s="58" customFormat="1" ht="22.5" customHeight="1" x14ac:dyDescent="0.65">
      <c r="A55" s="74" t="s">
        <v>125</v>
      </c>
      <c r="B55" s="3"/>
      <c r="C55" s="113">
        <v>35596</v>
      </c>
      <c r="D55" s="144">
        <v>8684</v>
      </c>
      <c r="E55" s="164">
        <f>C55-D55</f>
        <v>26912</v>
      </c>
      <c r="F55" s="113"/>
      <c r="G55" s="65">
        <v>13437.307659999991</v>
      </c>
      <c r="H55" s="134">
        <v>13437</v>
      </c>
      <c r="I55" s="166">
        <f>G55-H55</f>
        <v>0.30765999999130145</v>
      </c>
      <c r="J55" s="113"/>
      <c r="K55" s="65">
        <v>15393</v>
      </c>
      <c r="L55" s="134">
        <v>112054.56599999999</v>
      </c>
      <c r="M55" s="166">
        <f>K55-L55</f>
        <v>-96661.565999999992</v>
      </c>
      <c r="N55" s="113"/>
      <c r="O55" s="65">
        <v>14986</v>
      </c>
      <c r="P55" s="160">
        <v>13322</v>
      </c>
      <c r="Q55" s="190"/>
    </row>
    <row r="56" spans="1:17" s="55" customFormat="1" ht="22.5" customHeight="1" x14ac:dyDescent="0.7">
      <c r="A56" s="74" t="s">
        <v>128</v>
      </c>
      <c r="B56" s="3"/>
      <c r="C56" s="27">
        <v>-2791</v>
      </c>
      <c r="D56" s="145">
        <v>-1362</v>
      </c>
      <c r="E56" s="164">
        <f>C56-D56</f>
        <v>-1429</v>
      </c>
      <c r="F56" s="23"/>
      <c r="G56" s="95">
        <v>-4691</v>
      </c>
      <c r="H56" s="144">
        <v>-4691</v>
      </c>
      <c r="I56" s="166">
        <f>G56-H56</f>
        <v>0</v>
      </c>
      <c r="J56" s="23"/>
      <c r="K56" s="95">
        <v>0</v>
      </c>
      <c r="L56" s="144">
        <v>0</v>
      </c>
      <c r="M56" s="166">
        <f>K56-L56</f>
        <v>0</v>
      </c>
      <c r="N56" s="113"/>
      <c r="O56" s="95">
        <v>0</v>
      </c>
      <c r="P56" s="129">
        <v>0</v>
      </c>
      <c r="Q56" s="161"/>
    </row>
    <row r="57" spans="1:17" s="58" customFormat="1" ht="22.5" customHeight="1" thickBot="1" x14ac:dyDescent="0.75">
      <c r="A57" s="70" t="s">
        <v>123</v>
      </c>
      <c r="B57" s="19"/>
      <c r="C57" s="118">
        <v>32805</v>
      </c>
      <c r="D57" s="146">
        <v>7322</v>
      </c>
      <c r="E57" s="164">
        <f>C57-D57</f>
        <v>25483</v>
      </c>
      <c r="F57" s="22"/>
      <c r="G57" s="118">
        <v>8746.3076599999913</v>
      </c>
      <c r="H57" s="146">
        <v>8746</v>
      </c>
      <c r="I57" s="166">
        <f>G57-H57</f>
        <v>0.30765999999130145</v>
      </c>
      <c r="J57" s="22"/>
      <c r="K57" s="118">
        <v>15393</v>
      </c>
      <c r="L57" s="146">
        <v>112054.56599999999</v>
      </c>
      <c r="M57" s="166">
        <f>K57-L57</f>
        <v>-96661.565999999992</v>
      </c>
      <c r="N57" s="21"/>
      <c r="O57" s="118">
        <v>13322</v>
      </c>
      <c r="P57" s="160">
        <v>13322</v>
      </c>
      <c r="Q57" s="190"/>
    </row>
    <row r="58" spans="1:17" s="58" customFormat="1" ht="13.5" customHeight="1" thickTop="1" x14ac:dyDescent="0.7">
      <c r="A58" s="2"/>
      <c r="B58" s="3"/>
      <c r="C58" s="116"/>
      <c r="D58" s="149"/>
      <c r="E58" s="180"/>
      <c r="F58" s="116"/>
      <c r="G58" s="116"/>
      <c r="H58" s="149"/>
      <c r="I58" s="180"/>
      <c r="J58" s="116"/>
      <c r="K58" s="116"/>
      <c r="L58" s="149"/>
      <c r="M58" s="180"/>
      <c r="N58" s="116"/>
      <c r="O58" s="116"/>
      <c r="P58" s="160"/>
      <c r="Q58" s="190"/>
    </row>
    <row r="59" spans="1:17" s="58" customFormat="1" ht="24" customHeight="1" thickBot="1" x14ac:dyDescent="0.75">
      <c r="A59" s="2" t="s">
        <v>130</v>
      </c>
      <c r="B59" s="3">
        <v>15</v>
      </c>
      <c r="C59" s="119">
        <v>4.097145488029466</v>
      </c>
      <c r="D59" s="150">
        <v>0.99954709804951891</v>
      </c>
      <c r="E59" s="181"/>
      <c r="F59" s="120"/>
      <c r="G59" s="119">
        <v>6.7186538299999956</v>
      </c>
      <c r="H59" s="150">
        <v>6.7184999999999997</v>
      </c>
      <c r="I59" s="166">
        <f>G59-H59</f>
        <v>1.5382999999591362E-4</v>
      </c>
      <c r="J59" s="120"/>
      <c r="K59" s="119">
        <v>1.7717541436464088</v>
      </c>
      <c r="L59" s="150">
        <v>1.7717995674661258</v>
      </c>
      <c r="M59" s="166">
        <f>K59-L59</f>
        <v>-4.5423819716949865E-5</v>
      </c>
      <c r="N59" s="120"/>
      <c r="O59" s="119">
        <v>6.6609999999999996</v>
      </c>
      <c r="P59" s="160">
        <v>6.6609999999999996</v>
      </c>
      <c r="Q59" s="166">
        <f>O59-P59</f>
        <v>0</v>
      </c>
    </row>
    <row r="60" spans="1:17" s="58" customFormat="1" ht="23.9" customHeight="1" thickTop="1" x14ac:dyDescent="0.7">
      <c r="A60" s="2"/>
      <c r="B60" s="3"/>
      <c r="C60" s="120"/>
      <c r="D60" s="150"/>
      <c r="E60" s="181"/>
      <c r="F60" s="120"/>
      <c r="G60" s="120"/>
      <c r="H60" s="150"/>
      <c r="I60" s="181"/>
      <c r="J60" s="120"/>
      <c r="K60" s="120"/>
      <c r="L60" s="150"/>
      <c r="M60" s="181"/>
      <c r="N60" s="120"/>
      <c r="O60" s="120"/>
      <c r="P60" s="160"/>
      <c r="Q60" s="190"/>
    </row>
    <row r="61" spans="1:17" s="58" customFormat="1" ht="23.9" customHeight="1" x14ac:dyDescent="0.7">
      <c r="A61" s="2"/>
      <c r="B61" s="3"/>
      <c r="C61" s="120"/>
      <c r="D61" s="150"/>
      <c r="E61" s="181"/>
      <c r="F61" s="120"/>
      <c r="G61" s="120"/>
      <c r="H61" s="150"/>
      <c r="I61" s="181"/>
      <c r="J61" s="120"/>
      <c r="K61" s="120"/>
      <c r="L61" s="150"/>
      <c r="M61" s="181"/>
      <c r="N61" s="120"/>
      <c r="O61" s="120"/>
      <c r="P61" s="160"/>
      <c r="Q61" s="190"/>
    </row>
    <row r="62" spans="1:17" ht="22.5" customHeight="1" x14ac:dyDescent="0.65">
      <c r="B62" s="56"/>
      <c r="C62" s="56"/>
      <c r="D62" s="151"/>
      <c r="E62" s="182"/>
      <c r="F62" s="77"/>
      <c r="G62" s="76"/>
      <c r="H62" s="159"/>
      <c r="I62" s="189"/>
      <c r="J62" s="77"/>
      <c r="K62" s="76"/>
      <c r="L62" s="159"/>
      <c r="M62" s="189"/>
      <c r="N62" s="89"/>
      <c r="O62" s="76"/>
    </row>
    <row r="63" spans="1:17" ht="22.5" customHeight="1" x14ac:dyDescent="0.65">
      <c r="B63" s="56"/>
      <c r="C63" s="56"/>
      <c r="D63" s="151"/>
      <c r="E63" s="182"/>
      <c r="F63" s="77"/>
      <c r="G63" s="76"/>
      <c r="H63" s="159"/>
      <c r="I63" s="189"/>
      <c r="J63" s="77"/>
      <c r="K63" s="76"/>
      <c r="L63" s="159"/>
      <c r="M63" s="189"/>
      <c r="N63" s="89"/>
      <c r="O63" s="76"/>
    </row>
    <row r="64" spans="1:17" ht="22.5" customHeight="1" x14ac:dyDescent="0.65">
      <c r="B64" s="56"/>
      <c r="C64" s="56"/>
      <c r="D64" s="151"/>
      <c r="E64" s="182"/>
      <c r="F64" s="77"/>
      <c r="G64" s="76"/>
      <c r="H64" s="159"/>
      <c r="I64" s="189"/>
      <c r="J64" s="77"/>
      <c r="K64" s="76"/>
      <c r="L64" s="159"/>
      <c r="M64" s="189"/>
      <c r="N64" s="89"/>
      <c r="O64" s="76"/>
    </row>
    <row r="65" spans="1:17" s="58" customFormat="1" ht="23.9" customHeight="1" x14ac:dyDescent="0.7">
      <c r="A65" s="2"/>
      <c r="B65" s="3"/>
      <c r="C65" s="120"/>
      <c r="D65" s="150"/>
      <c r="E65" s="181"/>
      <c r="F65" s="120"/>
      <c r="G65" s="120"/>
      <c r="H65" s="150"/>
      <c r="I65" s="181"/>
      <c r="J65" s="120"/>
      <c r="K65" s="120"/>
      <c r="L65" s="150"/>
      <c r="M65" s="181"/>
      <c r="N65" s="120"/>
      <c r="O65" s="120"/>
      <c r="P65" s="160"/>
      <c r="Q65" s="190"/>
    </row>
    <row r="66" spans="1:17" s="58" customFormat="1" ht="23.9" customHeight="1" x14ac:dyDescent="0.7">
      <c r="A66" s="2"/>
      <c r="B66" s="3"/>
      <c r="C66" s="120"/>
      <c r="D66" s="150"/>
      <c r="E66" s="181"/>
      <c r="F66" s="120"/>
      <c r="G66" s="120"/>
      <c r="H66" s="150"/>
      <c r="I66" s="181"/>
      <c r="J66" s="120"/>
      <c r="K66" s="120"/>
      <c r="L66" s="150"/>
      <c r="M66" s="181"/>
      <c r="N66" s="120"/>
      <c r="O66" s="120"/>
      <c r="P66" s="160"/>
      <c r="Q66" s="190"/>
    </row>
    <row r="67" spans="1:17" s="58" customFormat="1" ht="23.9" customHeight="1" x14ac:dyDescent="0.7">
      <c r="A67" s="2"/>
      <c r="B67" s="3"/>
      <c r="C67" s="120"/>
      <c r="D67" s="150"/>
      <c r="E67" s="181"/>
      <c r="F67" s="120"/>
      <c r="G67" s="120"/>
      <c r="H67" s="150"/>
      <c r="I67" s="181"/>
      <c r="J67" s="120"/>
      <c r="K67" s="120"/>
      <c r="L67" s="150"/>
      <c r="M67" s="181"/>
      <c r="N67" s="120"/>
      <c r="O67" s="120"/>
      <c r="P67" s="160"/>
      <c r="Q67" s="190"/>
    </row>
    <row r="68" spans="1:17" s="58" customFormat="1" ht="23.9" customHeight="1" x14ac:dyDescent="0.7">
      <c r="A68" s="2"/>
      <c r="B68" s="3"/>
      <c r="C68" s="120"/>
      <c r="D68" s="150"/>
      <c r="E68" s="181"/>
      <c r="F68" s="120"/>
      <c r="G68" s="120"/>
      <c r="H68" s="150"/>
      <c r="I68" s="181"/>
      <c r="J68" s="120"/>
      <c r="K68" s="120"/>
      <c r="L68" s="150"/>
      <c r="M68" s="181"/>
      <c r="N68" s="120"/>
      <c r="O68" s="120"/>
      <c r="P68" s="160"/>
      <c r="Q68" s="190"/>
    </row>
    <row r="69" spans="1:17" s="58" customFormat="1" ht="23.9" customHeight="1" x14ac:dyDescent="0.7">
      <c r="A69" s="2"/>
      <c r="B69" s="3"/>
      <c r="C69" s="120"/>
      <c r="D69" s="150"/>
      <c r="E69" s="181"/>
      <c r="F69" s="120"/>
      <c r="G69" s="120"/>
      <c r="H69" s="150"/>
      <c r="I69" s="181"/>
      <c r="J69" s="120"/>
      <c r="K69" s="120"/>
      <c r="L69" s="150"/>
      <c r="M69" s="181"/>
      <c r="N69" s="120"/>
      <c r="O69" s="120"/>
      <c r="P69" s="160"/>
      <c r="Q69" s="190"/>
    </row>
    <row r="70" spans="1:17" s="58" customFormat="1" ht="23.9" customHeight="1" x14ac:dyDescent="0.7">
      <c r="A70" s="2"/>
      <c r="B70" s="3"/>
      <c r="C70" s="120"/>
      <c r="D70" s="150"/>
      <c r="E70" s="181"/>
      <c r="F70" s="120"/>
      <c r="G70" s="120"/>
      <c r="H70" s="150"/>
      <c r="I70" s="181"/>
      <c r="J70" s="120"/>
      <c r="K70" s="120"/>
      <c r="L70" s="150"/>
      <c r="M70" s="181"/>
      <c r="N70" s="120"/>
      <c r="O70" s="120"/>
      <c r="P70" s="160"/>
      <c r="Q70" s="190"/>
    </row>
    <row r="71" spans="1:17" s="58" customFormat="1" ht="23.9" customHeight="1" x14ac:dyDescent="0.7">
      <c r="A71" s="2"/>
      <c r="B71" s="3"/>
      <c r="C71" s="120"/>
      <c r="D71" s="150"/>
      <c r="E71" s="181"/>
      <c r="F71" s="120"/>
      <c r="G71" s="120"/>
      <c r="H71" s="150"/>
      <c r="I71" s="181"/>
      <c r="J71" s="120"/>
      <c r="K71" s="120"/>
      <c r="L71" s="150"/>
      <c r="M71" s="181"/>
      <c r="N71" s="120"/>
      <c r="O71" s="120"/>
      <c r="P71" s="160"/>
      <c r="Q71" s="190"/>
    </row>
    <row r="72" spans="1:17" s="58" customFormat="1" ht="23.9" customHeight="1" x14ac:dyDescent="0.7">
      <c r="A72" s="2"/>
      <c r="B72" s="3"/>
      <c r="C72" s="120"/>
      <c r="D72" s="150"/>
      <c r="E72" s="181"/>
      <c r="F72" s="120"/>
      <c r="G72" s="120"/>
      <c r="H72" s="150"/>
      <c r="I72" s="181"/>
      <c r="J72" s="120"/>
      <c r="K72" s="120"/>
      <c r="L72" s="150"/>
      <c r="M72" s="181"/>
      <c r="N72" s="120"/>
      <c r="O72" s="120"/>
      <c r="P72" s="160"/>
      <c r="Q72" s="190"/>
    </row>
    <row r="73" spans="1:17" s="58" customFormat="1" ht="23.9" customHeight="1" x14ac:dyDescent="0.7">
      <c r="A73" s="2"/>
      <c r="B73" s="3"/>
      <c r="C73" s="120"/>
      <c r="D73" s="150"/>
      <c r="E73" s="181"/>
      <c r="F73" s="120"/>
      <c r="G73" s="120"/>
      <c r="H73" s="150"/>
      <c r="I73" s="181"/>
      <c r="J73" s="120"/>
      <c r="K73" s="120"/>
      <c r="L73" s="150"/>
      <c r="M73" s="181"/>
      <c r="N73" s="120"/>
      <c r="O73" s="120"/>
      <c r="P73" s="160"/>
      <c r="Q73" s="190"/>
    </row>
    <row r="74" spans="1:17" s="58" customFormat="1" ht="23.9" customHeight="1" x14ac:dyDescent="0.7">
      <c r="A74" s="2"/>
      <c r="B74" s="3"/>
      <c r="C74" s="120"/>
      <c r="D74" s="150"/>
      <c r="E74" s="181"/>
      <c r="F74" s="120"/>
      <c r="G74" s="120"/>
      <c r="H74" s="150"/>
      <c r="I74" s="181"/>
      <c r="J74" s="120"/>
      <c r="K74" s="120"/>
      <c r="L74" s="150"/>
      <c r="M74" s="181"/>
      <c r="N74" s="120"/>
      <c r="O74" s="120"/>
      <c r="P74" s="160"/>
      <c r="Q74" s="190"/>
    </row>
    <row r="75" spans="1:17" s="58" customFormat="1" ht="23.9" customHeight="1" x14ac:dyDescent="0.7">
      <c r="A75" s="2"/>
      <c r="B75" s="3"/>
      <c r="C75" s="120"/>
      <c r="D75" s="150"/>
      <c r="E75" s="181"/>
      <c r="F75" s="120"/>
      <c r="G75" s="120"/>
      <c r="H75" s="150"/>
      <c r="I75" s="181"/>
      <c r="J75" s="120"/>
      <c r="K75" s="120"/>
      <c r="L75" s="150"/>
      <c r="M75" s="181"/>
      <c r="N75" s="120"/>
      <c r="O75" s="120"/>
      <c r="P75" s="160"/>
      <c r="Q75" s="190"/>
    </row>
    <row r="76" spans="1:17" s="58" customFormat="1" ht="23.9" customHeight="1" x14ac:dyDescent="0.7">
      <c r="A76" s="2"/>
      <c r="B76" s="3"/>
      <c r="C76" s="120"/>
      <c r="D76" s="150"/>
      <c r="E76" s="181"/>
      <c r="F76" s="120"/>
      <c r="G76" s="120"/>
      <c r="H76" s="150"/>
      <c r="I76" s="181"/>
      <c r="J76" s="120"/>
      <c r="K76" s="120"/>
      <c r="L76" s="150"/>
      <c r="M76" s="181"/>
      <c r="N76" s="120"/>
      <c r="O76" s="120"/>
      <c r="P76" s="160"/>
      <c r="Q76" s="190"/>
    </row>
    <row r="77" spans="1:17" s="58" customFormat="1" ht="23.9" customHeight="1" x14ac:dyDescent="0.7">
      <c r="A77" s="2"/>
      <c r="B77" s="3"/>
      <c r="C77" s="120"/>
      <c r="D77" s="150"/>
      <c r="E77" s="181"/>
      <c r="F77" s="120"/>
      <c r="G77" s="120"/>
      <c r="H77" s="150"/>
      <c r="I77" s="181"/>
      <c r="J77" s="120"/>
      <c r="K77" s="120"/>
      <c r="L77" s="150"/>
      <c r="M77" s="181"/>
      <c r="N77" s="120"/>
      <c r="O77" s="120"/>
      <c r="P77" s="160"/>
      <c r="Q77" s="190"/>
    </row>
    <row r="78" spans="1:17" s="58" customFormat="1" ht="22.5" customHeight="1" x14ac:dyDescent="0.7">
      <c r="A78" s="2"/>
      <c r="B78" s="3"/>
      <c r="C78" s="121"/>
      <c r="D78" s="152"/>
      <c r="E78" s="183"/>
      <c r="F78" s="121"/>
      <c r="G78" s="121"/>
      <c r="H78" s="152"/>
      <c r="I78" s="183"/>
      <c r="J78" s="121"/>
      <c r="K78" s="121"/>
      <c r="L78" s="152"/>
      <c r="M78" s="183"/>
      <c r="N78" s="121"/>
      <c r="O78" s="121"/>
      <c r="P78" s="160"/>
      <c r="Q78" s="190"/>
    </row>
    <row r="79" spans="1:17" ht="21.75" customHeight="1" x14ac:dyDescent="0.7">
      <c r="A79" s="471" t="s">
        <v>135</v>
      </c>
      <c r="B79" s="471"/>
      <c r="C79" s="471"/>
      <c r="D79" s="471"/>
      <c r="E79" s="471"/>
      <c r="F79" s="471"/>
      <c r="G79" s="471"/>
      <c r="H79" s="471"/>
      <c r="I79" s="471"/>
      <c r="J79" s="471"/>
      <c r="K79" s="55"/>
      <c r="L79" s="129"/>
      <c r="M79" s="161"/>
      <c r="N79" s="55"/>
      <c r="O79" s="55"/>
    </row>
    <row r="80" spans="1:17" ht="21.75" customHeight="1" x14ac:dyDescent="0.7">
      <c r="A80" s="123" t="s">
        <v>85</v>
      </c>
      <c r="B80" s="57"/>
      <c r="C80" s="55"/>
      <c r="D80" s="129"/>
      <c r="E80" s="161"/>
      <c r="F80" s="55"/>
      <c r="G80" s="55"/>
      <c r="H80" s="129"/>
      <c r="I80" s="161"/>
      <c r="J80" s="55"/>
      <c r="K80" s="55"/>
      <c r="L80" s="129"/>
      <c r="M80" s="161"/>
      <c r="N80" s="55"/>
      <c r="O80" s="55"/>
    </row>
    <row r="81" spans="1:17" ht="13.5" customHeight="1" x14ac:dyDescent="0.7">
      <c r="A81" s="55"/>
      <c r="B81" s="55"/>
      <c r="C81" s="55"/>
      <c r="D81" s="129"/>
      <c r="E81" s="161"/>
      <c r="F81" s="55"/>
      <c r="G81" s="55"/>
      <c r="H81" s="129"/>
      <c r="I81" s="161"/>
      <c r="J81" s="55"/>
      <c r="K81" s="55"/>
      <c r="L81" s="129"/>
      <c r="M81" s="161"/>
      <c r="N81" s="55"/>
      <c r="O81" s="55"/>
    </row>
    <row r="82" spans="1:17" s="58" customFormat="1" ht="23.5" customHeight="1" x14ac:dyDescent="0.7">
      <c r="B82" s="59"/>
      <c r="C82" s="472" t="s">
        <v>2</v>
      </c>
      <c r="D82" s="472"/>
      <c r="E82" s="472"/>
      <c r="F82" s="472"/>
      <c r="G82" s="472"/>
      <c r="H82" s="157"/>
      <c r="I82" s="187"/>
      <c r="J82" s="55"/>
      <c r="K82" s="472" t="s">
        <v>3</v>
      </c>
      <c r="L82" s="472"/>
      <c r="M82" s="472"/>
      <c r="N82" s="472"/>
      <c r="O82" s="472"/>
      <c r="P82" s="160"/>
      <c r="Q82" s="190"/>
    </row>
    <row r="83" spans="1:17" s="58" customFormat="1" ht="23.5" customHeight="1" x14ac:dyDescent="0.7">
      <c r="B83" s="59"/>
      <c r="C83" s="470" t="s">
        <v>162</v>
      </c>
      <c r="D83" s="470"/>
      <c r="E83" s="470"/>
      <c r="F83" s="470"/>
      <c r="G83" s="470"/>
      <c r="H83" s="158"/>
      <c r="I83" s="188"/>
      <c r="J83" s="55"/>
      <c r="K83" s="470" t="s">
        <v>162</v>
      </c>
      <c r="L83" s="470"/>
      <c r="M83" s="470"/>
      <c r="N83" s="470"/>
      <c r="O83" s="470"/>
      <c r="P83" s="160"/>
      <c r="Q83" s="190"/>
    </row>
    <row r="84" spans="1:17" s="58" customFormat="1" ht="23.5" customHeight="1" x14ac:dyDescent="0.7">
      <c r="B84" s="59"/>
      <c r="C84" s="470" t="s">
        <v>157</v>
      </c>
      <c r="D84" s="470"/>
      <c r="E84" s="470"/>
      <c r="F84" s="470"/>
      <c r="G84" s="470"/>
      <c r="H84" s="158"/>
      <c r="I84" s="188"/>
      <c r="J84" s="55"/>
      <c r="K84" s="470" t="s">
        <v>157</v>
      </c>
      <c r="L84" s="470"/>
      <c r="M84" s="470"/>
      <c r="N84" s="470"/>
      <c r="O84" s="470"/>
      <c r="P84" s="160"/>
      <c r="Q84" s="190"/>
    </row>
    <row r="85" spans="1:17" s="58" customFormat="1" ht="21" customHeight="1" x14ac:dyDescent="0.65">
      <c r="B85" s="60" t="s">
        <v>6</v>
      </c>
      <c r="C85" s="61" t="s">
        <v>91</v>
      </c>
      <c r="D85" s="130"/>
      <c r="E85" s="162"/>
      <c r="F85" s="62"/>
      <c r="G85" s="61" t="s">
        <v>158</v>
      </c>
      <c r="H85" s="130"/>
      <c r="I85" s="162"/>
      <c r="J85" s="62"/>
      <c r="K85" s="61" t="s">
        <v>91</v>
      </c>
      <c r="L85" s="130"/>
      <c r="M85" s="162"/>
      <c r="N85" s="62"/>
      <c r="O85" s="61" t="s">
        <v>158</v>
      </c>
      <c r="P85" s="160"/>
      <c r="Q85" s="190"/>
    </row>
    <row r="86" spans="1:17" s="58" customFormat="1" ht="21" customHeight="1" x14ac:dyDescent="0.65">
      <c r="B86" s="60"/>
      <c r="C86" s="473" t="s">
        <v>8</v>
      </c>
      <c r="D86" s="473"/>
      <c r="E86" s="473"/>
      <c r="F86" s="473"/>
      <c r="G86" s="473"/>
      <c r="H86" s="473"/>
      <c r="I86" s="473"/>
      <c r="J86" s="473"/>
      <c r="K86" s="473"/>
      <c r="L86" s="473"/>
      <c r="M86" s="473"/>
      <c r="N86" s="473"/>
      <c r="O86" s="473"/>
      <c r="P86" s="160"/>
      <c r="Q86" s="190"/>
    </row>
    <row r="87" spans="1:17" s="58" customFormat="1" ht="21" customHeight="1" x14ac:dyDescent="0.7">
      <c r="A87" s="55" t="s">
        <v>93</v>
      </c>
      <c r="B87" s="60"/>
      <c r="C87" s="63"/>
      <c r="D87" s="131"/>
      <c r="E87" s="163"/>
      <c r="F87" s="56"/>
      <c r="G87" s="63"/>
      <c r="H87" s="131"/>
      <c r="I87" s="163"/>
      <c r="J87" s="56"/>
      <c r="K87" s="63"/>
      <c r="L87" s="131"/>
      <c r="M87" s="163"/>
      <c r="N87" s="56"/>
      <c r="O87" s="63"/>
      <c r="P87" s="160"/>
      <c r="Q87" s="190"/>
    </row>
    <row r="88" spans="1:17" s="58" customFormat="1" ht="21" customHeight="1" x14ac:dyDescent="0.65">
      <c r="A88" s="64" t="s">
        <v>95</v>
      </c>
      <c r="B88" s="60"/>
      <c r="C88" s="65">
        <v>429386</v>
      </c>
      <c r="D88" s="134">
        <v>429386</v>
      </c>
      <c r="E88" s="166">
        <f>C88-D88</f>
        <v>0</v>
      </c>
      <c r="F88" s="65"/>
      <c r="G88" s="65">
        <v>507552</v>
      </c>
      <c r="H88" s="134">
        <v>507552</v>
      </c>
      <c r="I88" s="166">
        <f>G88-H88</f>
        <v>0</v>
      </c>
      <c r="J88" s="65"/>
      <c r="K88" s="65">
        <v>337513</v>
      </c>
      <c r="L88" s="134">
        <v>337513</v>
      </c>
      <c r="M88" s="166">
        <f>K88-L88</f>
        <v>0</v>
      </c>
      <c r="N88" s="65"/>
      <c r="O88" s="65">
        <v>503925</v>
      </c>
      <c r="P88" s="160">
        <v>503925</v>
      </c>
      <c r="Q88" s="190"/>
    </row>
    <row r="89" spans="1:17" s="58" customFormat="1" ht="21" customHeight="1" x14ac:dyDescent="0.65">
      <c r="A89" s="64" t="s">
        <v>94</v>
      </c>
      <c r="B89" s="60"/>
      <c r="C89" s="65">
        <v>252997</v>
      </c>
      <c r="D89" s="134">
        <v>252997</v>
      </c>
      <c r="E89" s="166">
        <f>C89-D89</f>
        <v>0</v>
      </c>
      <c r="F89" s="65"/>
      <c r="G89" s="65">
        <v>211851</v>
      </c>
      <c r="H89" s="134">
        <v>211851</v>
      </c>
      <c r="I89" s="166">
        <f>G89-H89</f>
        <v>0</v>
      </c>
      <c r="J89" s="65"/>
      <c r="K89" s="65">
        <v>238222</v>
      </c>
      <c r="L89" s="134">
        <v>238222</v>
      </c>
      <c r="M89" s="166">
        <f>K89-L89</f>
        <v>0</v>
      </c>
      <c r="N89" s="65"/>
      <c r="O89" s="65">
        <v>210298</v>
      </c>
      <c r="P89" s="160">
        <v>210298</v>
      </c>
      <c r="Q89" s="190"/>
    </row>
    <row r="90" spans="1:17" s="58" customFormat="1" ht="21" customHeight="1" x14ac:dyDescent="0.65">
      <c r="A90" s="64" t="s">
        <v>96</v>
      </c>
      <c r="B90" s="60"/>
      <c r="C90" s="65">
        <v>116676</v>
      </c>
      <c r="D90" s="134">
        <v>116676</v>
      </c>
      <c r="E90" s="166">
        <f>C90-D90</f>
        <v>0</v>
      </c>
      <c r="F90" s="65"/>
      <c r="G90" s="65">
        <v>134585</v>
      </c>
      <c r="H90" s="134">
        <v>134585</v>
      </c>
      <c r="I90" s="166">
        <f>G90-H90</f>
        <v>0</v>
      </c>
      <c r="J90" s="65"/>
      <c r="K90" s="65">
        <v>116676</v>
      </c>
      <c r="L90" s="134">
        <v>116676</v>
      </c>
      <c r="M90" s="166">
        <f>K90-L90</f>
        <v>0</v>
      </c>
      <c r="N90" s="65"/>
      <c r="O90" s="65">
        <v>134585</v>
      </c>
      <c r="P90" s="160">
        <v>134585</v>
      </c>
      <c r="Q90" s="190"/>
    </row>
    <row r="91" spans="1:17" s="58" customFormat="1" ht="21" customHeight="1" x14ac:dyDescent="0.65">
      <c r="A91" s="64" t="s">
        <v>98</v>
      </c>
      <c r="B91" s="60">
        <v>5</v>
      </c>
      <c r="C91" s="91">
        <v>8125</v>
      </c>
      <c r="D91" s="134">
        <v>8125</v>
      </c>
      <c r="E91" s="166">
        <f>C91-D91</f>
        <v>0</v>
      </c>
      <c r="F91" s="65"/>
      <c r="G91" s="91">
        <v>3784</v>
      </c>
      <c r="H91" s="134">
        <v>3784.3076599999999</v>
      </c>
      <c r="I91" s="166">
        <f>G91-H91</f>
        <v>-0.30765999999994165</v>
      </c>
      <c r="J91" s="65"/>
      <c r="K91" s="91">
        <v>10361</v>
      </c>
      <c r="L91" s="134">
        <v>10361</v>
      </c>
      <c r="M91" s="166">
        <f>K91-L91</f>
        <v>0</v>
      </c>
      <c r="N91" s="65"/>
      <c r="O91" s="91">
        <v>3768</v>
      </c>
      <c r="P91" s="160">
        <v>3768</v>
      </c>
      <c r="Q91" s="190"/>
    </row>
    <row r="92" spans="1:17" s="55" customFormat="1" ht="21" customHeight="1" x14ac:dyDescent="0.7">
      <c r="A92" s="88" t="s">
        <v>100</v>
      </c>
      <c r="B92" s="66"/>
      <c r="C92" s="67">
        <v>807184</v>
      </c>
      <c r="D92" s="133">
        <v>807184</v>
      </c>
      <c r="E92" s="166">
        <f>C92-D92</f>
        <v>0</v>
      </c>
      <c r="F92" s="68"/>
      <c r="G92" s="67">
        <v>857772</v>
      </c>
      <c r="H92" s="133">
        <v>857772.30766000005</v>
      </c>
      <c r="I92" s="166">
        <f>G92-H92</f>
        <v>-0.30766000004950911</v>
      </c>
      <c r="J92" s="68"/>
      <c r="K92" s="67">
        <v>702772</v>
      </c>
      <c r="L92" s="133">
        <v>702772</v>
      </c>
      <c r="M92" s="166">
        <f>K92-L92</f>
        <v>0</v>
      </c>
      <c r="N92" s="68"/>
      <c r="O92" s="67">
        <v>852576</v>
      </c>
      <c r="P92" s="129">
        <v>852576</v>
      </c>
      <c r="Q92" s="161"/>
    </row>
    <row r="93" spans="1:17" s="55" customFormat="1" ht="13.5" customHeight="1" x14ac:dyDescent="0.7">
      <c r="A93" s="88"/>
      <c r="B93" s="60"/>
      <c r="C93" s="68"/>
      <c r="D93" s="133"/>
      <c r="E93" s="165"/>
      <c r="F93" s="68"/>
      <c r="G93" s="68"/>
      <c r="H93" s="133"/>
      <c r="I93" s="165"/>
      <c r="J93" s="68"/>
      <c r="K93" s="68"/>
      <c r="L93" s="133"/>
      <c r="M93" s="165"/>
      <c r="N93" s="68"/>
      <c r="O93" s="68"/>
      <c r="P93" s="129"/>
      <c r="Q93" s="161"/>
    </row>
    <row r="94" spans="1:17" s="58" customFormat="1" ht="21" customHeight="1" x14ac:dyDescent="0.7">
      <c r="A94" s="88" t="s">
        <v>101</v>
      </c>
      <c r="B94" s="60"/>
      <c r="C94" s="65"/>
      <c r="D94" s="134"/>
      <c r="E94" s="166"/>
      <c r="F94" s="65"/>
      <c r="G94" s="65"/>
      <c r="H94" s="134"/>
      <c r="I94" s="166"/>
      <c r="J94" s="65"/>
      <c r="K94" s="65"/>
      <c r="L94" s="134"/>
      <c r="M94" s="166"/>
      <c r="N94" s="65"/>
      <c r="O94" s="65"/>
      <c r="P94" s="160"/>
      <c r="Q94" s="190"/>
    </row>
    <row r="95" spans="1:17" s="58" customFormat="1" ht="21" customHeight="1" x14ac:dyDescent="0.65">
      <c r="A95" s="64" t="s">
        <v>103</v>
      </c>
      <c r="B95" s="60"/>
      <c r="C95" s="65">
        <v>194011</v>
      </c>
      <c r="D95" s="134">
        <v>194011</v>
      </c>
      <c r="E95" s="166">
        <f t="shared" ref="E95:E102" si="4">C95-D95</f>
        <v>0</v>
      </c>
      <c r="F95" s="65"/>
      <c r="G95" s="65">
        <v>230534</v>
      </c>
      <c r="H95" s="134">
        <v>232206</v>
      </c>
      <c r="I95" s="166">
        <f t="shared" ref="I95:I102" si="5">G95-H95</f>
        <v>-1672</v>
      </c>
      <c r="J95" s="65"/>
      <c r="K95" s="65">
        <v>130426</v>
      </c>
      <c r="L95" s="134">
        <v>130426</v>
      </c>
      <c r="M95" s="166">
        <f t="shared" ref="M95:M102" si="6">K95-L95</f>
        <v>0</v>
      </c>
      <c r="N95" s="65"/>
      <c r="O95" s="65">
        <v>228249</v>
      </c>
      <c r="P95" s="160">
        <v>228835</v>
      </c>
      <c r="Q95" s="190"/>
    </row>
    <row r="96" spans="1:17" s="58" customFormat="1" ht="21" customHeight="1" x14ac:dyDescent="0.65">
      <c r="A96" s="64" t="s">
        <v>102</v>
      </c>
      <c r="B96" s="60"/>
      <c r="C96" s="65">
        <v>158940</v>
      </c>
      <c r="D96" s="134">
        <v>158940</v>
      </c>
      <c r="E96" s="166">
        <f t="shared" si="4"/>
        <v>0</v>
      </c>
      <c r="F96" s="65"/>
      <c r="G96" s="65">
        <v>137447</v>
      </c>
      <c r="H96" s="134">
        <v>135776</v>
      </c>
      <c r="I96" s="166">
        <f t="shared" si="5"/>
        <v>1671</v>
      </c>
      <c r="J96" s="65"/>
      <c r="K96" s="65">
        <v>150996</v>
      </c>
      <c r="L96" s="134">
        <v>150996</v>
      </c>
      <c r="M96" s="166">
        <f t="shared" si="6"/>
        <v>0</v>
      </c>
      <c r="N96" s="65"/>
      <c r="O96" s="65">
        <v>133944</v>
      </c>
      <c r="P96" s="160">
        <v>133944</v>
      </c>
      <c r="Q96" s="190"/>
    </row>
    <row r="97" spans="1:17" s="58" customFormat="1" ht="21" customHeight="1" x14ac:dyDescent="0.65">
      <c r="A97" s="64" t="s">
        <v>105</v>
      </c>
      <c r="B97" s="60"/>
      <c r="C97" s="65">
        <v>119461</v>
      </c>
      <c r="D97" s="134">
        <v>119565</v>
      </c>
      <c r="E97" s="166">
        <f t="shared" si="4"/>
        <v>-104</v>
      </c>
      <c r="F97" s="65"/>
      <c r="G97" s="65">
        <v>110210</v>
      </c>
      <c r="H97" s="134">
        <v>110210</v>
      </c>
      <c r="I97" s="166">
        <f t="shared" si="5"/>
        <v>0</v>
      </c>
      <c r="J97" s="65"/>
      <c r="K97" s="65">
        <v>89083</v>
      </c>
      <c r="L97" s="134">
        <v>89083</v>
      </c>
      <c r="M97" s="166">
        <f t="shared" si="6"/>
        <v>0</v>
      </c>
      <c r="N97" s="65"/>
      <c r="O97" s="65">
        <v>110325</v>
      </c>
      <c r="P97" s="160">
        <v>109738</v>
      </c>
      <c r="Q97" s="190"/>
    </row>
    <row r="98" spans="1:17" s="58" customFormat="1" ht="21" customHeight="1" x14ac:dyDescent="0.65">
      <c r="A98" s="64" t="s">
        <v>106</v>
      </c>
      <c r="B98" s="60">
        <v>5</v>
      </c>
      <c r="C98" s="14">
        <v>171363</v>
      </c>
      <c r="D98" s="137">
        <v>171259</v>
      </c>
      <c r="E98" s="166">
        <f t="shared" si="4"/>
        <v>104</v>
      </c>
      <c r="F98" s="65"/>
      <c r="G98" s="65">
        <v>171352</v>
      </c>
      <c r="H98" s="134">
        <v>171352</v>
      </c>
      <c r="I98" s="166">
        <f t="shared" si="5"/>
        <v>0</v>
      </c>
      <c r="J98" s="65"/>
      <c r="K98" s="65">
        <v>144362</v>
      </c>
      <c r="L98" s="134">
        <v>144362</v>
      </c>
      <c r="M98" s="166">
        <f t="shared" si="6"/>
        <v>0</v>
      </c>
      <c r="N98" s="65"/>
      <c r="O98" s="65">
        <v>165660</v>
      </c>
      <c r="P98" s="160">
        <v>165661</v>
      </c>
      <c r="Q98" s="190"/>
    </row>
    <row r="99" spans="1:17" s="58" customFormat="1" ht="21" customHeight="1" x14ac:dyDescent="0.65">
      <c r="A99" s="64" t="s">
        <v>159</v>
      </c>
      <c r="B99" s="60"/>
      <c r="C99" s="14">
        <v>116803</v>
      </c>
      <c r="D99" s="137">
        <v>116803</v>
      </c>
      <c r="E99" s="166">
        <f t="shared" si="4"/>
        <v>0</v>
      </c>
      <c r="F99" s="65"/>
      <c r="G99" s="65">
        <v>315916</v>
      </c>
      <c r="H99" s="134">
        <v>315916</v>
      </c>
      <c r="I99" s="166">
        <f t="shared" si="5"/>
        <v>0</v>
      </c>
      <c r="J99" s="65"/>
      <c r="K99" s="65">
        <v>116803</v>
      </c>
      <c r="L99" s="134">
        <v>116803</v>
      </c>
      <c r="M99" s="166">
        <f t="shared" si="6"/>
        <v>0</v>
      </c>
      <c r="N99" s="65"/>
      <c r="O99" s="65">
        <v>315916</v>
      </c>
      <c r="P99" s="160">
        <v>315916</v>
      </c>
      <c r="Q99" s="190"/>
    </row>
    <row r="100" spans="1:17" s="58" customFormat="1" ht="21" customHeight="1" x14ac:dyDescent="0.65">
      <c r="A100" s="64" t="s">
        <v>163</v>
      </c>
      <c r="B100" s="60"/>
      <c r="C100" s="14">
        <v>-74613</v>
      </c>
      <c r="D100" s="137">
        <v>-74613</v>
      </c>
      <c r="E100" s="166">
        <f t="shared" si="4"/>
        <v>0</v>
      </c>
      <c r="F100" s="65"/>
      <c r="G100" s="65">
        <v>51440</v>
      </c>
      <c r="H100" s="134">
        <v>51440</v>
      </c>
      <c r="I100" s="166">
        <f t="shared" si="5"/>
        <v>0</v>
      </c>
      <c r="J100" s="65"/>
      <c r="K100" s="14">
        <v>-74613</v>
      </c>
      <c r="L100" s="137">
        <v>-74613</v>
      </c>
      <c r="M100" s="166">
        <f t="shared" si="6"/>
        <v>0</v>
      </c>
      <c r="N100" s="65"/>
      <c r="O100" s="65">
        <v>51440</v>
      </c>
      <c r="P100" s="160">
        <v>51440</v>
      </c>
      <c r="Q100" s="190"/>
    </row>
    <row r="101" spans="1:17" s="58" customFormat="1" ht="21" customHeight="1" x14ac:dyDescent="0.65">
      <c r="A101" s="64" t="s">
        <v>110</v>
      </c>
      <c r="B101" s="60">
        <v>5</v>
      </c>
      <c r="C101" s="96">
        <v>2742</v>
      </c>
      <c r="D101" s="153">
        <v>2742</v>
      </c>
      <c r="E101" s="166">
        <f t="shared" si="4"/>
        <v>0</v>
      </c>
      <c r="F101" s="69"/>
      <c r="G101" s="96">
        <v>39114</v>
      </c>
      <c r="H101" s="153">
        <v>39114</v>
      </c>
      <c r="I101" s="166">
        <f t="shared" si="5"/>
        <v>0</v>
      </c>
      <c r="J101" s="69"/>
      <c r="K101" s="96">
        <v>3136</v>
      </c>
      <c r="L101" s="153">
        <v>3136.4340000000002</v>
      </c>
      <c r="M101" s="166">
        <f t="shared" si="6"/>
        <v>-0.43400000000019645</v>
      </c>
      <c r="N101" s="69"/>
      <c r="O101" s="65">
        <v>39303</v>
      </c>
      <c r="P101" s="160">
        <v>39303</v>
      </c>
      <c r="Q101" s="190"/>
    </row>
    <row r="102" spans="1:17" s="55" customFormat="1" ht="21" customHeight="1" x14ac:dyDescent="0.7">
      <c r="A102" s="88" t="s">
        <v>111</v>
      </c>
      <c r="B102" s="59"/>
      <c r="C102" s="92">
        <v>688707</v>
      </c>
      <c r="D102" s="133">
        <v>688707</v>
      </c>
      <c r="E102" s="166">
        <f t="shared" si="4"/>
        <v>0</v>
      </c>
      <c r="F102" s="68"/>
      <c r="G102" s="92">
        <v>1056013</v>
      </c>
      <c r="H102" s="133">
        <v>1056014</v>
      </c>
      <c r="I102" s="166">
        <f t="shared" si="5"/>
        <v>-1</v>
      </c>
      <c r="J102" s="68"/>
      <c r="K102" s="92">
        <v>560193</v>
      </c>
      <c r="L102" s="133">
        <v>560193.43400000001</v>
      </c>
      <c r="M102" s="166">
        <f t="shared" si="6"/>
        <v>-0.4340000000083819</v>
      </c>
      <c r="N102" s="68"/>
      <c r="O102" s="92">
        <v>1044837</v>
      </c>
      <c r="P102" s="129">
        <v>1044837</v>
      </c>
      <c r="Q102" s="161"/>
    </row>
    <row r="103" spans="1:17" s="55" customFormat="1" ht="13.5" customHeight="1" x14ac:dyDescent="0.7">
      <c r="A103" s="88"/>
      <c r="B103" s="60"/>
      <c r="C103" s="68"/>
      <c r="D103" s="133"/>
      <c r="E103" s="165"/>
      <c r="F103" s="68"/>
      <c r="G103" s="68"/>
      <c r="H103" s="133"/>
      <c r="I103" s="165"/>
      <c r="J103" s="68"/>
      <c r="K103" s="68"/>
      <c r="L103" s="133"/>
      <c r="M103" s="165"/>
      <c r="N103" s="68"/>
      <c r="O103" s="68"/>
      <c r="P103" s="129"/>
      <c r="Q103" s="161"/>
    </row>
    <row r="104" spans="1:17" s="55" customFormat="1" ht="23.5" customHeight="1" x14ac:dyDescent="0.7">
      <c r="A104" s="70" t="s">
        <v>164</v>
      </c>
      <c r="B104" s="60"/>
      <c r="C104" s="71">
        <v>118477</v>
      </c>
      <c r="D104" s="136">
        <v>118477</v>
      </c>
      <c r="E104" s="166">
        <f>C104-D104</f>
        <v>0</v>
      </c>
      <c r="F104" s="72"/>
      <c r="G104" s="71">
        <v>-198241</v>
      </c>
      <c r="H104" s="136">
        <v>-198241.69233999995</v>
      </c>
      <c r="I104" s="166">
        <f>G104-H104</f>
        <v>0.69233999995049089</v>
      </c>
      <c r="J104" s="72"/>
      <c r="K104" s="71">
        <v>142579</v>
      </c>
      <c r="L104" s="136">
        <v>142578.56599999999</v>
      </c>
      <c r="M104" s="167"/>
      <c r="N104" s="71"/>
      <c r="O104" s="71">
        <v>-192261</v>
      </c>
      <c r="P104" s="129">
        <v>-192261</v>
      </c>
      <c r="Q104" s="161"/>
    </row>
    <row r="105" spans="1:17" s="58" customFormat="1" ht="23.5" customHeight="1" x14ac:dyDescent="0.65">
      <c r="A105" s="64" t="s">
        <v>113</v>
      </c>
      <c r="B105" s="90">
        <v>14</v>
      </c>
      <c r="C105" s="14">
        <v>-27111</v>
      </c>
      <c r="D105" s="137">
        <v>-27111</v>
      </c>
      <c r="E105" s="166">
        <f>C105-D105</f>
        <v>0</v>
      </c>
      <c r="F105" s="65"/>
      <c r="G105" s="41">
        <v>-629</v>
      </c>
      <c r="H105" s="139">
        <v>-629</v>
      </c>
      <c r="I105" s="166">
        <f>G105-H105</f>
        <v>0</v>
      </c>
      <c r="J105" s="65"/>
      <c r="K105" s="41">
        <v>-30808</v>
      </c>
      <c r="L105" s="139">
        <v>-30808</v>
      </c>
      <c r="M105" s="170"/>
      <c r="N105" s="65"/>
      <c r="O105" s="65">
        <v>-1416</v>
      </c>
      <c r="P105" s="160">
        <v>-1416</v>
      </c>
      <c r="Q105" s="190"/>
    </row>
    <row r="106" spans="1:17" s="55" customFormat="1" ht="23.5" customHeight="1" x14ac:dyDescent="0.7">
      <c r="A106" s="88" t="s">
        <v>165</v>
      </c>
      <c r="B106" s="60"/>
      <c r="C106" s="73">
        <v>91366</v>
      </c>
      <c r="D106" s="136">
        <v>91366</v>
      </c>
      <c r="E106" s="166">
        <f>C106-D106</f>
        <v>0</v>
      </c>
      <c r="F106" s="72"/>
      <c r="G106" s="73">
        <v>-198870</v>
      </c>
      <c r="H106" s="136">
        <v>-198870.69233999995</v>
      </c>
      <c r="I106" s="166">
        <f>G106-H106</f>
        <v>0.69233999995049089</v>
      </c>
      <c r="J106" s="72"/>
      <c r="K106" s="73">
        <v>111771</v>
      </c>
      <c r="L106" s="136">
        <v>111770.56599999999</v>
      </c>
      <c r="M106" s="167"/>
      <c r="N106" s="71"/>
      <c r="O106" s="73">
        <v>-193677</v>
      </c>
      <c r="P106" s="129">
        <v>-193677</v>
      </c>
      <c r="Q106" s="161"/>
    </row>
    <row r="107" spans="1:17" s="58" customFormat="1" ht="13.5" customHeight="1" x14ac:dyDescent="0.7">
      <c r="A107" s="55"/>
      <c r="B107" s="60"/>
      <c r="C107" s="65"/>
      <c r="D107" s="134"/>
      <c r="E107" s="166"/>
      <c r="F107" s="65"/>
      <c r="G107" s="65"/>
      <c r="H107" s="134"/>
      <c r="I107" s="166"/>
      <c r="J107" s="65"/>
      <c r="K107" s="65"/>
      <c r="L107" s="134"/>
      <c r="M107" s="166"/>
      <c r="N107" s="65"/>
      <c r="O107" s="65"/>
      <c r="P107" s="160"/>
      <c r="Q107" s="190"/>
    </row>
    <row r="108" spans="1:17" s="58" customFormat="1" ht="23.5" customHeight="1" x14ac:dyDescent="0.7">
      <c r="A108" s="88" t="s">
        <v>166</v>
      </c>
      <c r="B108" s="60"/>
      <c r="C108" s="65"/>
      <c r="D108" s="134"/>
      <c r="E108" s="166"/>
      <c r="F108" s="65"/>
      <c r="G108" s="65"/>
      <c r="H108" s="134"/>
      <c r="I108" s="166"/>
      <c r="J108" s="65"/>
      <c r="K108" s="65"/>
      <c r="L108" s="134"/>
      <c r="M108" s="166"/>
      <c r="N108" s="65"/>
      <c r="O108" s="65"/>
      <c r="P108" s="160"/>
      <c r="Q108" s="190"/>
    </row>
    <row r="109" spans="1:17" s="58" customFormat="1" ht="23.5" customHeight="1" x14ac:dyDescent="0.7">
      <c r="A109" s="9" t="s">
        <v>116</v>
      </c>
      <c r="B109" s="60"/>
      <c r="C109" s="65"/>
      <c r="D109" s="134"/>
      <c r="E109" s="166"/>
      <c r="F109" s="65"/>
      <c r="G109" s="65"/>
      <c r="H109" s="134"/>
      <c r="I109" s="166"/>
      <c r="J109" s="65"/>
      <c r="K109" s="65"/>
      <c r="L109" s="134"/>
      <c r="M109" s="166"/>
      <c r="N109" s="65"/>
      <c r="O109" s="65"/>
      <c r="P109" s="160"/>
      <c r="Q109" s="190"/>
    </row>
    <row r="110" spans="1:17" s="58" customFormat="1" ht="23.5" customHeight="1" x14ac:dyDescent="0.7">
      <c r="A110" s="9" t="s">
        <v>117</v>
      </c>
      <c r="B110" s="60"/>
      <c r="C110" s="65"/>
      <c r="D110" s="134"/>
      <c r="E110" s="166"/>
      <c r="F110" s="65"/>
      <c r="G110" s="65"/>
      <c r="H110" s="134"/>
      <c r="I110" s="166"/>
      <c r="J110" s="65"/>
      <c r="K110" s="65"/>
      <c r="L110" s="134"/>
      <c r="M110" s="166"/>
      <c r="N110" s="65"/>
      <c r="O110" s="65"/>
      <c r="P110" s="160"/>
      <c r="Q110" s="190"/>
    </row>
    <row r="111" spans="1:17" s="58" customFormat="1" ht="23.5" customHeight="1" x14ac:dyDescent="0.65">
      <c r="A111" t="s">
        <v>118</v>
      </c>
      <c r="B111" s="60"/>
      <c r="C111" s="13"/>
      <c r="D111" s="138"/>
      <c r="E111" s="169"/>
      <c r="F111" s="69"/>
      <c r="G111" s="13"/>
      <c r="H111" s="138"/>
      <c r="I111" s="169"/>
      <c r="J111" s="69"/>
      <c r="K111" s="13"/>
      <c r="L111" s="138"/>
      <c r="M111" s="169"/>
      <c r="N111" s="69"/>
      <c r="O111" s="13"/>
      <c r="P111" s="160"/>
      <c r="Q111" s="190"/>
    </row>
    <row r="112" spans="1:17" s="58" customFormat="1" ht="23.5" customHeight="1" x14ac:dyDescent="0.65">
      <c r="A112" t="s">
        <v>119</v>
      </c>
      <c r="B112" s="60"/>
      <c r="C112" s="65">
        <v>355</v>
      </c>
      <c r="D112" s="134">
        <v>355</v>
      </c>
      <c r="E112" s="166">
        <f>C112-D112</f>
        <v>0</v>
      </c>
      <c r="F112" s="69"/>
      <c r="G112" s="65">
        <v>0</v>
      </c>
      <c r="H112" s="134">
        <v>0</v>
      </c>
      <c r="I112" s="166"/>
      <c r="J112" s="69"/>
      <c r="K112" s="65">
        <v>355</v>
      </c>
      <c r="L112" s="134">
        <v>355</v>
      </c>
      <c r="M112" s="166">
        <f>K112-L112</f>
        <v>0</v>
      </c>
      <c r="N112" s="69"/>
      <c r="O112" s="13">
        <v>0</v>
      </c>
      <c r="P112" s="160">
        <v>0</v>
      </c>
      <c r="Q112" s="190"/>
    </row>
    <row r="113" spans="1:17" s="58" customFormat="1" ht="23.5" customHeight="1" x14ac:dyDescent="0.65">
      <c r="A113" t="s">
        <v>120</v>
      </c>
      <c r="B113" s="60"/>
      <c r="C113" s="13"/>
      <c r="D113" s="138"/>
      <c r="E113" s="169"/>
      <c r="F113" s="69"/>
      <c r="G113" s="13"/>
      <c r="H113" s="138"/>
      <c r="I113" s="169"/>
      <c r="J113" s="69"/>
      <c r="K113" s="13"/>
      <c r="L113" s="138"/>
      <c r="M113" s="169"/>
      <c r="N113" s="69"/>
      <c r="O113" s="13"/>
      <c r="P113" s="160"/>
      <c r="Q113" s="190"/>
    </row>
    <row r="114" spans="1:17" s="58" customFormat="1" ht="23.5" customHeight="1" x14ac:dyDescent="0.65">
      <c r="A114" t="s">
        <v>117</v>
      </c>
      <c r="B114" s="60" t="s">
        <v>167</v>
      </c>
      <c r="C114" s="124">
        <v>-71</v>
      </c>
      <c r="D114" s="139">
        <v>-71</v>
      </c>
      <c r="E114" s="166">
        <f>C114-D114</f>
        <v>0</v>
      </c>
      <c r="F114" s="65"/>
      <c r="G114" s="93">
        <v>0</v>
      </c>
      <c r="H114" s="137">
        <v>0</v>
      </c>
      <c r="I114" s="168"/>
      <c r="J114" s="65"/>
      <c r="K114" s="93">
        <v>-71</v>
      </c>
      <c r="L114" s="137">
        <v>-71</v>
      </c>
      <c r="M114" s="166">
        <f>K114-L114</f>
        <v>0</v>
      </c>
      <c r="N114" s="65"/>
      <c r="O114" s="93">
        <v>0</v>
      </c>
      <c r="P114" s="160">
        <v>0</v>
      </c>
      <c r="Q114" s="190"/>
    </row>
    <row r="115" spans="1:17" s="58" customFormat="1" ht="23.5" customHeight="1" x14ac:dyDescent="0.7">
      <c r="A115" s="88" t="s">
        <v>121</v>
      </c>
      <c r="B115" s="60"/>
      <c r="C115" s="125"/>
      <c r="D115" s="140"/>
      <c r="E115" s="171"/>
      <c r="F115" s="65"/>
      <c r="G115" s="13"/>
      <c r="H115" s="138"/>
      <c r="I115" s="169"/>
      <c r="J115" s="65"/>
      <c r="K115" s="13"/>
      <c r="L115" s="138"/>
      <c r="M115" s="169"/>
      <c r="N115" s="65"/>
      <c r="O115" s="13"/>
      <c r="P115" s="160"/>
      <c r="Q115" s="190"/>
    </row>
    <row r="116" spans="1:17" s="58" customFormat="1" ht="23.5" customHeight="1" x14ac:dyDescent="0.7">
      <c r="A116" s="88" t="s">
        <v>117</v>
      </c>
      <c r="B116" s="60"/>
      <c r="C116" s="72">
        <v>284</v>
      </c>
      <c r="D116" s="141">
        <v>284</v>
      </c>
      <c r="E116" s="166">
        <f>C116-D116</f>
        <v>0</v>
      </c>
      <c r="F116" s="68"/>
      <c r="G116" s="72">
        <v>0</v>
      </c>
      <c r="H116" s="141">
        <v>0</v>
      </c>
      <c r="I116" s="172"/>
      <c r="J116" s="68"/>
      <c r="K116" s="72">
        <v>284</v>
      </c>
      <c r="L116" s="141">
        <v>284</v>
      </c>
      <c r="M116" s="166">
        <f>K116-L116</f>
        <v>0</v>
      </c>
      <c r="N116" s="68"/>
      <c r="O116" s="72">
        <v>0</v>
      </c>
      <c r="P116" s="160">
        <v>0</v>
      </c>
      <c r="Q116" s="190"/>
    </row>
    <row r="117" spans="1:17" s="58" customFormat="1" ht="23.5" customHeight="1" x14ac:dyDescent="0.7">
      <c r="A117" s="2" t="s">
        <v>160</v>
      </c>
      <c r="B117" s="60"/>
      <c r="C117" s="115">
        <v>284</v>
      </c>
      <c r="D117" s="142">
        <v>284</v>
      </c>
      <c r="E117" s="166">
        <f>C117-D117</f>
        <v>0</v>
      </c>
      <c r="F117" s="38"/>
      <c r="G117" s="115">
        <v>0</v>
      </c>
      <c r="H117" s="142">
        <v>0</v>
      </c>
      <c r="I117" s="173"/>
      <c r="J117" s="38"/>
      <c r="K117" s="115">
        <v>284</v>
      </c>
      <c r="L117" s="142">
        <v>284</v>
      </c>
      <c r="M117" s="166">
        <f>K117-L117</f>
        <v>0</v>
      </c>
      <c r="N117" s="38"/>
      <c r="O117" s="115">
        <v>0</v>
      </c>
      <c r="P117" s="160">
        <v>0</v>
      </c>
      <c r="Q117" s="190"/>
    </row>
    <row r="118" spans="1:17" s="58" customFormat="1" ht="23.5" customHeight="1" thickBot="1" x14ac:dyDescent="0.75">
      <c r="A118" s="55" t="s">
        <v>168</v>
      </c>
      <c r="B118" s="60"/>
      <c r="C118" s="94">
        <v>91650</v>
      </c>
      <c r="D118" s="133">
        <v>91650</v>
      </c>
      <c r="E118" s="166">
        <f>C118-D118</f>
        <v>0</v>
      </c>
      <c r="F118" s="65"/>
      <c r="G118" s="94">
        <v>-198870</v>
      </c>
      <c r="H118" s="133">
        <v>-198870.69233999995</v>
      </c>
      <c r="I118" s="166">
        <f>G118-H118</f>
        <v>0.69233999995049089</v>
      </c>
      <c r="J118" s="65"/>
      <c r="K118" s="94">
        <v>112055</v>
      </c>
      <c r="L118" s="133">
        <v>112054.56599999999</v>
      </c>
      <c r="M118" s="166">
        <f>K118-L118</f>
        <v>0.4340000000083819</v>
      </c>
      <c r="N118" s="65"/>
      <c r="O118" s="94">
        <v>-193677</v>
      </c>
      <c r="P118" s="160">
        <v>-193677</v>
      </c>
      <c r="Q118" s="190"/>
    </row>
    <row r="119" spans="1:17" ht="22.5" customHeight="1" thickTop="1" x14ac:dyDescent="0.7">
      <c r="A119" s="471" t="s">
        <v>135</v>
      </c>
      <c r="B119" s="471"/>
      <c r="C119" s="471"/>
      <c r="D119" s="471"/>
      <c r="E119" s="471"/>
      <c r="F119" s="471"/>
      <c r="G119" s="471"/>
      <c r="H119" s="471"/>
      <c r="I119" s="471"/>
      <c r="J119" s="471"/>
      <c r="K119" s="55"/>
      <c r="L119" s="129"/>
      <c r="M119" s="161"/>
      <c r="N119" s="55"/>
      <c r="O119" s="55"/>
    </row>
    <row r="120" spans="1:17" ht="21.75" customHeight="1" x14ac:dyDescent="0.7">
      <c r="A120" s="123" t="s">
        <v>85</v>
      </c>
      <c r="B120" s="57"/>
      <c r="C120" s="55"/>
      <c r="D120" s="129"/>
      <c r="E120" s="161"/>
      <c r="F120" s="55"/>
      <c r="G120" s="55"/>
      <c r="H120" s="129"/>
      <c r="I120" s="161"/>
      <c r="J120" s="55"/>
      <c r="K120" s="55"/>
      <c r="L120" s="129"/>
      <c r="M120" s="161"/>
      <c r="N120" s="55"/>
      <c r="O120" s="55"/>
    </row>
    <row r="121" spans="1:17" ht="13.5" customHeight="1" x14ac:dyDescent="0.7">
      <c r="A121" s="57"/>
      <c r="B121" s="57"/>
      <c r="C121" s="55"/>
      <c r="D121" s="129"/>
      <c r="E121" s="161"/>
      <c r="F121" s="55"/>
      <c r="G121" s="55"/>
      <c r="H121" s="129"/>
      <c r="I121" s="161"/>
      <c r="J121" s="55"/>
      <c r="K121" s="55"/>
      <c r="L121" s="129"/>
      <c r="M121" s="161"/>
      <c r="N121" s="55"/>
      <c r="O121" s="55"/>
    </row>
    <row r="122" spans="1:17" s="58" customFormat="1" ht="22.5" customHeight="1" x14ac:dyDescent="0.7">
      <c r="B122" s="59"/>
      <c r="C122" s="472" t="s">
        <v>2</v>
      </c>
      <c r="D122" s="472"/>
      <c r="E122" s="472"/>
      <c r="F122" s="472"/>
      <c r="G122" s="472"/>
      <c r="H122" s="157"/>
      <c r="I122" s="187"/>
      <c r="J122" s="55"/>
      <c r="K122" s="472" t="s">
        <v>3</v>
      </c>
      <c r="L122" s="472"/>
      <c r="M122" s="472"/>
      <c r="N122" s="472"/>
      <c r="O122" s="472"/>
      <c r="P122" s="160"/>
      <c r="Q122" s="190"/>
    </row>
    <row r="123" spans="1:17" s="58" customFormat="1" ht="22.5" customHeight="1" x14ac:dyDescent="0.7">
      <c r="B123" s="59"/>
      <c r="C123" s="470" t="s">
        <v>162</v>
      </c>
      <c r="D123" s="470"/>
      <c r="E123" s="470"/>
      <c r="F123" s="470"/>
      <c r="G123" s="470"/>
      <c r="H123" s="158"/>
      <c r="I123" s="188"/>
      <c r="J123" s="55"/>
      <c r="K123" s="470" t="s">
        <v>162</v>
      </c>
      <c r="L123" s="470"/>
      <c r="M123" s="470"/>
      <c r="N123" s="470"/>
      <c r="O123" s="470"/>
      <c r="P123" s="160"/>
      <c r="Q123" s="190"/>
    </row>
    <row r="124" spans="1:17" s="58" customFormat="1" ht="22.5" customHeight="1" x14ac:dyDescent="0.7">
      <c r="B124" s="59"/>
      <c r="C124" s="470" t="s">
        <v>157</v>
      </c>
      <c r="D124" s="470"/>
      <c r="E124" s="470"/>
      <c r="F124" s="470"/>
      <c r="G124" s="470"/>
      <c r="H124" s="158"/>
      <c r="I124" s="188"/>
      <c r="J124" s="55"/>
      <c r="K124" s="470" t="s">
        <v>157</v>
      </c>
      <c r="L124" s="470"/>
      <c r="M124" s="470"/>
      <c r="N124" s="470"/>
      <c r="O124" s="470"/>
      <c r="P124" s="160"/>
      <c r="Q124" s="190"/>
    </row>
    <row r="125" spans="1:17" s="58" customFormat="1" ht="22.5" customHeight="1" x14ac:dyDescent="0.65">
      <c r="B125" s="60" t="s">
        <v>6</v>
      </c>
      <c r="C125" s="61" t="s">
        <v>91</v>
      </c>
      <c r="D125" s="130"/>
      <c r="E125" s="162"/>
      <c r="F125" s="62"/>
      <c r="G125" s="61" t="s">
        <v>158</v>
      </c>
      <c r="H125" s="130"/>
      <c r="I125" s="162"/>
      <c r="J125" s="62"/>
      <c r="K125" s="61" t="s">
        <v>91</v>
      </c>
      <c r="L125" s="130"/>
      <c r="M125" s="162"/>
      <c r="N125" s="62"/>
      <c r="O125" s="61" t="s">
        <v>158</v>
      </c>
      <c r="P125" s="160"/>
      <c r="Q125" s="190"/>
    </row>
    <row r="126" spans="1:17" s="58" customFormat="1" ht="22.5" customHeight="1" x14ac:dyDescent="0.65">
      <c r="B126" s="60"/>
      <c r="C126" s="473" t="s">
        <v>8</v>
      </c>
      <c r="D126" s="473"/>
      <c r="E126" s="473"/>
      <c r="F126" s="473"/>
      <c r="G126" s="473"/>
      <c r="H126" s="473"/>
      <c r="I126" s="473"/>
      <c r="J126" s="473"/>
      <c r="K126" s="473"/>
      <c r="L126" s="473"/>
      <c r="M126" s="473"/>
      <c r="N126" s="473"/>
      <c r="O126" s="473"/>
      <c r="P126" s="160"/>
      <c r="Q126" s="190"/>
    </row>
    <row r="127" spans="1:17" s="58" customFormat="1" ht="22.5" customHeight="1" x14ac:dyDescent="0.7">
      <c r="A127" s="2" t="s">
        <v>124</v>
      </c>
      <c r="B127" s="3"/>
      <c r="C127" s="117"/>
      <c r="D127" s="143"/>
      <c r="E127" s="174"/>
      <c r="F127" s="45"/>
      <c r="G127" s="117"/>
      <c r="H127" s="143"/>
      <c r="I127" s="174"/>
      <c r="J127" s="45"/>
      <c r="K127" s="117"/>
      <c r="L127" s="143"/>
      <c r="M127" s="174"/>
      <c r="N127" s="45"/>
      <c r="O127" s="117"/>
      <c r="P127" s="160"/>
      <c r="Q127" s="190"/>
    </row>
    <row r="128" spans="1:17" s="58" customFormat="1" ht="22.5" customHeight="1" x14ac:dyDescent="0.65">
      <c r="A128" s="74" t="s">
        <v>125</v>
      </c>
      <c r="B128" s="3"/>
      <c r="C128" s="113">
        <v>97670</v>
      </c>
      <c r="D128" s="144">
        <v>97670</v>
      </c>
      <c r="E128" s="166">
        <f>C128-D128</f>
        <v>0</v>
      </c>
      <c r="F128" s="113"/>
      <c r="G128" s="113">
        <v>-193826</v>
      </c>
      <c r="H128" s="144">
        <v>-194005</v>
      </c>
      <c r="I128" s="166">
        <f>G128-H128</f>
        <v>179</v>
      </c>
      <c r="J128" s="113"/>
      <c r="K128" s="113">
        <v>111771</v>
      </c>
      <c r="L128" s="144">
        <v>111770.56599999999</v>
      </c>
      <c r="M128" s="166">
        <f>K128-L128</f>
        <v>0.4340000000083819</v>
      </c>
      <c r="N128" s="113"/>
      <c r="O128" s="113">
        <v>-193677</v>
      </c>
      <c r="P128" s="160">
        <v>-193677</v>
      </c>
      <c r="Q128" s="190"/>
    </row>
    <row r="129" spans="1:17" s="58" customFormat="1" ht="22.5" customHeight="1" x14ac:dyDescent="0.65">
      <c r="A129" s="74" t="s">
        <v>128</v>
      </c>
      <c r="B129" s="3"/>
      <c r="C129" s="27">
        <v>-6304</v>
      </c>
      <c r="D129" s="145">
        <v>-6304</v>
      </c>
      <c r="E129" s="166">
        <f>C129-D129</f>
        <v>0</v>
      </c>
      <c r="F129" s="23"/>
      <c r="G129" s="95">
        <v>-5044</v>
      </c>
      <c r="H129" s="144">
        <v>-4865</v>
      </c>
      <c r="I129" s="166">
        <f>G129-H129</f>
        <v>-179</v>
      </c>
      <c r="J129" s="23"/>
      <c r="K129" s="95">
        <v>0</v>
      </c>
      <c r="L129" s="144">
        <v>0</v>
      </c>
      <c r="M129" s="175"/>
      <c r="N129" s="113"/>
      <c r="O129" s="95">
        <v>0</v>
      </c>
      <c r="P129" s="160">
        <v>0</v>
      </c>
      <c r="Q129" s="190"/>
    </row>
    <row r="130" spans="1:17" s="55" customFormat="1" ht="22.5" customHeight="1" thickBot="1" x14ac:dyDescent="0.75">
      <c r="A130" s="70" t="s">
        <v>165</v>
      </c>
      <c r="B130" s="19"/>
      <c r="C130" s="118">
        <v>91366</v>
      </c>
      <c r="D130" s="146">
        <v>91366</v>
      </c>
      <c r="E130" s="166">
        <f>C130-D130</f>
        <v>0</v>
      </c>
      <c r="F130" s="22"/>
      <c r="G130" s="118">
        <v>-198870</v>
      </c>
      <c r="H130" s="146">
        <v>-198870</v>
      </c>
      <c r="I130" s="166">
        <f>G130-H130</f>
        <v>0</v>
      </c>
      <c r="J130" s="22"/>
      <c r="K130" s="118">
        <v>111771</v>
      </c>
      <c r="L130" s="146">
        <v>111770.56599999999</v>
      </c>
      <c r="M130" s="166">
        <f>K130-L130</f>
        <v>0.4340000000083819</v>
      </c>
      <c r="N130" s="21"/>
      <c r="O130" s="118">
        <v>-193677</v>
      </c>
      <c r="P130" s="129">
        <v>-193677</v>
      </c>
      <c r="Q130" s="161"/>
    </row>
    <row r="131" spans="1:17" s="58" customFormat="1" ht="13.5" customHeight="1" thickTop="1" x14ac:dyDescent="0.7">
      <c r="A131" s="70"/>
      <c r="B131" s="19"/>
      <c r="C131" s="48"/>
      <c r="D131" s="147"/>
      <c r="E131" s="178"/>
      <c r="F131" s="48"/>
      <c r="G131" s="48"/>
      <c r="H131" s="147"/>
      <c r="I131" s="178"/>
      <c r="J131" s="48"/>
      <c r="K131" s="48"/>
      <c r="L131" s="147"/>
      <c r="M131" s="178"/>
      <c r="N131" s="48"/>
      <c r="O131" s="48"/>
      <c r="P131" s="160"/>
      <c r="Q131" s="190"/>
    </row>
    <row r="132" spans="1:17" s="58" customFormat="1" ht="22.5" customHeight="1" x14ac:dyDescent="0.7">
      <c r="A132" s="70" t="s">
        <v>161</v>
      </c>
      <c r="B132" s="3"/>
      <c r="C132" s="44"/>
      <c r="D132" s="148"/>
      <c r="E132" s="179"/>
      <c r="F132" s="44"/>
      <c r="G132" s="44"/>
      <c r="H132" s="148"/>
      <c r="I132" s="179"/>
      <c r="J132" s="44"/>
      <c r="K132" s="44"/>
      <c r="L132" s="148"/>
      <c r="M132" s="179"/>
      <c r="N132" s="44"/>
      <c r="O132" s="44"/>
      <c r="P132" s="160"/>
      <c r="Q132" s="190"/>
    </row>
    <row r="133" spans="1:17" s="58" customFormat="1" ht="22.5" customHeight="1" x14ac:dyDescent="0.65">
      <c r="A133" s="74" t="s">
        <v>125</v>
      </c>
      <c r="B133" s="3"/>
      <c r="C133" s="113">
        <v>97954</v>
      </c>
      <c r="D133" s="144">
        <v>97954</v>
      </c>
      <c r="E133" s="166">
        <f>C133-D133</f>
        <v>0</v>
      </c>
      <c r="F133" s="113"/>
      <c r="G133" s="113">
        <v>-193466</v>
      </c>
      <c r="H133" s="144">
        <v>-194005</v>
      </c>
      <c r="I133" s="166">
        <f>G133-H133</f>
        <v>539</v>
      </c>
      <c r="J133" s="113"/>
      <c r="K133" s="113">
        <v>112055</v>
      </c>
      <c r="L133" s="144">
        <v>112054.56599999999</v>
      </c>
      <c r="M133" s="166">
        <f>K133-L133</f>
        <v>0.4340000000083819</v>
      </c>
      <c r="N133" s="113"/>
      <c r="O133" s="113">
        <v>-193677</v>
      </c>
      <c r="P133" s="160">
        <v>-193677</v>
      </c>
      <c r="Q133" s="190"/>
    </row>
    <row r="134" spans="1:17" s="55" customFormat="1" ht="22.5" customHeight="1" x14ac:dyDescent="0.7">
      <c r="A134" s="74" t="s">
        <v>128</v>
      </c>
      <c r="B134" s="3"/>
      <c r="C134" s="27">
        <v>-6304</v>
      </c>
      <c r="D134" s="145">
        <v>-6304</v>
      </c>
      <c r="E134" s="166">
        <f>C134-D134</f>
        <v>0</v>
      </c>
      <c r="F134" s="23"/>
      <c r="G134" s="95">
        <v>-5404</v>
      </c>
      <c r="H134" s="144">
        <v>-4865</v>
      </c>
      <c r="I134" s="166">
        <f>G134-H134</f>
        <v>-539</v>
      </c>
      <c r="J134" s="23"/>
      <c r="K134" s="95">
        <v>0</v>
      </c>
      <c r="L134" s="144">
        <v>0</v>
      </c>
      <c r="M134" s="175"/>
      <c r="N134" s="113"/>
      <c r="O134" s="95">
        <v>0</v>
      </c>
      <c r="P134" s="129">
        <v>0</v>
      </c>
      <c r="Q134" s="161"/>
    </row>
    <row r="135" spans="1:17" s="58" customFormat="1" ht="22.5" customHeight="1" thickBot="1" x14ac:dyDescent="0.75">
      <c r="A135" s="70" t="s">
        <v>168</v>
      </c>
      <c r="B135" s="19"/>
      <c r="C135" s="118">
        <v>91650</v>
      </c>
      <c r="D135" s="146">
        <v>91650</v>
      </c>
      <c r="E135" s="166">
        <f>C135-D135</f>
        <v>0</v>
      </c>
      <c r="F135" s="22"/>
      <c r="G135" s="118">
        <v>-198870</v>
      </c>
      <c r="H135" s="146">
        <v>-198870</v>
      </c>
      <c r="I135" s="166">
        <f>G135-H135</f>
        <v>0</v>
      </c>
      <c r="J135" s="22"/>
      <c r="K135" s="118">
        <v>112055</v>
      </c>
      <c r="L135" s="146">
        <v>112054.56599999999</v>
      </c>
      <c r="M135" s="166">
        <f>K135-L135</f>
        <v>0.4340000000083819</v>
      </c>
      <c r="N135" s="21"/>
      <c r="O135" s="118">
        <v>-193677</v>
      </c>
      <c r="P135" s="160">
        <v>-193677</v>
      </c>
      <c r="Q135" s="190"/>
    </row>
    <row r="136" spans="1:17" s="58" customFormat="1" ht="13.5" customHeight="1" thickTop="1" x14ac:dyDescent="0.7">
      <c r="A136" s="2"/>
      <c r="B136" s="3"/>
      <c r="C136" s="116"/>
      <c r="D136" s="149"/>
      <c r="E136" s="180"/>
      <c r="F136" s="116"/>
      <c r="G136" s="116"/>
      <c r="H136" s="149"/>
      <c r="I136" s="180"/>
      <c r="J136" s="116"/>
      <c r="K136" s="116"/>
      <c r="L136" s="149"/>
      <c r="M136" s="180"/>
      <c r="N136" s="116"/>
      <c r="O136" s="116"/>
      <c r="P136" s="160"/>
      <c r="Q136" s="190"/>
    </row>
    <row r="137" spans="1:17" s="58" customFormat="1" ht="24" customHeight="1" thickBot="1" x14ac:dyDescent="0.75">
      <c r="A137" s="2" t="s">
        <v>169</v>
      </c>
      <c r="B137" s="90">
        <v>15</v>
      </c>
      <c r="C137" s="119">
        <v>11.991405770411296</v>
      </c>
      <c r="D137" s="150">
        <v>11.991378806344695</v>
      </c>
      <c r="E137" s="166">
        <f>C137-D137</f>
        <v>2.6964066600854153E-5</v>
      </c>
      <c r="F137" s="120"/>
      <c r="G137" s="119">
        <v>-96.912999999999997</v>
      </c>
      <c r="H137" s="150">
        <v>-97.002499999999998</v>
      </c>
      <c r="I137" s="166">
        <f>G137-H137</f>
        <v>8.9500000000001023E-2</v>
      </c>
      <c r="J137" s="120"/>
      <c r="K137" s="119">
        <v>13.722651933701657</v>
      </c>
      <c r="L137" s="150">
        <v>13.722567792623639</v>
      </c>
      <c r="M137" s="166">
        <f>K137-L137</f>
        <v>8.4141078017907489E-5</v>
      </c>
      <c r="N137" s="120"/>
      <c r="O137" s="119">
        <v>-96.838499999999996</v>
      </c>
      <c r="P137" s="160">
        <v>-96.838499999999996</v>
      </c>
      <c r="Q137" s="190"/>
    </row>
    <row r="138" spans="1:17" s="58" customFormat="1" ht="23.9" customHeight="1" thickTop="1" x14ac:dyDescent="0.7">
      <c r="A138" s="2"/>
      <c r="B138" s="3"/>
      <c r="C138" s="120"/>
      <c r="D138" s="150"/>
      <c r="E138" s="181"/>
      <c r="F138" s="120"/>
      <c r="G138" s="120"/>
      <c r="H138" s="150"/>
      <c r="I138" s="181"/>
      <c r="J138" s="120"/>
      <c r="K138" s="120"/>
      <c r="L138" s="150"/>
      <c r="M138" s="181"/>
      <c r="N138" s="120"/>
      <c r="O138" s="120"/>
      <c r="P138" s="160"/>
      <c r="Q138" s="190"/>
    </row>
    <row r="139" spans="1:17" s="58" customFormat="1" ht="23.9" customHeight="1" x14ac:dyDescent="0.7">
      <c r="A139" s="2"/>
      <c r="B139" s="3"/>
      <c r="C139" s="120"/>
      <c r="D139" s="150"/>
      <c r="E139" s="181"/>
      <c r="F139" s="120"/>
      <c r="G139" s="120"/>
      <c r="H139" s="150"/>
      <c r="I139" s="181"/>
      <c r="J139" s="120"/>
      <c r="K139" s="120"/>
      <c r="L139" s="150"/>
      <c r="M139" s="181"/>
      <c r="N139" s="120"/>
      <c r="O139" s="120"/>
      <c r="P139" s="160"/>
      <c r="Q139" s="190"/>
    </row>
    <row r="140" spans="1:17" s="58" customFormat="1" ht="23.9" customHeight="1" x14ac:dyDescent="0.7">
      <c r="A140" s="2"/>
      <c r="B140" s="3"/>
      <c r="C140" s="120"/>
      <c r="D140" s="150"/>
      <c r="E140" s="181"/>
      <c r="F140" s="120"/>
      <c r="G140" s="120"/>
      <c r="H140" s="150"/>
      <c r="I140" s="181"/>
      <c r="J140" s="120"/>
      <c r="K140" s="120"/>
      <c r="L140" s="150"/>
      <c r="M140" s="181"/>
      <c r="N140" s="120"/>
      <c r="O140" s="120"/>
      <c r="P140" s="160"/>
      <c r="Q140" s="190"/>
    </row>
    <row r="141" spans="1:17" s="58" customFormat="1" ht="23.9" customHeight="1" x14ac:dyDescent="0.7">
      <c r="A141" s="2"/>
      <c r="B141" s="3"/>
      <c r="C141" s="120"/>
      <c r="D141" s="150"/>
      <c r="E141" s="181"/>
      <c r="F141" s="120"/>
      <c r="G141" s="120"/>
      <c r="H141" s="150"/>
      <c r="I141" s="181"/>
      <c r="J141" s="120"/>
      <c r="K141" s="120"/>
      <c r="L141" s="150"/>
      <c r="M141" s="181"/>
      <c r="N141" s="120"/>
      <c r="O141" s="120"/>
      <c r="P141" s="160"/>
      <c r="Q141" s="190"/>
    </row>
    <row r="142" spans="1:17" s="58" customFormat="1" ht="23.9" customHeight="1" x14ac:dyDescent="0.7">
      <c r="A142" s="2"/>
      <c r="B142" s="3"/>
      <c r="C142" s="120"/>
      <c r="D142" s="150"/>
      <c r="E142" s="181"/>
      <c r="F142" s="120"/>
      <c r="G142" s="120"/>
      <c r="H142" s="150"/>
      <c r="I142" s="181"/>
      <c r="J142" s="120"/>
      <c r="K142" s="120"/>
      <c r="L142" s="150"/>
      <c r="M142" s="181"/>
      <c r="N142" s="120"/>
      <c r="O142" s="120"/>
      <c r="P142" s="160"/>
      <c r="Q142" s="190"/>
    </row>
    <row r="143" spans="1:17" s="58" customFormat="1" ht="23.9" customHeight="1" x14ac:dyDescent="0.7">
      <c r="A143" s="2"/>
      <c r="B143" s="3"/>
      <c r="C143" s="120"/>
      <c r="D143" s="150"/>
      <c r="E143" s="181"/>
      <c r="F143" s="120"/>
      <c r="G143" s="120"/>
      <c r="H143" s="150"/>
      <c r="I143" s="181"/>
      <c r="J143" s="120"/>
      <c r="K143" s="120"/>
      <c r="L143" s="150"/>
      <c r="M143" s="181"/>
      <c r="N143" s="120"/>
      <c r="O143" s="120"/>
      <c r="P143" s="160"/>
      <c r="Q143" s="190"/>
    </row>
    <row r="144" spans="1:17" s="58" customFormat="1" ht="23.9" customHeight="1" x14ac:dyDescent="0.7">
      <c r="A144" s="2"/>
      <c r="B144" s="3"/>
      <c r="C144" s="120"/>
      <c r="D144" s="150"/>
      <c r="E144" s="181"/>
      <c r="F144" s="120"/>
      <c r="G144" s="120"/>
      <c r="H144" s="150"/>
      <c r="I144" s="181"/>
      <c r="J144" s="120"/>
      <c r="K144" s="120"/>
      <c r="L144" s="150"/>
      <c r="M144" s="181"/>
      <c r="N144" s="120"/>
      <c r="O144" s="120"/>
      <c r="P144" s="160"/>
      <c r="Q144" s="190"/>
    </row>
    <row r="145" spans="1:17" s="58" customFormat="1" ht="23.9" customHeight="1" x14ac:dyDescent="0.7">
      <c r="A145" s="2"/>
      <c r="B145" s="3"/>
      <c r="C145" s="120"/>
      <c r="D145" s="150"/>
      <c r="E145" s="181"/>
      <c r="F145" s="120"/>
      <c r="G145" s="120"/>
      <c r="H145" s="150"/>
      <c r="I145" s="181"/>
      <c r="J145" s="120"/>
      <c r="K145" s="120"/>
      <c r="L145" s="150"/>
      <c r="M145" s="181"/>
      <c r="N145" s="120"/>
      <c r="O145" s="120"/>
      <c r="P145" s="160"/>
      <c r="Q145" s="190"/>
    </row>
    <row r="146" spans="1:17" s="58" customFormat="1" ht="23.9" customHeight="1" x14ac:dyDescent="0.7">
      <c r="A146" s="2"/>
      <c r="B146" s="3"/>
      <c r="C146" s="120"/>
      <c r="D146" s="150"/>
      <c r="E146" s="181"/>
      <c r="F146" s="120"/>
      <c r="G146" s="120"/>
      <c r="H146" s="150"/>
      <c r="I146" s="181"/>
      <c r="J146" s="120"/>
      <c r="K146" s="120"/>
      <c r="L146" s="150"/>
      <c r="M146" s="181"/>
      <c r="N146" s="120"/>
      <c r="O146" s="120"/>
      <c r="P146" s="160"/>
      <c r="Q146" s="190"/>
    </row>
    <row r="147" spans="1:17" s="58" customFormat="1" ht="23.9" customHeight="1" x14ac:dyDescent="0.7">
      <c r="A147" s="2"/>
      <c r="B147" s="3"/>
      <c r="C147" s="120"/>
      <c r="D147" s="150"/>
      <c r="E147" s="181"/>
      <c r="F147" s="120"/>
      <c r="G147" s="120"/>
      <c r="H147" s="150"/>
      <c r="I147" s="181"/>
      <c r="J147" s="120"/>
      <c r="K147" s="120"/>
      <c r="L147" s="150"/>
      <c r="M147" s="181"/>
      <c r="N147" s="120"/>
      <c r="O147" s="120"/>
      <c r="P147" s="160"/>
      <c r="Q147" s="190"/>
    </row>
    <row r="148" spans="1:17" s="58" customFormat="1" ht="23.9" customHeight="1" x14ac:dyDescent="0.7">
      <c r="A148" s="2"/>
      <c r="B148" s="3"/>
      <c r="C148" s="120"/>
      <c r="D148" s="150"/>
      <c r="E148" s="181"/>
      <c r="F148" s="120"/>
      <c r="G148" s="120"/>
      <c r="H148" s="150"/>
      <c r="I148" s="181"/>
      <c r="J148" s="120"/>
      <c r="K148" s="120"/>
      <c r="L148" s="150"/>
      <c r="M148" s="181"/>
      <c r="N148" s="120"/>
      <c r="O148" s="120"/>
      <c r="P148" s="160"/>
      <c r="Q148" s="190"/>
    </row>
    <row r="149" spans="1:17" s="58" customFormat="1" ht="23.9" customHeight="1" x14ac:dyDescent="0.7">
      <c r="A149" s="2"/>
      <c r="B149" s="3"/>
      <c r="C149" s="120"/>
      <c r="D149" s="150"/>
      <c r="E149" s="181"/>
      <c r="F149" s="120"/>
      <c r="G149" s="120"/>
      <c r="H149" s="150"/>
      <c r="I149" s="181"/>
      <c r="J149" s="120"/>
      <c r="K149" s="120"/>
      <c r="L149" s="150"/>
      <c r="M149" s="181"/>
      <c r="N149" s="120"/>
      <c r="O149" s="120"/>
      <c r="P149" s="160"/>
      <c r="Q149" s="190"/>
    </row>
    <row r="150" spans="1:17" s="58" customFormat="1" ht="23.9" customHeight="1" x14ac:dyDescent="0.7">
      <c r="A150" s="2"/>
      <c r="B150" s="3"/>
      <c r="C150" s="120"/>
      <c r="D150" s="150"/>
      <c r="E150" s="181"/>
      <c r="F150" s="120"/>
      <c r="G150" s="120"/>
      <c r="H150" s="150"/>
      <c r="I150" s="181"/>
      <c r="J150" s="120"/>
      <c r="K150" s="120"/>
      <c r="L150" s="150"/>
      <c r="M150" s="181"/>
      <c r="N150" s="120"/>
      <c r="O150" s="120"/>
      <c r="P150" s="160"/>
      <c r="Q150" s="190"/>
    </row>
    <row r="151" spans="1:17" s="58" customFormat="1" ht="23.9" customHeight="1" x14ac:dyDescent="0.7">
      <c r="A151" s="2"/>
      <c r="B151" s="3"/>
      <c r="C151" s="120"/>
      <c r="D151" s="150"/>
      <c r="E151" s="181"/>
      <c r="F151" s="120"/>
      <c r="G151" s="120"/>
      <c r="H151" s="150"/>
      <c r="I151" s="181"/>
      <c r="J151" s="120"/>
      <c r="K151" s="120"/>
      <c r="L151" s="150"/>
      <c r="M151" s="181"/>
      <c r="N151" s="120"/>
      <c r="O151" s="120"/>
      <c r="P151" s="160"/>
      <c r="Q151" s="190"/>
    </row>
    <row r="152" spans="1:17" s="58" customFormat="1" ht="23.9" customHeight="1" x14ac:dyDescent="0.7">
      <c r="A152" s="2"/>
      <c r="B152" s="3"/>
      <c r="C152" s="120"/>
      <c r="D152" s="150"/>
      <c r="E152" s="181"/>
      <c r="F152" s="120"/>
      <c r="G152" s="120"/>
      <c r="H152" s="150"/>
      <c r="I152" s="181"/>
      <c r="J152" s="120"/>
      <c r="K152" s="120"/>
      <c r="L152" s="150"/>
      <c r="M152" s="181"/>
      <c r="N152" s="120"/>
      <c r="O152" s="120"/>
      <c r="P152" s="160"/>
      <c r="Q152" s="190"/>
    </row>
    <row r="153" spans="1:17" s="58" customFormat="1" ht="23.9" customHeight="1" x14ac:dyDescent="0.7">
      <c r="A153" s="2"/>
      <c r="B153" s="3"/>
      <c r="C153" s="120"/>
      <c r="D153" s="150"/>
      <c r="E153" s="181"/>
      <c r="F153" s="120"/>
      <c r="G153" s="120"/>
      <c r="H153" s="150"/>
      <c r="I153" s="181"/>
      <c r="J153" s="120"/>
      <c r="K153" s="120"/>
      <c r="L153" s="150"/>
      <c r="M153" s="181"/>
      <c r="N153" s="120"/>
      <c r="O153" s="120"/>
      <c r="P153" s="160"/>
      <c r="Q153" s="190"/>
    </row>
    <row r="154" spans="1:17" s="58" customFormat="1" ht="23.9" customHeight="1" x14ac:dyDescent="0.7">
      <c r="A154" s="2"/>
      <c r="B154" s="3"/>
      <c r="C154" s="120"/>
      <c r="D154" s="150"/>
      <c r="E154" s="181"/>
      <c r="F154" s="120"/>
      <c r="G154" s="120"/>
      <c r="H154" s="150"/>
      <c r="I154" s="181"/>
      <c r="J154" s="120"/>
      <c r="K154" s="120"/>
      <c r="L154" s="150"/>
      <c r="M154" s="181"/>
      <c r="N154" s="120"/>
      <c r="O154" s="120"/>
      <c r="P154" s="160"/>
      <c r="Q154" s="190"/>
    </row>
    <row r="155" spans="1:17" s="58" customFormat="1" ht="23.9" customHeight="1" x14ac:dyDescent="0.7">
      <c r="A155" s="2"/>
      <c r="B155" s="3"/>
      <c r="C155" s="120"/>
      <c r="D155" s="150"/>
      <c r="E155" s="181"/>
      <c r="F155" s="120"/>
      <c r="G155" s="120"/>
      <c r="H155" s="150"/>
      <c r="I155" s="181"/>
      <c r="J155" s="120"/>
      <c r="K155" s="120"/>
      <c r="L155" s="150"/>
      <c r="M155" s="181"/>
      <c r="N155" s="120"/>
      <c r="O155" s="120"/>
      <c r="P155" s="160"/>
      <c r="Q155" s="190"/>
    </row>
    <row r="156" spans="1:17" s="58" customFormat="1" ht="22.5" customHeight="1" x14ac:dyDescent="0.7">
      <c r="A156" s="2"/>
      <c r="B156" s="3"/>
      <c r="C156" s="121"/>
      <c r="D156" s="152"/>
      <c r="E156" s="183"/>
      <c r="F156" s="121"/>
      <c r="G156" s="121"/>
      <c r="H156" s="152"/>
      <c r="I156" s="183"/>
      <c r="J156" s="121"/>
      <c r="K156" s="121"/>
      <c r="L156" s="152"/>
      <c r="M156" s="183"/>
      <c r="N156" s="121"/>
      <c r="O156" s="121"/>
      <c r="P156" s="160"/>
      <c r="Q156" s="190"/>
    </row>
    <row r="158" spans="1:17" ht="22.5" customHeight="1" x14ac:dyDescent="0.65">
      <c r="C158" s="122">
        <v>43100</v>
      </c>
      <c r="D158" s="155"/>
      <c r="E158" s="185"/>
      <c r="F158" s="75"/>
      <c r="G158" s="122">
        <v>43100</v>
      </c>
      <c r="H158" s="155"/>
      <c r="I158" s="185"/>
      <c r="J158" s="75"/>
      <c r="K158" s="122">
        <v>43100</v>
      </c>
      <c r="L158" s="155"/>
      <c r="M158" s="185"/>
    </row>
    <row r="159" spans="1:17" ht="22.5" customHeight="1" x14ac:dyDescent="0.65">
      <c r="A159" s="78" t="s">
        <v>131</v>
      </c>
      <c r="C159" s="77">
        <v>2000000</v>
      </c>
      <c r="G159" s="77">
        <v>2000000</v>
      </c>
      <c r="K159" s="77">
        <v>2000000</v>
      </c>
    </row>
    <row r="160" spans="1:17" ht="22.5" customHeight="1" x14ac:dyDescent="0.65">
      <c r="A160" s="79">
        <v>43006</v>
      </c>
      <c r="B160" s="60">
        <f>K158-A160</f>
        <v>94</v>
      </c>
      <c r="C160" s="77">
        <v>6800000</v>
      </c>
      <c r="G160" s="77">
        <v>6800000</v>
      </c>
      <c r="K160" s="77">
        <v>6800000</v>
      </c>
    </row>
    <row r="161" spans="1:15" ht="22.5" customHeight="1" x14ac:dyDescent="0.65">
      <c r="A161" s="78" t="s">
        <v>170</v>
      </c>
      <c r="C161" s="80">
        <v>3751232.8767123288</v>
      </c>
      <c r="D161" s="156"/>
      <c r="E161" s="186"/>
      <c r="G161" s="80" t="e">
        <v>#REF!</v>
      </c>
      <c r="H161" s="156"/>
      <c r="I161" s="186"/>
      <c r="K161" s="80">
        <v>3751232.8767123288</v>
      </c>
      <c r="L161" s="156"/>
      <c r="M161" s="186"/>
      <c r="O161" s="80"/>
    </row>
    <row r="162" spans="1:15" ht="22.5" customHeight="1" x14ac:dyDescent="0.65">
      <c r="C162" s="122">
        <v>43281</v>
      </c>
      <c r="D162" s="155"/>
      <c r="E162" s="185"/>
      <c r="F162" s="122"/>
      <c r="G162" s="122">
        <v>43281</v>
      </c>
      <c r="H162" s="155"/>
      <c r="I162" s="185"/>
      <c r="J162" s="122"/>
      <c r="K162" s="122">
        <v>43281</v>
      </c>
      <c r="L162" s="155"/>
      <c r="M162" s="185"/>
    </row>
    <row r="163" spans="1:15" ht="22.5" customHeight="1" x14ac:dyDescent="0.65">
      <c r="A163" s="78" t="s">
        <v>131</v>
      </c>
      <c r="C163" s="77">
        <v>6800000</v>
      </c>
      <c r="G163" s="77">
        <v>6800000</v>
      </c>
      <c r="K163" s="77">
        <v>6800000</v>
      </c>
    </row>
    <row r="164" spans="1:15" ht="22.5" customHeight="1" x14ac:dyDescent="0.65">
      <c r="A164" s="79">
        <v>43153</v>
      </c>
      <c r="B164" s="60">
        <f>K162-A164</f>
        <v>128</v>
      </c>
      <c r="C164" s="77">
        <v>1500000</v>
      </c>
      <c r="G164" s="77">
        <v>1500000</v>
      </c>
      <c r="K164" s="77">
        <v>1500000</v>
      </c>
    </row>
    <row r="165" spans="1:15" ht="22.5" customHeight="1" x14ac:dyDescent="0.65">
      <c r="A165" s="78" t="s">
        <v>171</v>
      </c>
      <c r="C165" s="80">
        <v>7326027.3972602738</v>
      </c>
      <c r="D165" s="156"/>
      <c r="E165" s="186"/>
      <c r="G165" s="80" t="e">
        <v>#REF!</v>
      </c>
      <c r="H165" s="156"/>
      <c r="I165" s="186"/>
      <c r="K165" s="80">
        <v>7326027.3972602738</v>
      </c>
      <c r="L165" s="156"/>
      <c r="M165" s="186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dimension ref="A1:R71"/>
  <sheetViews>
    <sheetView view="pageBreakPreview" zoomScaleNormal="100" zoomScaleSheetLayoutView="100" workbookViewId="0"/>
  </sheetViews>
  <sheetFormatPr defaultColWidth="10.3984375" defaultRowHeight="22.5" customHeight="1" x14ac:dyDescent="0.65"/>
  <cols>
    <col min="1" max="1" width="56.5" style="498" customWidth="1"/>
    <col min="2" max="2" width="9" style="516" customWidth="1"/>
    <col min="3" max="3" width="2.69921875" style="517" customWidth="1"/>
    <col min="4" max="4" width="14.69921875" style="518" customWidth="1"/>
    <col min="5" max="5" width="2.69921875" style="517" customWidth="1"/>
    <col min="6" max="6" width="14.69921875" style="518" customWidth="1"/>
    <col min="7" max="7" width="2.69921875" style="517" customWidth="1"/>
    <col min="8" max="8" width="14.69921875" style="518" customWidth="1"/>
    <col min="9" max="9" width="2.69921875" style="517" customWidth="1"/>
    <col min="10" max="10" width="14.69921875" style="518" customWidth="1"/>
    <col min="11" max="11" width="5.09765625" style="498" customWidth="1"/>
    <col min="12" max="14" width="16.59765625" style="498" customWidth="1"/>
    <col min="15" max="15" width="5.59765625" style="498" customWidth="1"/>
    <col min="16" max="18" width="15.8984375" style="498" customWidth="1"/>
    <col min="19" max="16384" width="10.3984375" style="498"/>
  </cols>
  <sheetData>
    <row r="1" spans="1:18" ht="23.5" customHeight="1" x14ac:dyDescent="0.7">
      <c r="A1" s="6" t="s">
        <v>0</v>
      </c>
      <c r="B1" s="6"/>
      <c r="C1" s="6"/>
      <c r="D1" s="6"/>
      <c r="E1" s="6"/>
      <c r="F1" s="6"/>
      <c r="G1" s="6"/>
      <c r="H1" s="6"/>
      <c r="I1" s="6"/>
      <c r="J1" s="55"/>
    </row>
    <row r="2" spans="1:18" ht="23.5" customHeight="1" x14ac:dyDescent="0.7">
      <c r="A2" s="123" t="s">
        <v>85</v>
      </c>
      <c r="B2" s="57"/>
      <c r="C2" s="55"/>
      <c r="D2" s="55"/>
      <c r="E2" s="55"/>
      <c r="F2" s="55"/>
      <c r="G2" s="55"/>
      <c r="H2" s="55"/>
      <c r="I2" s="55"/>
      <c r="J2" s="55"/>
    </row>
    <row r="3" spans="1:18" ht="21.5" customHeight="1" x14ac:dyDescent="0.7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8" s="494" customFormat="1" ht="21.5" customHeight="1" x14ac:dyDescent="0.7">
      <c r="A4" s="58"/>
      <c r="B4" s="59"/>
      <c r="C4" s="59"/>
      <c r="D4" s="472" t="s">
        <v>2</v>
      </c>
      <c r="E4" s="472"/>
      <c r="F4" s="472"/>
      <c r="G4" s="55"/>
      <c r="H4" s="472" t="s">
        <v>3</v>
      </c>
      <c r="I4" s="472"/>
      <c r="J4" s="472"/>
      <c r="L4" s="505"/>
      <c r="M4" s="485"/>
      <c r="N4" s="506"/>
    </row>
    <row r="5" spans="1:18" s="494" customFormat="1" ht="21.5" customHeight="1" x14ac:dyDescent="0.7">
      <c r="A5" s="58"/>
      <c r="B5" s="59"/>
      <c r="C5" s="59"/>
      <c r="D5" s="470" t="s">
        <v>87</v>
      </c>
      <c r="E5" s="470"/>
      <c r="F5" s="470"/>
      <c r="G5" s="55"/>
      <c r="H5" s="470" t="s">
        <v>87</v>
      </c>
      <c r="I5" s="470"/>
      <c r="J5" s="470"/>
      <c r="L5" s="487"/>
      <c r="M5" s="487"/>
      <c r="N5" s="507"/>
    </row>
    <row r="6" spans="1:18" s="494" customFormat="1" ht="21.5" customHeight="1" x14ac:dyDescent="0.7">
      <c r="A6" s="58"/>
      <c r="B6" s="59"/>
      <c r="C6" s="59"/>
      <c r="D6" s="470" t="s">
        <v>157</v>
      </c>
      <c r="E6" s="470"/>
      <c r="F6" s="470"/>
      <c r="G6" s="55"/>
      <c r="H6" s="470" t="s">
        <v>157</v>
      </c>
      <c r="I6" s="470"/>
      <c r="J6" s="470"/>
    </row>
    <row r="7" spans="1:18" s="494" customFormat="1" ht="21.5" customHeight="1" x14ac:dyDescent="0.65">
      <c r="A7" s="58"/>
      <c r="B7" s="3"/>
      <c r="C7" s="7"/>
      <c r="D7" s="4">
        <v>2567</v>
      </c>
      <c r="E7" s="7"/>
      <c r="F7" s="7">
        <v>2566</v>
      </c>
      <c r="G7" s="7"/>
      <c r="H7" s="4">
        <v>2567</v>
      </c>
      <c r="I7" s="7"/>
      <c r="J7" s="7">
        <v>2566</v>
      </c>
      <c r="L7" s="508"/>
      <c r="M7" s="508"/>
      <c r="N7" s="508"/>
      <c r="O7" s="509"/>
      <c r="P7" s="508"/>
      <c r="Q7" s="508"/>
      <c r="R7" s="508"/>
    </row>
    <row r="8" spans="1:18" s="494" customFormat="1" ht="21.5" customHeight="1" x14ac:dyDescent="0.7">
      <c r="A8" s="58"/>
      <c r="B8" s="60"/>
      <c r="C8" s="60"/>
      <c r="D8" s="473" t="s">
        <v>8</v>
      </c>
      <c r="E8" s="473"/>
      <c r="F8" s="473"/>
      <c r="G8" s="473"/>
      <c r="H8" s="473"/>
      <c r="I8" s="473"/>
      <c r="J8" s="473"/>
      <c r="L8" s="505"/>
      <c r="M8" s="510"/>
      <c r="N8" s="508"/>
      <c r="O8" s="509"/>
      <c r="P8" s="505"/>
      <c r="Q8" s="510"/>
      <c r="R8" s="508"/>
    </row>
    <row r="9" spans="1:18" s="494" customFormat="1" ht="21.5" customHeight="1" x14ac:dyDescent="0.7">
      <c r="A9" s="237" t="s">
        <v>93</v>
      </c>
      <c r="B9" s="60"/>
      <c r="C9" s="56"/>
      <c r="D9" s="386"/>
      <c r="E9" s="56"/>
      <c r="F9" s="58"/>
      <c r="G9" s="56"/>
      <c r="H9" s="63"/>
      <c r="I9" s="56"/>
      <c r="J9" s="58"/>
      <c r="L9" s="509"/>
      <c r="M9" s="509"/>
      <c r="N9" s="511"/>
      <c r="O9" s="509"/>
      <c r="P9" s="509"/>
      <c r="Q9" s="509"/>
      <c r="R9" s="511"/>
    </row>
    <row r="10" spans="1:18" s="494" customFormat="1" ht="21.5" customHeight="1" x14ac:dyDescent="0.65">
      <c r="A10" s="64" t="s">
        <v>95</v>
      </c>
      <c r="B10" s="60"/>
      <c r="C10" s="65"/>
      <c r="D10" s="322">
        <v>586100</v>
      </c>
      <c r="E10" s="65"/>
      <c r="F10" s="322">
        <v>1621289</v>
      </c>
      <c r="G10" s="65"/>
      <c r="H10" s="391">
        <v>1992</v>
      </c>
      <c r="I10" s="65"/>
      <c r="J10" s="322">
        <v>2669</v>
      </c>
      <c r="L10" s="500"/>
      <c r="M10" s="512"/>
      <c r="N10" s="488"/>
      <c r="O10" s="483"/>
      <c r="P10" s="500"/>
      <c r="Q10" s="512"/>
      <c r="R10" s="488"/>
    </row>
    <row r="11" spans="1:18" s="494" customFormat="1" ht="21.5" customHeight="1" x14ac:dyDescent="0.65">
      <c r="A11" s="64" t="s">
        <v>94</v>
      </c>
      <c r="B11" s="60"/>
      <c r="C11" s="65"/>
      <c r="D11" s="322">
        <v>591371</v>
      </c>
      <c r="E11" s="65"/>
      <c r="F11" s="322">
        <v>695705</v>
      </c>
      <c r="G11" s="65"/>
      <c r="H11" s="391">
        <v>58211</v>
      </c>
      <c r="I11" s="65"/>
      <c r="J11" s="322">
        <v>69732</v>
      </c>
      <c r="L11" s="500"/>
      <c r="M11" s="512"/>
      <c r="N11" s="488"/>
      <c r="O11" s="483"/>
      <c r="P11" s="500"/>
      <c r="Q11" s="512"/>
      <c r="R11" s="488"/>
    </row>
    <row r="12" spans="1:18" s="494" customFormat="1" ht="21.5" customHeight="1" x14ac:dyDescent="0.65">
      <c r="A12" s="64" t="s">
        <v>97</v>
      </c>
      <c r="B12" s="60"/>
      <c r="C12" s="65"/>
      <c r="D12" s="322">
        <v>21621</v>
      </c>
      <c r="E12" s="65"/>
      <c r="F12" s="322">
        <v>49232</v>
      </c>
      <c r="G12" s="65"/>
      <c r="H12" s="391">
        <v>21665</v>
      </c>
      <c r="I12" s="65"/>
      <c r="J12" s="322">
        <v>46770</v>
      </c>
      <c r="L12" s="500"/>
      <c r="M12" s="512"/>
      <c r="N12" s="488"/>
      <c r="O12" s="483"/>
      <c r="P12" s="500"/>
      <c r="Q12" s="512"/>
      <c r="R12" s="488"/>
    </row>
    <row r="13" spans="1:18" s="494" customFormat="1" ht="21.5" customHeight="1" x14ac:dyDescent="0.65">
      <c r="A13" s="64" t="s">
        <v>172</v>
      </c>
      <c r="B13" s="60"/>
      <c r="C13" s="65"/>
      <c r="D13" s="322">
        <v>51551</v>
      </c>
      <c r="E13" s="65"/>
      <c r="F13" s="322">
        <v>91545</v>
      </c>
      <c r="G13" s="65"/>
      <c r="H13" s="391">
        <v>6811</v>
      </c>
      <c r="I13" s="65"/>
      <c r="J13" s="322">
        <v>1199</v>
      </c>
      <c r="L13" s="500"/>
      <c r="M13" s="512"/>
      <c r="N13" s="488"/>
      <c r="O13" s="483"/>
      <c r="P13" s="500"/>
      <c r="Q13" s="512"/>
      <c r="R13" s="488"/>
    </row>
    <row r="14" spans="1:18" s="494" customFormat="1" ht="21.5" customHeight="1" x14ac:dyDescent="0.65">
      <c r="A14" s="64" t="s">
        <v>173</v>
      </c>
      <c r="B14" s="60"/>
      <c r="C14" s="65"/>
      <c r="D14" s="322">
        <v>0</v>
      </c>
      <c r="E14" s="65"/>
      <c r="F14" s="322">
        <v>0</v>
      </c>
      <c r="G14" s="65"/>
      <c r="H14" s="391">
        <v>0</v>
      </c>
      <c r="I14" s="65"/>
      <c r="J14" s="322">
        <v>35640</v>
      </c>
      <c r="L14" s="500"/>
      <c r="M14" s="512"/>
      <c r="N14" s="488"/>
      <c r="O14" s="500"/>
      <c r="P14" s="500"/>
      <c r="Q14" s="512"/>
      <c r="R14" s="488"/>
    </row>
    <row r="15" spans="1:18" s="494" customFormat="1" ht="21.5" customHeight="1" x14ac:dyDescent="0.65">
      <c r="A15" s="64" t="s">
        <v>98</v>
      </c>
      <c r="B15" s="60"/>
      <c r="C15" s="65"/>
      <c r="D15" s="385">
        <v>14162</v>
      </c>
      <c r="E15" s="65"/>
      <c r="F15" s="385">
        <v>10120</v>
      </c>
      <c r="G15" s="65"/>
      <c r="H15" s="91">
        <v>27417</v>
      </c>
      <c r="I15" s="65"/>
      <c r="J15" s="322">
        <v>44609</v>
      </c>
      <c r="L15" s="500"/>
      <c r="M15" s="512"/>
      <c r="N15" s="488"/>
      <c r="O15" s="500"/>
      <c r="P15" s="500"/>
      <c r="Q15" s="512"/>
      <c r="R15" s="488"/>
    </row>
    <row r="16" spans="1:18" s="513" customFormat="1" ht="21.5" customHeight="1" x14ac:dyDescent="0.7">
      <c r="A16" s="88" t="s">
        <v>100</v>
      </c>
      <c r="B16" s="90"/>
      <c r="C16" s="68"/>
      <c r="D16" s="341">
        <v>1264805</v>
      </c>
      <c r="E16" s="68"/>
      <c r="F16" s="341">
        <v>2467891</v>
      </c>
      <c r="G16" s="68"/>
      <c r="H16" s="341">
        <v>116096</v>
      </c>
      <c r="I16" s="68"/>
      <c r="J16" s="341">
        <v>200619</v>
      </c>
      <c r="L16" s="514"/>
      <c r="M16" s="514"/>
      <c r="N16" s="514"/>
      <c r="P16" s="514"/>
      <c r="Q16" s="514"/>
      <c r="R16" s="514"/>
    </row>
    <row r="17" spans="1:18" s="513" customFormat="1" ht="21.5" customHeight="1" x14ac:dyDescent="0.7">
      <c r="A17" s="88"/>
      <c r="B17" s="60"/>
      <c r="C17" s="68"/>
      <c r="D17" s="68"/>
      <c r="E17" s="68"/>
      <c r="F17" s="68"/>
      <c r="G17" s="68"/>
      <c r="H17" s="68"/>
      <c r="I17" s="68"/>
      <c r="J17" s="68"/>
    </row>
    <row r="18" spans="1:18" s="494" customFormat="1" ht="21.5" customHeight="1" x14ac:dyDescent="0.7">
      <c r="A18" s="392" t="s">
        <v>101</v>
      </c>
      <c r="B18" s="60"/>
      <c r="C18" s="65"/>
      <c r="D18" s="65"/>
      <c r="E18" s="65"/>
      <c r="F18" s="65"/>
      <c r="G18" s="65"/>
      <c r="H18" s="65"/>
      <c r="I18" s="65"/>
      <c r="J18" s="65"/>
    </row>
    <row r="19" spans="1:18" s="494" customFormat="1" ht="21.5" customHeight="1" x14ac:dyDescent="0.65">
      <c r="A19" s="64" t="s">
        <v>103</v>
      </c>
      <c r="B19" s="60"/>
      <c r="C19" s="65"/>
      <c r="D19" s="322">
        <v>529793</v>
      </c>
      <c r="E19" s="65"/>
      <c r="F19" s="322">
        <v>1235748</v>
      </c>
      <c r="G19" s="338"/>
      <c r="H19" s="345">
        <v>1029</v>
      </c>
      <c r="I19" s="338"/>
      <c r="J19" s="322">
        <v>1559</v>
      </c>
      <c r="L19" s="500"/>
      <c r="M19" s="512"/>
      <c r="N19" s="488"/>
      <c r="O19" s="500"/>
      <c r="P19" s="500"/>
      <c r="Q19" s="512"/>
      <c r="R19" s="488"/>
    </row>
    <row r="20" spans="1:18" s="494" customFormat="1" ht="21.5" customHeight="1" x14ac:dyDescent="0.65">
      <c r="A20" s="64" t="s">
        <v>102</v>
      </c>
      <c r="B20" s="60"/>
      <c r="C20" s="65"/>
      <c r="D20" s="322">
        <v>457371</v>
      </c>
      <c r="E20" s="65"/>
      <c r="F20" s="322">
        <v>537494</v>
      </c>
      <c r="G20" s="338"/>
      <c r="H20" s="345">
        <v>40179</v>
      </c>
      <c r="I20" s="338"/>
      <c r="J20" s="322">
        <v>53163</v>
      </c>
      <c r="L20" s="500"/>
      <c r="M20" s="512"/>
      <c r="N20" s="488"/>
      <c r="O20" s="500"/>
      <c r="P20" s="500"/>
      <c r="Q20" s="512"/>
      <c r="R20" s="488"/>
    </row>
    <row r="21" spans="1:18" s="494" customFormat="1" ht="21.5" customHeight="1" x14ac:dyDescent="0.65">
      <c r="A21" s="64" t="s">
        <v>104</v>
      </c>
      <c r="B21" s="60"/>
      <c r="C21" s="65"/>
      <c r="D21" s="322">
        <v>11632</v>
      </c>
      <c r="E21" s="412"/>
      <c r="F21" s="322">
        <v>17897</v>
      </c>
      <c r="G21" s="338"/>
      <c r="H21" s="345">
        <v>11632</v>
      </c>
      <c r="I21" s="338"/>
      <c r="J21" s="322">
        <v>21307</v>
      </c>
      <c r="L21" s="500"/>
      <c r="M21" s="512"/>
      <c r="N21" s="488"/>
      <c r="O21" s="500"/>
      <c r="P21" s="500"/>
      <c r="Q21" s="512"/>
      <c r="R21" s="488"/>
    </row>
    <row r="22" spans="1:18" s="494" customFormat="1" ht="21.5" customHeight="1" x14ac:dyDescent="0.65">
      <c r="A22" s="64" t="s">
        <v>105</v>
      </c>
      <c r="B22" s="60"/>
      <c r="C22" s="65"/>
      <c r="D22" s="322">
        <v>118349</v>
      </c>
      <c r="E22" s="412"/>
      <c r="F22" s="322">
        <v>295955</v>
      </c>
      <c r="G22" s="338"/>
      <c r="H22" s="345">
        <v>6970</v>
      </c>
      <c r="I22" s="338"/>
      <c r="J22" s="322">
        <v>21157</v>
      </c>
      <c r="L22" s="500"/>
      <c r="M22" s="512"/>
      <c r="N22" s="488"/>
      <c r="O22" s="500"/>
      <c r="P22" s="500"/>
      <c r="Q22" s="512"/>
      <c r="R22" s="488"/>
    </row>
    <row r="23" spans="1:18" s="494" customFormat="1" ht="21.5" customHeight="1" x14ac:dyDescent="0.65">
      <c r="A23" s="64" t="s">
        <v>106</v>
      </c>
      <c r="B23" s="60"/>
      <c r="C23" s="65"/>
      <c r="D23" s="322">
        <v>281561</v>
      </c>
      <c r="E23" s="412"/>
      <c r="F23" s="322">
        <v>271860</v>
      </c>
      <c r="G23" s="338"/>
      <c r="H23" s="345">
        <v>92151</v>
      </c>
      <c r="I23" s="338"/>
      <c r="J23" s="322">
        <v>40255</v>
      </c>
      <c r="M23" s="512"/>
      <c r="N23" s="488"/>
      <c r="O23" s="500"/>
      <c r="Q23" s="512"/>
      <c r="R23" s="488"/>
    </row>
    <row r="24" spans="1:18" s="513" customFormat="1" ht="21.5" customHeight="1" x14ac:dyDescent="0.7">
      <c r="A24" s="88" t="s">
        <v>111</v>
      </c>
      <c r="B24" s="59"/>
      <c r="C24" s="68"/>
      <c r="D24" s="341">
        <v>1398706</v>
      </c>
      <c r="E24" s="413"/>
      <c r="F24" s="341">
        <v>2358954</v>
      </c>
      <c r="G24" s="346"/>
      <c r="H24" s="341">
        <v>151961</v>
      </c>
      <c r="I24" s="342"/>
      <c r="J24" s="341">
        <v>137441</v>
      </c>
      <c r="L24" s="514"/>
      <c r="M24" s="514"/>
      <c r="N24" s="514"/>
      <c r="P24" s="514"/>
      <c r="Q24" s="514"/>
      <c r="R24" s="514"/>
    </row>
    <row r="25" spans="1:18" s="513" customFormat="1" ht="21.5" customHeight="1" x14ac:dyDescent="0.7">
      <c r="A25" s="88"/>
      <c r="B25" s="60"/>
      <c r="C25" s="68"/>
      <c r="D25" s="413"/>
      <c r="E25" s="413"/>
      <c r="F25" s="342"/>
      <c r="G25" s="346"/>
      <c r="H25" s="342"/>
      <c r="I25" s="342"/>
      <c r="J25" s="342"/>
    </row>
    <row r="26" spans="1:18" s="513" customFormat="1" ht="21.5" customHeight="1" x14ac:dyDescent="0.7">
      <c r="A26" s="418" t="s">
        <v>174</v>
      </c>
      <c r="B26" s="419"/>
      <c r="C26" s="413"/>
      <c r="D26" s="342">
        <v>-133901</v>
      </c>
      <c r="E26" s="413"/>
      <c r="F26" s="342">
        <v>108937</v>
      </c>
      <c r="G26" s="346"/>
      <c r="H26" s="342">
        <v>-35865</v>
      </c>
      <c r="I26" s="342"/>
      <c r="J26" s="342">
        <v>63178</v>
      </c>
      <c r="L26" s="52"/>
      <c r="M26" s="52"/>
      <c r="N26" s="52"/>
      <c r="P26" s="52"/>
      <c r="Q26" s="52"/>
      <c r="R26" s="52"/>
    </row>
    <row r="27" spans="1:18" s="494" customFormat="1" ht="21.5" customHeight="1" x14ac:dyDescent="0.65">
      <c r="A27" s="420" t="s">
        <v>110</v>
      </c>
      <c r="B27" s="419"/>
      <c r="C27" s="421"/>
      <c r="D27" s="322">
        <v>-116812</v>
      </c>
      <c r="E27" s="412"/>
      <c r="F27" s="322">
        <v>-141047</v>
      </c>
      <c r="G27" s="338"/>
      <c r="H27" s="338">
        <v>-116262</v>
      </c>
      <c r="I27" s="338"/>
      <c r="J27" s="322">
        <v>-129135</v>
      </c>
      <c r="L27" s="500"/>
      <c r="M27" s="512"/>
      <c r="N27" s="488"/>
      <c r="O27" s="500"/>
      <c r="P27" s="500"/>
      <c r="Q27" s="512"/>
      <c r="R27" s="488"/>
    </row>
    <row r="28" spans="1:18" s="494" customFormat="1" ht="21.5" customHeight="1" x14ac:dyDescent="0.65">
      <c r="A28" s="420" t="s">
        <v>107</v>
      </c>
      <c r="B28" s="419"/>
      <c r="C28" s="412"/>
      <c r="D28" s="322">
        <v>-24911</v>
      </c>
      <c r="E28" s="412"/>
      <c r="F28" s="322">
        <v>-11813</v>
      </c>
      <c r="G28" s="338"/>
      <c r="H28" s="338">
        <v>-6584</v>
      </c>
      <c r="I28" s="338"/>
      <c r="J28" s="322">
        <v>-1732</v>
      </c>
      <c r="L28" s="500"/>
      <c r="M28" s="512"/>
      <c r="N28" s="488"/>
      <c r="O28" s="500"/>
      <c r="P28" s="500"/>
      <c r="Q28" s="512"/>
      <c r="R28" s="488"/>
    </row>
    <row r="29" spans="1:18" s="494" customFormat="1" ht="21.5" customHeight="1" x14ac:dyDescent="0.65">
      <c r="A29" s="420" t="s">
        <v>175</v>
      </c>
      <c r="B29" s="419"/>
      <c r="C29" s="412"/>
      <c r="D29" s="322">
        <v>-31428</v>
      </c>
      <c r="E29" s="412"/>
      <c r="F29" s="422">
        <v>-38582</v>
      </c>
      <c r="G29" s="338"/>
      <c r="H29" s="338">
        <v>-17835</v>
      </c>
      <c r="I29" s="338"/>
      <c r="J29" s="322">
        <v>-2775</v>
      </c>
      <c r="L29" s="500"/>
      <c r="M29" s="512"/>
      <c r="N29" s="488"/>
      <c r="O29" s="500"/>
      <c r="P29" s="500"/>
      <c r="Q29" s="512"/>
      <c r="R29" s="488"/>
    </row>
    <row r="30" spans="1:18" s="494" customFormat="1" ht="21.5" customHeight="1" x14ac:dyDescent="0.65">
      <c r="A30" s="420" t="s">
        <v>318</v>
      </c>
      <c r="B30" s="419"/>
      <c r="C30" s="412"/>
      <c r="D30" s="322">
        <v>-3626</v>
      </c>
      <c r="E30" s="412"/>
      <c r="F30" s="322">
        <v>0</v>
      </c>
      <c r="G30" s="338"/>
      <c r="H30" s="338">
        <v>3986</v>
      </c>
      <c r="I30" s="338"/>
      <c r="J30" s="322">
        <v>0</v>
      </c>
      <c r="L30" s="500"/>
      <c r="M30" s="512"/>
      <c r="N30" s="488"/>
      <c r="O30" s="500"/>
      <c r="P30" s="500"/>
      <c r="Q30" s="512"/>
      <c r="R30" s="488"/>
    </row>
    <row r="31" spans="1:18" s="494" customFormat="1" ht="21.5" customHeight="1" x14ac:dyDescent="0.65">
      <c r="A31" s="420" t="s">
        <v>320</v>
      </c>
      <c r="B31" s="419"/>
      <c r="C31" s="421"/>
      <c r="D31" s="322">
        <v>-3857</v>
      </c>
      <c r="E31" s="412"/>
      <c r="F31" s="422">
        <v>53182</v>
      </c>
      <c r="G31" s="338"/>
      <c r="H31" s="338">
        <v>0</v>
      </c>
      <c r="I31" s="338"/>
      <c r="J31" s="345">
        <v>0</v>
      </c>
      <c r="L31" s="500"/>
      <c r="M31" s="512"/>
      <c r="N31" s="488"/>
      <c r="O31" s="500"/>
      <c r="P31" s="500"/>
      <c r="Q31" s="512"/>
      <c r="R31" s="488"/>
    </row>
    <row r="32" spans="1:18" s="494" customFormat="1" ht="21.5" customHeight="1" x14ac:dyDescent="0.65">
      <c r="A32" s="420" t="s">
        <v>310</v>
      </c>
      <c r="B32" s="419"/>
      <c r="C32" s="421"/>
      <c r="D32" s="322">
        <v>0</v>
      </c>
      <c r="E32" s="412"/>
      <c r="F32" s="422">
        <v>0</v>
      </c>
      <c r="G32" s="338"/>
      <c r="H32" s="338">
        <v>3451</v>
      </c>
      <c r="I32" s="338"/>
      <c r="J32" s="345">
        <v>0</v>
      </c>
      <c r="L32" s="500"/>
      <c r="M32" s="512"/>
      <c r="N32" s="488"/>
      <c r="O32" s="500"/>
      <c r="P32" s="500"/>
      <c r="Q32" s="512"/>
      <c r="R32" s="488"/>
    </row>
    <row r="33" spans="1:18" s="494" customFormat="1" ht="21.5" customHeight="1" x14ac:dyDescent="0.65">
      <c r="A33" s="420" t="s">
        <v>178</v>
      </c>
      <c r="B33" s="419"/>
      <c r="C33" s="421"/>
      <c r="D33" s="322">
        <v>0</v>
      </c>
      <c r="E33" s="412"/>
      <c r="F33" s="345">
        <v>-51801</v>
      </c>
      <c r="G33" s="338"/>
      <c r="H33" s="338">
        <v>0</v>
      </c>
      <c r="I33" s="338"/>
      <c r="J33" s="345">
        <v>-20102</v>
      </c>
      <c r="L33" s="500"/>
      <c r="M33" s="512"/>
      <c r="N33" s="488"/>
      <c r="O33" s="500"/>
      <c r="P33" s="500"/>
      <c r="Q33" s="512"/>
      <c r="R33" s="488"/>
    </row>
    <row r="34" spans="1:18" s="494" customFormat="1" ht="21.5" customHeight="1" x14ac:dyDescent="0.65">
      <c r="A34" s="420" t="s">
        <v>179</v>
      </c>
      <c r="B34" s="419"/>
      <c r="C34" s="421"/>
      <c r="D34" s="322">
        <v>0</v>
      </c>
      <c r="E34" s="412"/>
      <c r="F34" s="345">
        <v>0</v>
      </c>
      <c r="G34" s="338"/>
      <c r="H34" s="338">
        <v>-1715676</v>
      </c>
      <c r="I34" s="338"/>
      <c r="J34" s="345">
        <v>0</v>
      </c>
      <c r="L34" s="500"/>
      <c r="M34" s="512"/>
      <c r="N34" s="488"/>
      <c r="O34" s="500"/>
      <c r="P34" s="500"/>
      <c r="Q34" s="512"/>
      <c r="R34" s="488"/>
    </row>
    <row r="35" spans="1:18" s="494" customFormat="1" ht="21.5" customHeight="1" x14ac:dyDescent="0.65">
      <c r="A35" s="420" t="s">
        <v>182</v>
      </c>
      <c r="B35" s="419"/>
      <c r="C35" s="414"/>
      <c r="D35" s="322"/>
      <c r="E35" s="414"/>
      <c r="F35" s="238"/>
      <c r="G35" s="414"/>
      <c r="H35" s="338"/>
      <c r="I35" s="414"/>
      <c r="J35" s="345"/>
      <c r="M35" s="512"/>
      <c r="Q35" s="512"/>
      <c r="R35" s="488"/>
    </row>
    <row r="36" spans="1:18" s="494" customFormat="1" ht="21.5" customHeight="1" x14ac:dyDescent="0.65">
      <c r="A36" s="414" t="s">
        <v>183</v>
      </c>
      <c r="B36" s="414"/>
      <c r="C36" s="421"/>
      <c r="D36" s="322">
        <v>-575445</v>
      </c>
      <c r="E36" s="412"/>
      <c r="F36" s="345">
        <v>0</v>
      </c>
      <c r="G36" s="338"/>
      <c r="H36" s="338">
        <v>0</v>
      </c>
      <c r="I36" s="338"/>
      <c r="J36" s="345">
        <v>0</v>
      </c>
      <c r="L36" s="500"/>
      <c r="M36" s="512"/>
      <c r="N36" s="488"/>
      <c r="P36" s="500"/>
      <c r="Q36" s="512"/>
      <c r="R36" s="488"/>
    </row>
    <row r="37" spans="1:18" s="513" customFormat="1" ht="21.5" customHeight="1" x14ac:dyDescent="0.7">
      <c r="A37" s="70" t="s">
        <v>326</v>
      </c>
      <c r="B37" s="60"/>
      <c r="C37" s="72"/>
      <c r="D37" s="351">
        <v>-889980</v>
      </c>
      <c r="E37" s="72"/>
      <c r="F37" s="351">
        <v>-81124</v>
      </c>
      <c r="G37" s="346"/>
      <c r="H37" s="351">
        <v>-1884785</v>
      </c>
      <c r="I37" s="342"/>
      <c r="J37" s="351">
        <v>-90566</v>
      </c>
      <c r="L37" s="514"/>
      <c r="M37" s="514"/>
      <c r="N37" s="514"/>
      <c r="P37" s="514"/>
      <c r="Q37" s="514"/>
      <c r="R37" s="488"/>
    </row>
    <row r="38" spans="1:18" s="494" customFormat="1" ht="21.5" customHeight="1" x14ac:dyDescent="0.65">
      <c r="A38" s="64" t="s">
        <v>184</v>
      </c>
      <c r="B38" s="60"/>
      <c r="C38" s="65"/>
      <c r="D38" s="322">
        <v>-28436</v>
      </c>
      <c r="E38" s="126"/>
      <c r="F38" s="322">
        <v>88304</v>
      </c>
      <c r="G38" s="338"/>
      <c r="H38" s="345">
        <v>0</v>
      </c>
      <c r="I38" s="338"/>
      <c r="J38" s="322">
        <v>52841</v>
      </c>
      <c r="L38" s="500"/>
      <c r="M38" s="512"/>
      <c r="N38" s="488"/>
      <c r="P38" s="500"/>
      <c r="Q38" s="512"/>
      <c r="R38" s="488"/>
    </row>
    <row r="39" spans="1:18" s="513" customFormat="1" ht="21.5" customHeight="1" thickBot="1" x14ac:dyDescent="0.75">
      <c r="A39" s="88" t="s">
        <v>165</v>
      </c>
      <c r="B39" s="60"/>
      <c r="C39" s="72"/>
      <c r="D39" s="343">
        <v>-918416</v>
      </c>
      <c r="E39" s="72"/>
      <c r="F39" s="343">
        <v>7180</v>
      </c>
      <c r="G39" s="346"/>
      <c r="H39" s="343">
        <v>-1884785</v>
      </c>
      <c r="I39" s="342"/>
      <c r="J39" s="343">
        <v>-37725</v>
      </c>
      <c r="L39" s="52"/>
      <c r="M39" s="52"/>
      <c r="N39" s="52"/>
      <c r="P39" s="52"/>
      <c r="Q39" s="52"/>
      <c r="R39" s="52"/>
    </row>
    <row r="40" spans="1:18" s="494" customFormat="1" ht="21.5" customHeight="1" thickTop="1" x14ac:dyDescent="0.7">
      <c r="A40" s="55"/>
      <c r="B40" s="60"/>
      <c r="C40" s="65"/>
      <c r="D40" s="65"/>
      <c r="E40" s="65"/>
      <c r="F40" s="338"/>
      <c r="G40" s="338"/>
      <c r="H40" s="338"/>
      <c r="I40" s="338"/>
      <c r="J40" s="338"/>
      <c r="L40" s="500"/>
      <c r="M40" s="500"/>
      <c r="N40" s="500"/>
    </row>
    <row r="41" spans="1:18" ht="23.5" customHeight="1" x14ac:dyDescent="0.7">
      <c r="A41" s="464" t="s">
        <v>0</v>
      </c>
      <c r="B41" s="464"/>
      <c r="C41" s="464"/>
      <c r="D41" s="464"/>
      <c r="E41" s="464"/>
      <c r="F41" s="464"/>
      <c r="G41" s="464"/>
      <c r="H41" s="464"/>
      <c r="I41" s="464"/>
      <c r="J41" s="55"/>
      <c r="M41" s="515"/>
    </row>
    <row r="42" spans="1:18" ht="23.5" customHeight="1" x14ac:dyDescent="0.7">
      <c r="A42" s="123" t="s">
        <v>85</v>
      </c>
      <c r="B42" s="57"/>
      <c r="C42" s="55"/>
      <c r="D42" s="55"/>
      <c r="E42" s="55"/>
      <c r="F42" s="55"/>
      <c r="G42" s="55"/>
      <c r="H42" s="55"/>
      <c r="I42" s="55"/>
      <c r="J42" s="55"/>
    </row>
    <row r="43" spans="1:18" ht="21.5" customHeight="1" x14ac:dyDescent="0.7">
      <c r="A43" s="57"/>
      <c r="B43" s="57"/>
      <c r="C43" s="55"/>
      <c r="D43" s="55"/>
      <c r="E43" s="55"/>
      <c r="F43" s="55"/>
      <c r="G43" s="55"/>
      <c r="H43" s="55"/>
      <c r="I43" s="55"/>
      <c r="J43" s="55"/>
    </row>
    <row r="44" spans="1:18" s="494" customFormat="1" ht="21.5" customHeight="1" x14ac:dyDescent="0.7">
      <c r="A44" s="58"/>
      <c r="B44" s="59"/>
      <c r="C44" s="59"/>
      <c r="D44" s="472" t="s">
        <v>2</v>
      </c>
      <c r="E44" s="472"/>
      <c r="F44" s="472"/>
      <c r="G44" s="55"/>
      <c r="H44" s="472" t="s">
        <v>3</v>
      </c>
      <c r="I44" s="472"/>
      <c r="J44" s="472"/>
    </row>
    <row r="45" spans="1:18" s="494" customFormat="1" ht="21.5" customHeight="1" x14ac:dyDescent="0.7">
      <c r="A45" s="58"/>
      <c r="B45" s="59"/>
      <c r="C45" s="59"/>
      <c r="D45" s="470" t="s">
        <v>87</v>
      </c>
      <c r="E45" s="470"/>
      <c r="F45" s="470"/>
      <c r="G45" s="55"/>
      <c r="H45" s="470" t="s">
        <v>87</v>
      </c>
      <c r="I45" s="470"/>
      <c r="J45" s="470"/>
    </row>
    <row r="46" spans="1:18" s="494" customFormat="1" ht="21.5" customHeight="1" x14ac:dyDescent="0.7">
      <c r="A46" s="58"/>
      <c r="B46" s="59"/>
      <c r="C46" s="59"/>
      <c r="D46" s="470" t="s">
        <v>157</v>
      </c>
      <c r="E46" s="470"/>
      <c r="F46" s="470"/>
      <c r="G46" s="55"/>
      <c r="H46" s="470" t="s">
        <v>157</v>
      </c>
      <c r="I46" s="470"/>
      <c r="J46" s="470"/>
    </row>
    <row r="47" spans="1:18" s="494" customFormat="1" ht="21.5" customHeight="1" x14ac:dyDescent="0.65">
      <c r="A47" s="58"/>
      <c r="B47" s="60"/>
      <c r="C47" s="7"/>
      <c r="D47" s="4">
        <v>2567</v>
      </c>
      <c r="E47" s="4"/>
      <c r="F47" s="4">
        <v>2566</v>
      </c>
      <c r="G47" s="4"/>
      <c r="H47" s="4">
        <v>2567</v>
      </c>
      <c r="I47" s="4"/>
      <c r="J47" s="4">
        <v>2566</v>
      </c>
    </row>
    <row r="48" spans="1:18" s="494" customFormat="1" ht="21.5" customHeight="1" x14ac:dyDescent="0.65">
      <c r="A48" s="58"/>
      <c r="B48" s="60"/>
      <c r="C48" s="7"/>
      <c r="D48" s="473" t="s">
        <v>8</v>
      </c>
      <c r="E48" s="473"/>
      <c r="F48" s="473"/>
      <c r="G48" s="473"/>
      <c r="H48" s="473"/>
      <c r="I48" s="473"/>
      <c r="J48" s="473"/>
    </row>
    <row r="49" spans="1:18" s="494" customFormat="1" ht="21.5" customHeight="1" x14ac:dyDescent="0.7">
      <c r="A49" s="88" t="s">
        <v>115</v>
      </c>
      <c r="B49" s="60"/>
      <c r="C49" s="65"/>
      <c r="D49" s="65"/>
      <c r="E49" s="65"/>
      <c r="F49" s="338"/>
      <c r="G49" s="338"/>
      <c r="H49" s="338"/>
      <c r="I49" s="338"/>
      <c r="J49" s="338"/>
    </row>
    <row r="50" spans="1:18" s="494" customFormat="1" ht="21.5" customHeight="1" x14ac:dyDescent="0.7">
      <c r="A50" s="9" t="s">
        <v>185</v>
      </c>
      <c r="B50" s="60"/>
      <c r="C50" s="65"/>
      <c r="D50" s="65"/>
      <c r="E50" s="65"/>
      <c r="F50" s="321"/>
      <c r="G50" s="338"/>
      <c r="H50" s="321"/>
      <c r="I50" s="338"/>
      <c r="J50" s="321"/>
    </row>
    <row r="51" spans="1:18" s="494" customFormat="1" ht="21.5" customHeight="1" x14ac:dyDescent="0.65">
      <c r="A51" t="s">
        <v>302</v>
      </c>
      <c r="B51" s="60"/>
      <c r="C51" s="65"/>
      <c r="D51" s="65"/>
      <c r="E51" s="65"/>
      <c r="F51" s="321"/>
      <c r="G51" s="338"/>
      <c r="H51" s="321"/>
      <c r="I51" s="338"/>
      <c r="J51" s="321"/>
    </row>
    <row r="52" spans="1:18" s="494" customFormat="1" ht="21.5" customHeight="1" x14ac:dyDescent="0.65">
      <c r="A52" t="s">
        <v>186</v>
      </c>
      <c r="B52" s="60"/>
      <c r="C52" s="65"/>
      <c r="D52" s="321">
        <v>0</v>
      </c>
      <c r="E52" s="65"/>
      <c r="F52" s="322">
        <v>13231</v>
      </c>
      <c r="G52" s="338"/>
      <c r="H52" s="321">
        <v>0</v>
      </c>
      <c r="I52" s="338"/>
      <c r="J52" s="321">
        <v>0</v>
      </c>
    </row>
    <row r="53" spans="1:18" s="494" customFormat="1" ht="21.5" customHeight="1" x14ac:dyDescent="0.65">
      <c r="A53" t="s">
        <v>120</v>
      </c>
      <c r="B53" s="60"/>
      <c r="C53" s="69"/>
      <c r="D53" s="13"/>
      <c r="E53" s="69"/>
      <c r="F53" s="321"/>
      <c r="G53" s="347"/>
      <c r="H53" s="321"/>
      <c r="I53" s="347"/>
      <c r="J53" s="321"/>
    </row>
    <row r="54" spans="1:18" s="494" customFormat="1" ht="21.5" customHeight="1" x14ac:dyDescent="0.65">
      <c r="A54" t="s">
        <v>117</v>
      </c>
      <c r="B54" s="90"/>
      <c r="C54" s="65"/>
      <c r="D54" s="322">
        <v>0</v>
      </c>
      <c r="E54" s="65"/>
      <c r="F54" s="322">
        <v>-2646</v>
      </c>
      <c r="G54" s="338"/>
      <c r="H54" s="338">
        <v>0</v>
      </c>
      <c r="I54" s="338"/>
      <c r="J54" s="322">
        <v>0</v>
      </c>
    </row>
    <row r="55" spans="1:18" s="494" customFormat="1" ht="21.5" customHeight="1" x14ac:dyDescent="0.7">
      <c r="A55" s="88" t="s">
        <v>187</v>
      </c>
      <c r="B55" s="60"/>
      <c r="C55" s="68"/>
      <c r="D55" s="341">
        <v>0</v>
      </c>
      <c r="E55" s="68"/>
      <c r="F55" s="341">
        <v>10585</v>
      </c>
      <c r="G55" s="342"/>
      <c r="H55" s="341">
        <v>0</v>
      </c>
      <c r="I55" s="342"/>
      <c r="J55" s="341">
        <v>0</v>
      </c>
    </row>
    <row r="56" spans="1:18" s="494" customFormat="1" ht="21.5" customHeight="1" x14ac:dyDescent="0.7">
      <c r="A56" s="2" t="s">
        <v>188</v>
      </c>
      <c r="B56" s="60"/>
      <c r="C56" s="38"/>
      <c r="D56" s="42">
        <v>0</v>
      </c>
      <c r="E56" s="38"/>
      <c r="F56" s="42">
        <v>10585</v>
      </c>
      <c r="G56" s="342"/>
      <c r="H56" s="42">
        <v>0</v>
      </c>
      <c r="I56" s="342"/>
      <c r="J56" s="42">
        <v>0</v>
      </c>
    </row>
    <row r="57" spans="1:18" s="494" customFormat="1" ht="21.5" customHeight="1" x14ac:dyDescent="0.7">
      <c r="A57" s="2"/>
      <c r="B57" s="60"/>
      <c r="C57" s="38"/>
      <c r="D57" s="38"/>
      <c r="E57" s="38"/>
      <c r="F57" s="342"/>
      <c r="G57" s="342"/>
      <c r="H57" s="342"/>
      <c r="I57" s="342"/>
      <c r="J57" s="342"/>
    </row>
    <row r="58" spans="1:18" s="494" customFormat="1" ht="21.5" customHeight="1" thickBot="1" x14ac:dyDescent="0.75">
      <c r="A58" s="55" t="s">
        <v>168</v>
      </c>
      <c r="B58" s="60"/>
      <c r="C58" s="65"/>
      <c r="D58" s="344">
        <v>-918416</v>
      </c>
      <c r="E58" s="65"/>
      <c r="F58" s="344">
        <v>17765</v>
      </c>
      <c r="G58" s="338"/>
      <c r="H58" s="344">
        <v>-1884785</v>
      </c>
      <c r="I58" s="338"/>
      <c r="J58" s="344">
        <v>-37725</v>
      </c>
    </row>
    <row r="59" spans="1:18" s="494" customFormat="1" ht="21.5" customHeight="1" thickTop="1" x14ac:dyDescent="0.7">
      <c r="A59" s="55"/>
      <c r="B59" s="60"/>
      <c r="C59" s="65"/>
      <c r="D59" s="68"/>
      <c r="E59" s="65"/>
      <c r="F59" s="342"/>
      <c r="G59" s="338"/>
      <c r="H59" s="342"/>
      <c r="I59" s="338"/>
      <c r="J59" s="342"/>
    </row>
    <row r="60" spans="1:18" s="494" customFormat="1" ht="21.5" customHeight="1" x14ac:dyDescent="0.7">
      <c r="A60" s="2" t="s">
        <v>124</v>
      </c>
      <c r="B60" s="3"/>
      <c r="C60" s="45"/>
      <c r="D60" s="117"/>
      <c r="E60" s="45"/>
      <c r="F60" s="117"/>
      <c r="G60" s="45"/>
      <c r="H60" s="117"/>
      <c r="I60" s="45"/>
      <c r="J60" s="117"/>
    </row>
    <row r="61" spans="1:18" s="494" customFormat="1" ht="21.5" customHeight="1" x14ac:dyDescent="0.65">
      <c r="A61" s="74" t="s">
        <v>125</v>
      </c>
      <c r="B61" s="60"/>
      <c r="C61" s="113"/>
      <c r="D61" s="322">
        <v>-865243</v>
      </c>
      <c r="E61" s="338"/>
      <c r="F61" s="322">
        <v>37281</v>
      </c>
      <c r="G61" s="338"/>
      <c r="H61" s="345">
        <v>-1884785</v>
      </c>
      <c r="I61" s="240"/>
      <c r="J61" s="322">
        <v>-37725</v>
      </c>
      <c r="L61" s="500"/>
      <c r="M61" s="512"/>
      <c r="N61" s="488"/>
      <c r="P61" s="500"/>
      <c r="Q61" s="512"/>
      <c r="R61" s="488"/>
    </row>
    <row r="62" spans="1:18" s="494" customFormat="1" ht="21.5" customHeight="1" x14ac:dyDescent="0.65">
      <c r="A62" s="74" t="s">
        <v>128</v>
      </c>
      <c r="B62" s="60"/>
      <c r="C62" s="23"/>
      <c r="D62" s="322">
        <v>-53173</v>
      </c>
      <c r="E62" s="338"/>
      <c r="F62" s="322">
        <v>-30101</v>
      </c>
      <c r="G62" s="338"/>
      <c r="H62" s="338">
        <v>0</v>
      </c>
      <c r="I62" s="338"/>
      <c r="J62" s="322">
        <v>0</v>
      </c>
      <c r="L62" s="500"/>
      <c r="M62" s="512"/>
      <c r="N62" s="488"/>
    </row>
    <row r="63" spans="1:18" s="513" customFormat="1" ht="21.5" customHeight="1" thickBot="1" x14ac:dyDescent="0.75">
      <c r="A63" s="70" t="s">
        <v>165</v>
      </c>
      <c r="B63" s="19"/>
      <c r="C63" s="22"/>
      <c r="D63" s="348">
        <v>-918416</v>
      </c>
      <c r="E63" s="8"/>
      <c r="F63" s="348">
        <v>7180</v>
      </c>
      <c r="G63" s="8"/>
      <c r="H63" s="348">
        <v>-1884785</v>
      </c>
      <c r="I63" s="31"/>
      <c r="J63" s="348">
        <v>-37725</v>
      </c>
      <c r="L63" s="514"/>
      <c r="M63" s="514"/>
      <c r="N63" s="514"/>
    </row>
    <row r="64" spans="1:18" s="494" customFormat="1" ht="21.5" customHeight="1" thickTop="1" x14ac:dyDescent="0.7">
      <c r="A64" s="70"/>
      <c r="B64" s="19"/>
      <c r="C64" s="48"/>
      <c r="D64" s="31"/>
      <c r="E64" s="8"/>
      <c r="F64" s="31"/>
      <c r="G64" s="8"/>
      <c r="H64" s="31"/>
      <c r="I64" s="31"/>
      <c r="J64" s="31"/>
      <c r="N64" s="504"/>
    </row>
    <row r="65" spans="1:14" s="494" customFormat="1" ht="21.5" customHeight="1" x14ac:dyDescent="0.7">
      <c r="A65" s="70" t="s">
        <v>161</v>
      </c>
      <c r="B65" s="3"/>
      <c r="C65" s="44"/>
      <c r="D65" s="349"/>
      <c r="E65" s="318"/>
      <c r="F65" s="349"/>
      <c r="G65" s="318"/>
      <c r="H65" s="349"/>
      <c r="I65" s="349"/>
      <c r="J65" s="349"/>
    </row>
    <row r="66" spans="1:14" s="494" customFormat="1" ht="21.5" customHeight="1" x14ac:dyDescent="0.65">
      <c r="A66" s="458" t="s">
        <v>125</v>
      </c>
      <c r="B66" s="452"/>
      <c r="C66" s="113"/>
      <c r="D66" s="322">
        <v>-865243</v>
      </c>
      <c r="E66" s="338"/>
      <c r="F66" s="322">
        <v>39918</v>
      </c>
      <c r="G66" s="338"/>
      <c r="H66" s="338">
        <v>-1884785</v>
      </c>
      <c r="I66" s="338"/>
      <c r="J66" s="322">
        <v>-37725</v>
      </c>
      <c r="L66" s="500"/>
      <c r="M66" s="512"/>
      <c r="N66" s="488"/>
    </row>
    <row r="67" spans="1:14" s="513" customFormat="1" ht="21.5" customHeight="1" x14ac:dyDescent="0.7">
      <c r="A67" s="458" t="s">
        <v>128</v>
      </c>
      <c r="B67" s="452"/>
      <c r="C67" s="23"/>
      <c r="D67" s="322">
        <v>-53173</v>
      </c>
      <c r="E67" s="318"/>
      <c r="F67" s="322">
        <v>-22153</v>
      </c>
      <c r="G67" s="318"/>
      <c r="H67" s="350">
        <v>0</v>
      </c>
      <c r="I67" s="349"/>
      <c r="J67" s="387">
        <v>0</v>
      </c>
      <c r="L67" s="488"/>
      <c r="M67" s="512"/>
      <c r="N67" s="488"/>
    </row>
    <row r="68" spans="1:14" s="494" customFormat="1" ht="21.5" customHeight="1" thickBot="1" x14ac:dyDescent="0.75">
      <c r="A68" s="459" t="s">
        <v>168</v>
      </c>
      <c r="B68" s="454"/>
      <c r="C68" s="22"/>
      <c r="D68" s="348">
        <v>-918416</v>
      </c>
      <c r="E68" s="8"/>
      <c r="F68" s="348">
        <v>17765</v>
      </c>
      <c r="G68" s="8"/>
      <c r="H68" s="348">
        <v>-1884785</v>
      </c>
      <c r="I68" s="31"/>
      <c r="J68" s="348">
        <v>-37725</v>
      </c>
      <c r="L68" s="514"/>
      <c r="M68" s="514"/>
      <c r="N68" s="514"/>
    </row>
    <row r="69" spans="1:14" s="494" customFormat="1" ht="19.25" customHeight="1" thickTop="1" x14ac:dyDescent="0.7">
      <c r="A69" s="429"/>
      <c r="B69" s="452"/>
      <c r="C69" s="455"/>
      <c r="D69" s="349"/>
      <c r="E69" s="349"/>
      <c r="F69" s="349"/>
      <c r="G69" s="349"/>
      <c r="H69" s="349"/>
      <c r="I69" s="349"/>
      <c r="J69" s="349"/>
      <c r="N69" s="504"/>
    </row>
    <row r="70" spans="1:14" s="494" customFormat="1" ht="30" customHeight="1" x14ac:dyDescent="0.7">
      <c r="A70" s="429" t="s">
        <v>169</v>
      </c>
      <c r="B70" s="452"/>
      <c r="C70" s="456"/>
      <c r="D70" s="401">
        <v>-1.1507000000000001</v>
      </c>
      <c r="E70" s="457"/>
      <c r="F70" s="401">
        <v>1.95E-2</v>
      </c>
      <c r="G70" s="401"/>
      <c r="H70" s="401">
        <v>-1.1156999999999999</v>
      </c>
      <c r="I70" s="401"/>
      <c r="J70" s="401">
        <v>-1.89E-2</v>
      </c>
    </row>
    <row r="71" spans="1:14" ht="21.65" customHeight="1" x14ac:dyDescent="0.65"/>
  </sheetData>
  <mergeCells count="15">
    <mergeCell ref="D6:F6"/>
    <mergeCell ref="H6:J6"/>
    <mergeCell ref="D4:F4"/>
    <mergeCell ref="H4:J4"/>
    <mergeCell ref="D5:F5"/>
    <mergeCell ref="H5:J5"/>
    <mergeCell ref="D46:F46"/>
    <mergeCell ref="H46:J46"/>
    <mergeCell ref="D48:J48"/>
    <mergeCell ref="D8:J8"/>
    <mergeCell ref="A41:I41"/>
    <mergeCell ref="D44:F44"/>
    <mergeCell ref="H44:J44"/>
    <mergeCell ref="D45:F45"/>
    <mergeCell ref="H45:J45"/>
  </mergeCells>
  <pageMargins left="0.7" right="0.7" top="0.5" bottom="0.5" header="0.5" footer="0.5"/>
  <pageSetup paperSize="9" scale="73" firstPageNumber="7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59F2D-009A-46FF-B93B-E1BF51681094}">
  <dimension ref="A1:P73"/>
  <sheetViews>
    <sheetView view="pageBreakPreview" zoomScaleNormal="100" zoomScaleSheetLayoutView="100" workbookViewId="0"/>
  </sheetViews>
  <sheetFormatPr defaultColWidth="10.3984375" defaultRowHeight="22.5" customHeight="1" x14ac:dyDescent="0.65"/>
  <cols>
    <col min="1" max="1" width="56.5" style="498" customWidth="1"/>
    <col min="2" max="2" width="9" style="516" customWidth="1"/>
    <col min="3" max="3" width="2.69921875" style="517" customWidth="1"/>
    <col min="4" max="4" width="14.69921875" style="518" customWidth="1"/>
    <col min="5" max="5" width="2.69921875" style="517" customWidth="1"/>
    <col min="6" max="6" width="14.69921875" style="518" customWidth="1"/>
    <col min="7" max="7" width="2.69921875" style="517" customWidth="1"/>
    <col min="8" max="8" width="14.69921875" style="518" customWidth="1"/>
    <col min="9" max="9" width="2.69921875" style="517" customWidth="1"/>
    <col min="10" max="10" width="14.69921875" style="518" customWidth="1"/>
    <col min="11" max="11" width="4.8984375" style="498" customWidth="1"/>
    <col min="12" max="12" width="19" style="498" customWidth="1"/>
    <col min="13" max="13" width="13.59765625" style="498" bestFit="1" customWidth="1"/>
    <col min="14" max="14" width="4.19921875" style="498" customWidth="1"/>
    <col min="15" max="15" width="19" style="498" customWidth="1"/>
    <col min="16" max="16" width="13.59765625" style="498" bestFit="1" customWidth="1"/>
    <col min="17" max="16384" width="10.3984375" style="498"/>
  </cols>
  <sheetData>
    <row r="1" spans="1:16" ht="23.5" customHeight="1" x14ac:dyDescent="0.7">
      <c r="A1" s="6" t="s">
        <v>0</v>
      </c>
      <c r="B1" s="6"/>
      <c r="C1" s="6"/>
      <c r="D1" s="6"/>
      <c r="E1" s="6"/>
      <c r="F1" s="6"/>
      <c r="G1" s="6"/>
      <c r="H1" s="6"/>
      <c r="I1" s="6"/>
      <c r="J1" s="55"/>
    </row>
    <row r="2" spans="1:16" ht="23.5" customHeight="1" x14ac:dyDescent="0.7">
      <c r="A2" s="442" t="s">
        <v>85</v>
      </c>
      <c r="B2" s="57"/>
      <c r="C2" s="55"/>
      <c r="D2" s="55"/>
      <c r="E2" s="55"/>
      <c r="F2" s="55"/>
      <c r="G2" s="55"/>
      <c r="H2" s="55"/>
      <c r="I2" s="55"/>
      <c r="J2" s="55"/>
    </row>
    <row r="3" spans="1:16" ht="21.5" customHeight="1" x14ac:dyDescent="0.7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6" s="494" customFormat="1" ht="21.5" customHeight="1" x14ac:dyDescent="0.7">
      <c r="A4" s="58"/>
      <c r="B4" s="59"/>
      <c r="C4" s="59"/>
      <c r="D4" s="472" t="s">
        <v>2</v>
      </c>
      <c r="E4" s="472"/>
      <c r="F4" s="472"/>
      <c r="G4" s="55"/>
      <c r="H4" s="472" t="s">
        <v>3</v>
      </c>
      <c r="I4" s="472"/>
      <c r="J4" s="472"/>
    </row>
    <row r="5" spans="1:16" s="494" customFormat="1" ht="21.5" customHeight="1" x14ac:dyDescent="0.7">
      <c r="A5" s="58"/>
      <c r="B5" s="59"/>
      <c r="C5" s="59"/>
      <c r="D5" s="470" t="s">
        <v>162</v>
      </c>
      <c r="E5" s="470"/>
      <c r="F5" s="470"/>
      <c r="G5" s="55"/>
      <c r="H5" s="470" t="s">
        <v>162</v>
      </c>
      <c r="I5" s="470"/>
      <c r="J5" s="470"/>
    </row>
    <row r="6" spans="1:16" s="494" customFormat="1" ht="21.5" customHeight="1" x14ac:dyDescent="0.7">
      <c r="A6" s="58"/>
      <c r="B6" s="59"/>
      <c r="C6" s="59"/>
      <c r="D6" s="470" t="s">
        <v>157</v>
      </c>
      <c r="E6" s="470"/>
      <c r="F6" s="470"/>
      <c r="G6" s="55"/>
      <c r="H6" s="470" t="s">
        <v>157</v>
      </c>
      <c r="I6" s="470"/>
      <c r="J6" s="470"/>
    </row>
    <row r="7" spans="1:16" s="494" customFormat="1" ht="21.5" customHeight="1" x14ac:dyDescent="0.7">
      <c r="A7" s="58"/>
      <c r="B7" s="443" t="s">
        <v>6</v>
      </c>
      <c r="C7" s="7"/>
      <c r="D7" s="445">
        <v>2567</v>
      </c>
      <c r="E7" s="7"/>
      <c r="F7" s="7">
        <v>2566</v>
      </c>
      <c r="G7" s="7"/>
      <c r="H7" s="445">
        <v>2567</v>
      </c>
      <c r="I7" s="7"/>
      <c r="J7" s="7">
        <v>2566</v>
      </c>
      <c r="L7" s="519"/>
      <c r="M7" s="519"/>
      <c r="N7" s="510"/>
      <c r="O7" s="519"/>
      <c r="P7" s="519"/>
    </row>
    <row r="8" spans="1:16" s="494" customFormat="1" ht="21.5" customHeight="1" x14ac:dyDescent="0.65">
      <c r="A8" s="58"/>
      <c r="B8" s="444"/>
      <c r="C8" s="444"/>
      <c r="D8" s="473" t="s">
        <v>8</v>
      </c>
      <c r="E8" s="473"/>
      <c r="F8" s="473"/>
      <c r="G8" s="473"/>
      <c r="H8" s="473"/>
      <c r="I8" s="473"/>
      <c r="J8" s="473"/>
      <c r="L8" s="520"/>
      <c r="M8" s="520"/>
      <c r="N8" s="509"/>
      <c r="O8" s="520"/>
      <c r="P8" s="520"/>
    </row>
    <row r="9" spans="1:16" s="494" customFormat="1" ht="21.5" customHeight="1" x14ac:dyDescent="0.7">
      <c r="A9" s="237" t="s">
        <v>93</v>
      </c>
      <c r="B9" s="444"/>
      <c r="C9" s="56"/>
      <c r="D9" s="386"/>
      <c r="E9" s="56"/>
      <c r="F9" s="58"/>
      <c r="G9" s="56"/>
      <c r="H9" s="63"/>
      <c r="I9" s="56"/>
      <c r="J9" s="58"/>
      <c r="L9" s="509"/>
      <c r="M9" s="509"/>
      <c r="N9" s="509"/>
      <c r="O9" s="509"/>
      <c r="P9" s="509"/>
    </row>
    <row r="10" spans="1:16" s="494" customFormat="1" ht="21.5" customHeight="1" x14ac:dyDescent="0.65">
      <c r="A10" s="64" t="s">
        <v>95</v>
      </c>
      <c r="B10" s="444"/>
      <c r="C10" s="65"/>
      <c r="D10" s="322">
        <v>2522082</v>
      </c>
      <c r="E10" s="65"/>
      <c r="F10" s="322">
        <v>4980156</v>
      </c>
      <c r="G10" s="65"/>
      <c r="H10" s="391">
        <v>5183</v>
      </c>
      <c r="I10" s="65"/>
      <c r="J10" s="322">
        <v>13571</v>
      </c>
      <c r="L10" s="500"/>
      <c r="M10" s="483"/>
      <c r="N10" s="483"/>
      <c r="O10" s="500"/>
      <c r="P10" s="483"/>
    </row>
    <row r="11" spans="1:16" s="494" customFormat="1" ht="21.5" customHeight="1" x14ac:dyDescent="0.65">
      <c r="A11" s="64" t="s">
        <v>94</v>
      </c>
      <c r="B11" s="444"/>
      <c r="C11" s="65"/>
      <c r="D11" s="322">
        <v>1864889</v>
      </c>
      <c r="E11" s="65"/>
      <c r="F11" s="322">
        <v>2050114</v>
      </c>
      <c r="G11" s="65"/>
      <c r="H11" s="391">
        <v>189019</v>
      </c>
      <c r="I11" s="65"/>
      <c r="J11" s="322">
        <v>227221</v>
      </c>
      <c r="L11" s="500"/>
      <c r="M11" s="483"/>
      <c r="N11" s="483"/>
      <c r="O11" s="500"/>
      <c r="P11" s="483"/>
    </row>
    <row r="12" spans="1:16" s="494" customFormat="1" ht="21.5" customHeight="1" x14ac:dyDescent="0.65">
      <c r="A12" s="64" t="s">
        <v>97</v>
      </c>
      <c r="B12" s="444"/>
      <c r="C12" s="65"/>
      <c r="D12" s="322">
        <v>87543</v>
      </c>
      <c r="E12" s="65"/>
      <c r="F12" s="322">
        <v>164328</v>
      </c>
      <c r="G12" s="65"/>
      <c r="H12" s="391">
        <v>87706</v>
      </c>
      <c r="I12" s="65"/>
      <c r="J12" s="322">
        <v>159223</v>
      </c>
      <c r="L12" s="500"/>
      <c r="M12" s="483"/>
      <c r="N12" s="483"/>
      <c r="O12" s="500"/>
      <c r="P12" s="483"/>
    </row>
    <row r="13" spans="1:16" s="494" customFormat="1" ht="21.5" customHeight="1" x14ac:dyDescent="0.65">
      <c r="A13" s="64" t="s">
        <v>172</v>
      </c>
      <c r="B13" s="444"/>
      <c r="C13" s="65"/>
      <c r="D13" s="322">
        <v>219511</v>
      </c>
      <c r="E13" s="65"/>
      <c r="F13" s="322">
        <v>258334</v>
      </c>
      <c r="G13" s="65"/>
      <c r="H13" s="391">
        <v>12842</v>
      </c>
      <c r="I13" s="65"/>
      <c r="J13" s="322">
        <v>3966</v>
      </c>
      <c r="L13" s="500"/>
      <c r="M13" s="483"/>
      <c r="N13" s="483"/>
      <c r="O13" s="500"/>
      <c r="P13" s="483"/>
    </row>
    <row r="14" spans="1:16" s="494" customFormat="1" ht="21.5" customHeight="1" x14ac:dyDescent="0.65">
      <c r="A14" s="64" t="s">
        <v>173</v>
      </c>
      <c r="B14" s="444"/>
      <c r="C14" s="65"/>
      <c r="D14" s="322">
        <v>157</v>
      </c>
      <c r="E14" s="65"/>
      <c r="F14" s="322">
        <v>5842</v>
      </c>
      <c r="G14" s="65"/>
      <c r="H14" s="391">
        <v>58433</v>
      </c>
      <c r="I14" s="65"/>
      <c r="J14" s="322">
        <v>181326</v>
      </c>
      <c r="L14" s="500"/>
      <c r="M14" s="483"/>
      <c r="N14" s="483"/>
      <c r="O14" s="500"/>
      <c r="P14" s="483"/>
    </row>
    <row r="15" spans="1:16" s="494" customFormat="1" ht="21.5" customHeight="1" x14ac:dyDescent="0.65">
      <c r="A15" s="64" t="s">
        <v>98</v>
      </c>
      <c r="B15" s="444"/>
      <c r="C15" s="65"/>
      <c r="D15" s="385">
        <v>68243</v>
      </c>
      <c r="E15" s="65"/>
      <c r="F15" s="385">
        <v>104917</v>
      </c>
      <c r="G15" s="65"/>
      <c r="H15" s="91">
        <v>100554</v>
      </c>
      <c r="I15" s="65"/>
      <c r="J15" s="322">
        <v>114822</v>
      </c>
      <c r="L15" s="500"/>
      <c r="M15" s="483"/>
      <c r="N15" s="483"/>
      <c r="O15" s="500"/>
      <c r="P15" s="483"/>
    </row>
    <row r="16" spans="1:16" s="513" customFormat="1" ht="21.5" customHeight="1" x14ac:dyDescent="0.7">
      <c r="A16" s="88" t="s">
        <v>100</v>
      </c>
      <c r="B16" s="90">
        <v>12</v>
      </c>
      <c r="C16" s="68"/>
      <c r="D16" s="341">
        <v>4762425</v>
      </c>
      <c r="E16" s="68"/>
      <c r="F16" s="341">
        <v>7563691</v>
      </c>
      <c r="G16" s="68"/>
      <c r="H16" s="341">
        <v>453737</v>
      </c>
      <c r="I16" s="68"/>
      <c r="J16" s="341">
        <v>700129</v>
      </c>
      <c r="L16" s="514"/>
      <c r="M16" s="514"/>
      <c r="N16" s="483"/>
      <c r="O16" s="514"/>
      <c r="P16" s="514"/>
    </row>
    <row r="17" spans="1:16" s="513" customFormat="1" ht="21.5" customHeight="1" x14ac:dyDescent="0.7">
      <c r="A17" s="88"/>
      <c r="B17" s="444"/>
      <c r="C17" s="68"/>
      <c r="D17" s="68"/>
      <c r="E17" s="68"/>
      <c r="F17" s="68"/>
      <c r="G17" s="68"/>
      <c r="H17" s="68"/>
      <c r="I17" s="68"/>
      <c r="J17" s="68"/>
      <c r="N17" s="483"/>
    </row>
    <row r="18" spans="1:16" s="494" customFormat="1" ht="21.5" customHeight="1" x14ac:dyDescent="0.7">
      <c r="A18" s="392" t="s">
        <v>101</v>
      </c>
      <c r="B18" s="444"/>
      <c r="C18" s="65"/>
      <c r="D18" s="65"/>
      <c r="E18" s="65"/>
      <c r="F18" s="65"/>
      <c r="G18" s="65"/>
      <c r="H18" s="65"/>
      <c r="I18" s="65"/>
      <c r="J18" s="65"/>
    </row>
    <row r="19" spans="1:16" s="494" customFormat="1" ht="21.5" customHeight="1" x14ac:dyDescent="0.65">
      <c r="A19" s="64" t="s">
        <v>103</v>
      </c>
      <c r="B19" s="444"/>
      <c r="C19" s="65"/>
      <c r="D19" s="322">
        <v>1998683</v>
      </c>
      <c r="E19" s="65"/>
      <c r="F19" s="322">
        <v>3978190</v>
      </c>
      <c r="G19" s="338"/>
      <c r="H19" s="345">
        <v>2240</v>
      </c>
      <c r="I19" s="338"/>
      <c r="J19" s="322">
        <v>6961</v>
      </c>
      <c r="L19" s="500"/>
      <c r="M19" s="483"/>
      <c r="N19" s="483"/>
      <c r="O19" s="500"/>
      <c r="P19" s="483"/>
    </row>
    <row r="20" spans="1:16" s="494" customFormat="1" ht="21.5" customHeight="1" x14ac:dyDescent="0.65">
      <c r="A20" s="64" t="s">
        <v>102</v>
      </c>
      <c r="B20" s="444"/>
      <c r="C20" s="65"/>
      <c r="D20" s="322">
        <v>1471154</v>
      </c>
      <c r="E20" s="65"/>
      <c r="F20" s="322">
        <v>1570819</v>
      </c>
      <c r="G20" s="338"/>
      <c r="H20" s="345">
        <v>131942</v>
      </c>
      <c r="I20" s="338"/>
      <c r="J20" s="322">
        <v>162265</v>
      </c>
      <c r="L20" s="500"/>
      <c r="M20" s="483"/>
      <c r="N20" s="483"/>
      <c r="O20" s="500"/>
      <c r="P20" s="483"/>
    </row>
    <row r="21" spans="1:16" s="494" customFormat="1" ht="21.5" customHeight="1" x14ac:dyDescent="0.65">
      <c r="A21" s="64" t="s">
        <v>104</v>
      </c>
      <c r="B21" s="444"/>
      <c r="C21" s="65"/>
      <c r="D21" s="322">
        <v>43137</v>
      </c>
      <c r="E21" s="412"/>
      <c r="F21" s="322">
        <v>63925</v>
      </c>
      <c r="G21" s="338"/>
      <c r="H21" s="345">
        <v>43137</v>
      </c>
      <c r="I21" s="338"/>
      <c r="J21" s="322">
        <v>63925</v>
      </c>
      <c r="L21" s="500"/>
      <c r="M21" s="483"/>
      <c r="N21" s="483"/>
      <c r="O21" s="500"/>
      <c r="P21" s="483"/>
    </row>
    <row r="22" spans="1:16" s="494" customFormat="1" ht="21.5" customHeight="1" x14ac:dyDescent="0.65">
      <c r="A22" s="64" t="s">
        <v>105</v>
      </c>
      <c r="B22" s="444"/>
      <c r="C22" s="65"/>
      <c r="D22" s="322">
        <v>559660</v>
      </c>
      <c r="E22" s="412"/>
      <c r="F22" s="322">
        <v>790987</v>
      </c>
      <c r="G22" s="338"/>
      <c r="H22" s="345">
        <v>31000</v>
      </c>
      <c r="I22" s="338"/>
      <c r="J22" s="322">
        <v>62390</v>
      </c>
      <c r="L22" s="500"/>
      <c r="M22" s="483"/>
      <c r="N22" s="483"/>
      <c r="O22" s="500"/>
      <c r="P22" s="483"/>
    </row>
    <row r="23" spans="1:16" s="494" customFormat="1" ht="21.5" customHeight="1" x14ac:dyDescent="0.65">
      <c r="A23" s="64" t="s">
        <v>106</v>
      </c>
      <c r="B23" s="444"/>
      <c r="C23" s="65"/>
      <c r="D23" s="322">
        <v>1205970</v>
      </c>
      <c r="E23" s="412"/>
      <c r="F23" s="322">
        <v>819130</v>
      </c>
      <c r="G23" s="338"/>
      <c r="H23" s="345">
        <v>396274</v>
      </c>
      <c r="I23" s="338"/>
      <c r="J23" s="322">
        <v>201659</v>
      </c>
      <c r="L23" s="500"/>
      <c r="M23" s="483"/>
      <c r="N23" s="483"/>
      <c r="O23" s="500"/>
      <c r="P23" s="483"/>
    </row>
    <row r="24" spans="1:16" s="513" customFormat="1" ht="21.5" customHeight="1" x14ac:dyDescent="0.7">
      <c r="A24" s="88" t="s">
        <v>111</v>
      </c>
      <c r="B24" s="59"/>
      <c r="C24" s="68"/>
      <c r="D24" s="341">
        <v>5278604</v>
      </c>
      <c r="E24" s="413"/>
      <c r="F24" s="341">
        <v>7223051</v>
      </c>
      <c r="G24" s="346"/>
      <c r="H24" s="341">
        <v>604593</v>
      </c>
      <c r="I24" s="342"/>
      <c r="J24" s="341">
        <v>497200</v>
      </c>
      <c r="L24" s="514"/>
      <c r="M24" s="514"/>
      <c r="O24" s="514"/>
      <c r="P24" s="514"/>
    </row>
    <row r="25" spans="1:16" s="513" customFormat="1" ht="21.5" customHeight="1" x14ac:dyDescent="0.7">
      <c r="A25" s="88"/>
      <c r="B25" s="444"/>
      <c r="C25" s="68"/>
      <c r="D25" s="413"/>
      <c r="E25" s="413"/>
      <c r="F25" s="342"/>
      <c r="G25" s="346"/>
      <c r="H25" s="342"/>
      <c r="I25" s="342"/>
      <c r="J25" s="342"/>
    </row>
    <row r="26" spans="1:16" s="513" customFormat="1" ht="21.5" customHeight="1" x14ac:dyDescent="0.7">
      <c r="A26" s="418" t="s">
        <v>174</v>
      </c>
      <c r="B26" s="419"/>
      <c r="C26" s="413"/>
      <c r="D26" s="342">
        <v>-516179</v>
      </c>
      <c r="E26" s="413"/>
      <c r="F26" s="342">
        <v>340640</v>
      </c>
      <c r="G26" s="346"/>
      <c r="H26" s="342">
        <v>-150856</v>
      </c>
      <c r="I26" s="342"/>
      <c r="J26" s="342">
        <v>202929</v>
      </c>
      <c r="L26" s="514"/>
      <c r="M26" s="514"/>
      <c r="O26" s="514"/>
      <c r="P26" s="514"/>
    </row>
    <row r="27" spans="1:16" s="494" customFormat="1" ht="21.5" customHeight="1" x14ac:dyDescent="0.65">
      <c r="A27" s="420" t="s">
        <v>110</v>
      </c>
      <c r="B27" s="419"/>
      <c r="C27" s="421"/>
      <c r="D27" s="322">
        <v>-383259</v>
      </c>
      <c r="E27" s="412"/>
      <c r="F27" s="322">
        <v>-339522</v>
      </c>
      <c r="G27" s="338"/>
      <c r="H27" s="338">
        <v>-353295</v>
      </c>
      <c r="I27" s="338"/>
      <c r="J27" s="322">
        <v>-309448</v>
      </c>
      <c r="L27" s="500"/>
      <c r="M27" s="483"/>
      <c r="N27" s="483"/>
      <c r="O27" s="500"/>
      <c r="P27" s="483"/>
    </row>
    <row r="28" spans="1:16" s="494" customFormat="1" ht="21.5" customHeight="1" x14ac:dyDescent="0.65">
      <c r="A28" s="420" t="s">
        <v>107</v>
      </c>
      <c r="B28" s="419"/>
      <c r="C28" s="412"/>
      <c r="D28" s="322">
        <v>-75968</v>
      </c>
      <c r="E28" s="412"/>
      <c r="F28" s="322">
        <v>-16168</v>
      </c>
      <c r="G28" s="338"/>
      <c r="H28" s="338">
        <v>-27782</v>
      </c>
      <c r="I28" s="338"/>
      <c r="J28" s="322">
        <v>-535</v>
      </c>
      <c r="L28" s="500"/>
      <c r="M28" s="483"/>
      <c r="N28" s="483"/>
      <c r="O28" s="500"/>
      <c r="P28" s="483"/>
    </row>
    <row r="29" spans="1:16" s="494" customFormat="1" ht="21.5" customHeight="1" x14ac:dyDescent="0.65">
      <c r="A29" s="420" t="s">
        <v>175</v>
      </c>
      <c r="B29" s="419">
        <v>2</v>
      </c>
      <c r="C29" s="412"/>
      <c r="D29" s="322">
        <v>-241301</v>
      </c>
      <c r="E29" s="412"/>
      <c r="F29" s="422">
        <v>-93664</v>
      </c>
      <c r="G29" s="338"/>
      <c r="H29" s="338">
        <v>-2199106</v>
      </c>
      <c r="I29" s="338"/>
      <c r="J29" s="322">
        <v>-5348</v>
      </c>
      <c r="L29" s="500"/>
      <c r="M29" s="483"/>
      <c r="N29" s="483"/>
      <c r="O29" s="500"/>
      <c r="P29" s="483"/>
    </row>
    <row r="30" spans="1:16" s="494" customFormat="1" ht="21.5" customHeight="1" x14ac:dyDescent="0.65">
      <c r="A30" s="420" t="s">
        <v>176</v>
      </c>
      <c r="B30" s="419">
        <v>3</v>
      </c>
      <c r="C30" s="412"/>
      <c r="D30" s="322">
        <v>20671</v>
      </c>
      <c r="E30" s="412"/>
      <c r="F30" s="322">
        <v>264840</v>
      </c>
      <c r="G30" s="338"/>
      <c r="H30" s="338">
        <v>28332</v>
      </c>
      <c r="I30" s="338"/>
      <c r="J30" s="322">
        <v>254568</v>
      </c>
      <c r="L30" s="500"/>
      <c r="M30" s="483"/>
      <c r="N30" s="483"/>
      <c r="O30" s="500"/>
      <c r="P30" s="483"/>
    </row>
    <row r="31" spans="1:16" s="494" customFormat="1" ht="21.5" customHeight="1" x14ac:dyDescent="0.65">
      <c r="A31" s="420" t="s">
        <v>177</v>
      </c>
      <c r="B31" s="419">
        <v>5</v>
      </c>
      <c r="C31" s="421"/>
      <c r="D31" s="322">
        <v>18761</v>
      </c>
      <c r="E31" s="412"/>
      <c r="F31" s="422">
        <v>145124</v>
      </c>
      <c r="G31" s="338"/>
      <c r="H31" s="338">
        <v>0</v>
      </c>
      <c r="I31" s="338"/>
      <c r="J31" s="345">
        <v>0</v>
      </c>
      <c r="L31" s="500"/>
      <c r="M31" s="483"/>
      <c r="N31" s="483"/>
      <c r="O31" s="500"/>
      <c r="P31" s="483"/>
    </row>
    <row r="32" spans="1:16" s="494" customFormat="1" ht="21.5" customHeight="1" x14ac:dyDescent="0.65">
      <c r="A32" s="420" t="s">
        <v>310</v>
      </c>
      <c r="B32" s="419">
        <v>4</v>
      </c>
      <c r="C32" s="421"/>
      <c r="D32" s="322">
        <v>0</v>
      </c>
      <c r="E32" s="412"/>
      <c r="F32" s="422">
        <v>0</v>
      </c>
      <c r="G32" s="338"/>
      <c r="H32" s="338">
        <v>3451</v>
      </c>
      <c r="I32" s="338"/>
      <c r="J32" s="345">
        <v>0</v>
      </c>
      <c r="L32" s="500"/>
      <c r="M32" s="483"/>
      <c r="N32" s="483"/>
      <c r="O32" s="500"/>
      <c r="P32" s="483"/>
    </row>
    <row r="33" spans="1:16" s="494" customFormat="1" ht="21.5" customHeight="1" x14ac:dyDescent="0.65">
      <c r="A33" s="420" t="s">
        <v>178</v>
      </c>
      <c r="B33" s="419">
        <v>5</v>
      </c>
      <c r="C33" s="421"/>
      <c r="D33" s="322">
        <v>-1653067</v>
      </c>
      <c r="E33" s="412"/>
      <c r="F33" s="345">
        <v>-51801</v>
      </c>
      <c r="G33" s="338"/>
      <c r="H33" s="338">
        <v>-676619</v>
      </c>
      <c r="I33" s="338"/>
      <c r="J33" s="345">
        <v>-20102</v>
      </c>
      <c r="L33" s="500"/>
      <c r="M33" s="483"/>
      <c r="N33" s="483"/>
      <c r="O33" s="500"/>
      <c r="P33" s="483"/>
    </row>
    <row r="34" spans="1:16" s="494" customFormat="1" ht="21.5" customHeight="1" x14ac:dyDescent="0.65">
      <c r="A34" s="420" t="s">
        <v>179</v>
      </c>
      <c r="B34" s="419">
        <v>4</v>
      </c>
      <c r="C34" s="421"/>
      <c r="D34" s="322">
        <v>0</v>
      </c>
      <c r="E34" s="412"/>
      <c r="F34" s="345">
        <v>0</v>
      </c>
      <c r="G34" s="338"/>
      <c r="H34" s="338">
        <v>-3500902</v>
      </c>
      <c r="I34" s="338"/>
      <c r="J34" s="345">
        <v>0</v>
      </c>
      <c r="L34" s="500"/>
      <c r="M34" s="483"/>
      <c r="N34" s="483"/>
      <c r="O34" s="500"/>
      <c r="P34" s="483"/>
    </row>
    <row r="35" spans="1:16" s="494" customFormat="1" ht="21.5" customHeight="1" x14ac:dyDescent="0.65">
      <c r="A35" s="420" t="s">
        <v>180</v>
      </c>
      <c r="B35" s="414"/>
      <c r="C35" s="414"/>
      <c r="D35" s="322"/>
      <c r="E35" s="414"/>
      <c r="F35" s="238"/>
      <c r="G35" s="414"/>
      <c r="H35" s="338"/>
      <c r="I35" s="414"/>
      <c r="J35" s="345"/>
      <c r="L35" s="500"/>
      <c r="M35" s="483"/>
      <c r="N35" s="483"/>
      <c r="O35" s="500"/>
      <c r="P35" s="483"/>
    </row>
    <row r="36" spans="1:16" s="494" customFormat="1" ht="21.5" customHeight="1" x14ac:dyDescent="0.65">
      <c r="A36" s="420" t="s">
        <v>181</v>
      </c>
      <c r="B36" s="419">
        <v>6</v>
      </c>
      <c r="C36" s="414"/>
      <c r="D36" s="322">
        <v>-1103688</v>
      </c>
      <c r="E36" s="414"/>
      <c r="F36" s="238">
        <v>0</v>
      </c>
      <c r="G36" s="414"/>
      <c r="H36" s="338">
        <v>0</v>
      </c>
      <c r="I36" s="414"/>
      <c r="J36" s="345">
        <v>0</v>
      </c>
      <c r="L36" s="500"/>
      <c r="M36" s="483"/>
      <c r="N36" s="483"/>
      <c r="O36" s="500"/>
      <c r="P36" s="483"/>
    </row>
    <row r="37" spans="1:16" s="494" customFormat="1" ht="21.5" customHeight="1" x14ac:dyDescent="0.65">
      <c r="A37" s="420" t="s">
        <v>182</v>
      </c>
      <c r="B37" s="419"/>
      <c r="C37" s="414"/>
      <c r="D37" s="322"/>
      <c r="E37" s="414"/>
      <c r="F37" s="238"/>
      <c r="G37" s="414"/>
      <c r="H37" s="338"/>
      <c r="I37" s="414"/>
      <c r="J37" s="345"/>
      <c r="L37" s="500"/>
      <c r="M37" s="483"/>
      <c r="N37" s="483"/>
      <c r="O37" s="500"/>
      <c r="P37" s="483"/>
    </row>
    <row r="38" spans="1:16" s="494" customFormat="1" ht="21.5" customHeight="1" x14ac:dyDescent="0.65">
      <c r="A38" s="414" t="s">
        <v>183</v>
      </c>
      <c r="B38" s="419" t="s">
        <v>332</v>
      </c>
      <c r="C38" s="421"/>
      <c r="D38" s="322">
        <v>-1979029</v>
      </c>
      <c r="E38" s="412"/>
      <c r="F38" s="345">
        <v>0</v>
      </c>
      <c r="G38" s="338"/>
      <c r="H38" s="338">
        <v>-1181113</v>
      </c>
      <c r="I38" s="338"/>
      <c r="J38" s="345">
        <v>0</v>
      </c>
      <c r="L38" s="500"/>
      <c r="M38" s="483"/>
      <c r="N38" s="483"/>
      <c r="O38" s="500"/>
      <c r="P38" s="483"/>
    </row>
    <row r="39" spans="1:16" s="513" customFormat="1" ht="21.5" customHeight="1" x14ac:dyDescent="0.7">
      <c r="A39" s="70" t="s">
        <v>164</v>
      </c>
      <c r="B39" s="444"/>
      <c r="C39" s="72"/>
      <c r="D39" s="351">
        <v>-5913059</v>
      </c>
      <c r="E39" s="72"/>
      <c r="F39" s="351">
        <v>249449</v>
      </c>
      <c r="G39" s="346"/>
      <c r="H39" s="351">
        <v>-8057890</v>
      </c>
      <c r="I39" s="342"/>
      <c r="J39" s="351">
        <v>122064</v>
      </c>
      <c r="L39" s="514"/>
      <c r="M39" s="514"/>
      <c r="O39" s="514"/>
      <c r="P39" s="514"/>
    </row>
    <row r="40" spans="1:16" s="494" customFormat="1" ht="21.5" customHeight="1" x14ac:dyDescent="0.65">
      <c r="A40" s="64" t="s">
        <v>184</v>
      </c>
      <c r="B40" s="444"/>
      <c r="C40" s="65"/>
      <c r="D40" s="322">
        <v>-148959</v>
      </c>
      <c r="E40" s="126"/>
      <c r="F40" s="322">
        <v>172350</v>
      </c>
      <c r="G40" s="338"/>
      <c r="H40" s="345">
        <v>-82906</v>
      </c>
      <c r="I40" s="338"/>
      <c r="J40" s="322">
        <v>144374</v>
      </c>
      <c r="L40" s="500"/>
      <c r="M40" s="483"/>
      <c r="N40" s="483"/>
      <c r="O40" s="500"/>
      <c r="P40" s="483"/>
    </row>
    <row r="41" spans="1:16" s="513" customFormat="1" ht="21.5" customHeight="1" thickBot="1" x14ac:dyDescent="0.75">
      <c r="A41" s="88" t="s">
        <v>165</v>
      </c>
      <c r="B41" s="444"/>
      <c r="C41" s="72"/>
      <c r="D41" s="343">
        <v>-6062018</v>
      </c>
      <c r="E41" s="72"/>
      <c r="F41" s="343">
        <v>421799</v>
      </c>
      <c r="G41" s="346"/>
      <c r="H41" s="343">
        <v>-8140796</v>
      </c>
      <c r="I41" s="342"/>
      <c r="J41" s="343">
        <v>266438</v>
      </c>
      <c r="L41" s="514"/>
      <c r="M41" s="514"/>
      <c r="O41" s="514"/>
      <c r="P41" s="514"/>
    </row>
    <row r="42" spans="1:16" s="494" customFormat="1" ht="21.5" customHeight="1" thickTop="1" x14ac:dyDescent="0.7">
      <c r="A42" s="55"/>
      <c r="B42" s="444"/>
      <c r="C42" s="65"/>
      <c r="D42" s="65"/>
      <c r="E42" s="65"/>
      <c r="F42" s="338"/>
      <c r="G42" s="338"/>
      <c r="H42" s="338"/>
      <c r="I42" s="338"/>
      <c r="J42" s="338"/>
    </row>
    <row r="43" spans="1:16" ht="23.5" customHeight="1" x14ac:dyDescent="0.7">
      <c r="A43" s="464" t="s">
        <v>0</v>
      </c>
      <c r="B43" s="464"/>
      <c r="C43" s="464"/>
      <c r="D43" s="464"/>
      <c r="E43" s="464"/>
      <c r="F43" s="464"/>
      <c r="G43" s="464"/>
      <c r="H43" s="464"/>
      <c r="I43" s="464"/>
      <c r="J43" s="55"/>
    </row>
    <row r="44" spans="1:16" ht="23.5" customHeight="1" x14ac:dyDescent="0.7">
      <c r="A44" s="442" t="s">
        <v>85</v>
      </c>
      <c r="B44" s="57"/>
      <c r="C44" s="55"/>
      <c r="D44" s="55"/>
      <c r="E44" s="55"/>
      <c r="F44" s="55"/>
      <c r="G44" s="55"/>
      <c r="H44" s="55"/>
      <c r="I44" s="55"/>
      <c r="J44" s="55"/>
    </row>
    <row r="45" spans="1:16" ht="21.5" customHeight="1" x14ac:dyDescent="0.7">
      <c r="A45" s="57"/>
      <c r="B45" s="57"/>
      <c r="C45" s="55"/>
      <c r="D45" s="55"/>
      <c r="E45" s="55"/>
      <c r="F45" s="55"/>
      <c r="G45" s="55"/>
      <c r="H45" s="55"/>
      <c r="I45" s="55"/>
      <c r="J45" s="55"/>
    </row>
    <row r="46" spans="1:16" s="494" customFormat="1" ht="21.5" customHeight="1" x14ac:dyDescent="0.7">
      <c r="A46" s="58"/>
      <c r="B46" s="59"/>
      <c r="C46" s="59"/>
      <c r="D46" s="472" t="s">
        <v>2</v>
      </c>
      <c r="E46" s="472"/>
      <c r="F46" s="472"/>
      <c r="G46" s="55"/>
      <c r="H46" s="472" t="s">
        <v>3</v>
      </c>
      <c r="I46" s="472"/>
      <c r="J46" s="472"/>
    </row>
    <row r="47" spans="1:16" s="494" customFormat="1" ht="21.5" customHeight="1" x14ac:dyDescent="0.7">
      <c r="A47" s="58"/>
      <c r="B47" s="59"/>
      <c r="C47" s="59"/>
      <c r="D47" s="470" t="s">
        <v>162</v>
      </c>
      <c r="E47" s="470"/>
      <c r="F47" s="470"/>
      <c r="G47" s="55"/>
      <c r="H47" s="470" t="s">
        <v>162</v>
      </c>
      <c r="I47" s="470"/>
      <c r="J47" s="470"/>
    </row>
    <row r="48" spans="1:16" s="494" customFormat="1" ht="21.5" customHeight="1" x14ac:dyDescent="0.7">
      <c r="A48" s="58"/>
      <c r="B48" s="59"/>
      <c r="C48" s="59"/>
      <c r="D48" s="470" t="s">
        <v>157</v>
      </c>
      <c r="E48" s="470"/>
      <c r="F48" s="470"/>
      <c r="G48" s="55"/>
      <c r="H48" s="470" t="s">
        <v>157</v>
      </c>
      <c r="I48" s="470"/>
      <c r="J48" s="470"/>
    </row>
    <row r="49" spans="1:16" s="494" customFormat="1" ht="21.5" customHeight="1" x14ac:dyDescent="0.65">
      <c r="A49" s="58"/>
      <c r="B49" s="444" t="s">
        <v>6</v>
      </c>
      <c r="C49" s="7"/>
      <c r="D49" s="445">
        <v>2567</v>
      </c>
      <c r="E49" s="445"/>
      <c r="F49" s="445">
        <v>2566</v>
      </c>
      <c r="G49" s="445"/>
      <c r="H49" s="445">
        <v>2567</v>
      </c>
      <c r="I49" s="445"/>
      <c r="J49" s="445">
        <v>2566</v>
      </c>
    </row>
    <row r="50" spans="1:16" s="494" customFormat="1" ht="21.5" customHeight="1" x14ac:dyDescent="0.65">
      <c r="A50" s="58"/>
      <c r="B50" s="444"/>
      <c r="C50" s="7"/>
      <c r="D50" s="473" t="s">
        <v>8</v>
      </c>
      <c r="E50" s="473"/>
      <c r="F50" s="473"/>
      <c r="G50" s="473"/>
      <c r="H50" s="473"/>
      <c r="I50" s="473"/>
      <c r="J50" s="473"/>
    </row>
    <row r="51" spans="1:16" s="494" customFormat="1" ht="21.5" customHeight="1" x14ac:dyDescent="0.7">
      <c r="A51" s="88" t="s">
        <v>115</v>
      </c>
      <c r="B51" s="444"/>
      <c r="C51" s="65"/>
      <c r="D51" s="65"/>
      <c r="E51" s="65"/>
      <c r="F51" s="338"/>
      <c r="G51" s="338"/>
      <c r="H51" s="338"/>
      <c r="I51" s="338"/>
      <c r="J51" s="338"/>
    </row>
    <row r="52" spans="1:16" s="494" customFormat="1" ht="21.5" customHeight="1" x14ac:dyDescent="0.7">
      <c r="A52" s="9" t="s">
        <v>185</v>
      </c>
      <c r="B52" s="444"/>
      <c r="C52" s="65"/>
      <c r="D52" s="65"/>
      <c r="E52" s="65"/>
      <c r="F52" s="321"/>
      <c r="G52" s="338"/>
      <c r="H52" s="321"/>
      <c r="I52" s="338"/>
      <c r="J52" s="321"/>
    </row>
    <row r="53" spans="1:16" s="494" customFormat="1" ht="21.5" customHeight="1" x14ac:dyDescent="0.65">
      <c r="A53" t="s">
        <v>189</v>
      </c>
      <c r="B53" s="444"/>
      <c r="C53" s="65"/>
      <c r="D53" s="65"/>
      <c r="E53" s="65"/>
      <c r="F53" s="321"/>
      <c r="G53" s="338"/>
      <c r="H53" s="321"/>
      <c r="I53" s="338"/>
      <c r="J53" s="321"/>
    </row>
    <row r="54" spans="1:16" s="494" customFormat="1" ht="21.5" customHeight="1" x14ac:dyDescent="0.65">
      <c r="A54" t="s">
        <v>186</v>
      </c>
      <c r="B54" s="444"/>
      <c r="C54" s="65"/>
      <c r="D54" s="321">
        <v>712</v>
      </c>
      <c r="E54" s="65"/>
      <c r="F54" s="322">
        <v>-72221</v>
      </c>
      <c r="G54" s="338"/>
      <c r="H54" s="321">
        <v>9783</v>
      </c>
      <c r="I54" s="338"/>
      <c r="J54" s="321">
        <v>0</v>
      </c>
    </row>
    <row r="55" spans="1:16" s="494" customFormat="1" ht="21.5" customHeight="1" x14ac:dyDescent="0.65">
      <c r="A55" t="s">
        <v>319</v>
      </c>
      <c r="B55" s="444"/>
      <c r="C55" s="69"/>
      <c r="D55" s="13"/>
      <c r="E55" s="69"/>
      <c r="F55" s="321"/>
      <c r="G55" s="347"/>
      <c r="H55" s="321"/>
      <c r="I55" s="347"/>
      <c r="J55" s="321"/>
    </row>
    <row r="56" spans="1:16" s="494" customFormat="1" ht="21.5" customHeight="1" x14ac:dyDescent="0.65">
      <c r="A56" t="s">
        <v>117</v>
      </c>
      <c r="B56" s="90"/>
      <c r="C56" s="65"/>
      <c r="D56" s="322">
        <v>-142</v>
      </c>
      <c r="E56" s="65"/>
      <c r="F56" s="322">
        <v>14444</v>
      </c>
      <c r="G56" s="338"/>
      <c r="H56" s="338">
        <v>0</v>
      </c>
      <c r="I56" s="338"/>
      <c r="J56" s="322">
        <v>0</v>
      </c>
    </row>
    <row r="57" spans="1:16" s="494" customFormat="1" ht="21.5" customHeight="1" x14ac:dyDescent="0.7">
      <c r="A57" s="88" t="s">
        <v>187</v>
      </c>
      <c r="B57" s="444"/>
      <c r="C57" s="68"/>
      <c r="D57" s="341">
        <v>570</v>
      </c>
      <c r="E57" s="68"/>
      <c r="F57" s="341">
        <v>-57777</v>
      </c>
      <c r="G57" s="342"/>
      <c r="H57" s="341">
        <v>9783</v>
      </c>
      <c r="I57" s="342"/>
      <c r="J57" s="341">
        <v>0</v>
      </c>
    </row>
    <row r="58" spans="1:16" s="494" customFormat="1" ht="21.5" customHeight="1" x14ac:dyDescent="0.7">
      <c r="A58" s="2" t="s">
        <v>188</v>
      </c>
      <c r="B58" s="444"/>
      <c r="C58" s="38"/>
      <c r="D58" s="42">
        <v>570</v>
      </c>
      <c r="E58" s="38"/>
      <c r="F58" s="42">
        <v>-57777</v>
      </c>
      <c r="G58" s="342"/>
      <c r="H58" s="42">
        <v>9783</v>
      </c>
      <c r="I58" s="342"/>
      <c r="J58" s="42">
        <v>0</v>
      </c>
    </row>
    <row r="59" spans="1:16" s="494" customFormat="1" ht="21.5" customHeight="1" x14ac:dyDescent="0.7">
      <c r="A59" s="2"/>
      <c r="B59" s="444"/>
      <c r="C59" s="38"/>
      <c r="D59" s="38"/>
      <c r="E59" s="38"/>
      <c r="F59" s="342"/>
      <c r="G59" s="342"/>
      <c r="H59" s="342"/>
      <c r="I59" s="342"/>
      <c r="J59" s="342"/>
    </row>
    <row r="60" spans="1:16" s="494" customFormat="1" ht="21.5" customHeight="1" thickBot="1" x14ac:dyDescent="0.75">
      <c r="A60" s="55" t="s">
        <v>168</v>
      </c>
      <c r="B60" s="444"/>
      <c r="C60" s="65"/>
      <c r="D60" s="344">
        <v>-6061448</v>
      </c>
      <c r="E60" s="65"/>
      <c r="F60" s="344">
        <v>364022</v>
      </c>
      <c r="G60" s="338"/>
      <c r="H60" s="344">
        <v>-8131013</v>
      </c>
      <c r="I60" s="338"/>
      <c r="J60" s="344">
        <v>266438</v>
      </c>
    </row>
    <row r="61" spans="1:16" s="494" customFormat="1" ht="21.5" customHeight="1" thickTop="1" x14ac:dyDescent="0.7">
      <c r="A61" s="55"/>
      <c r="B61" s="444"/>
      <c r="C61" s="65"/>
      <c r="D61" s="68"/>
      <c r="E61" s="65"/>
      <c r="F61" s="342"/>
      <c r="G61" s="338"/>
      <c r="H61" s="342"/>
      <c r="I61" s="338"/>
      <c r="J61" s="342"/>
    </row>
    <row r="62" spans="1:16" s="494" customFormat="1" ht="21.5" customHeight="1" x14ac:dyDescent="0.7">
      <c r="A62" s="2" t="s">
        <v>124</v>
      </c>
      <c r="B62" s="443"/>
      <c r="C62" s="45"/>
      <c r="D62" s="117"/>
      <c r="E62" s="45"/>
      <c r="F62" s="117"/>
      <c r="G62" s="45"/>
      <c r="H62" s="117"/>
      <c r="I62" s="45"/>
      <c r="J62" s="117"/>
    </row>
    <row r="63" spans="1:16" s="494" customFormat="1" ht="21.5" customHeight="1" x14ac:dyDescent="0.65">
      <c r="A63" s="74" t="s">
        <v>125</v>
      </c>
      <c r="B63" s="444"/>
      <c r="C63" s="113"/>
      <c r="D63" s="322">
        <v>-5740520</v>
      </c>
      <c r="E63" s="338"/>
      <c r="F63" s="322">
        <v>383844</v>
      </c>
      <c r="G63" s="338"/>
      <c r="H63" s="345">
        <v>-8140796</v>
      </c>
      <c r="I63" s="240"/>
      <c r="J63" s="322">
        <v>266438</v>
      </c>
      <c r="L63" s="500"/>
      <c r="M63" s="483"/>
      <c r="O63" s="504"/>
      <c r="P63" s="483"/>
    </row>
    <row r="64" spans="1:16" s="494" customFormat="1" ht="21.5" customHeight="1" x14ac:dyDescent="0.65">
      <c r="A64" s="74" t="s">
        <v>128</v>
      </c>
      <c r="B64" s="444"/>
      <c r="C64" s="23"/>
      <c r="D64" s="322">
        <v>-321498</v>
      </c>
      <c r="E64" s="338"/>
      <c r="F64" s="322">
        <v>37955</v>
      </c>
      <c r="G64" s="338"/>
      <c r="H64" s="338">
        <v>0</v>
      </c>
      <c r="I64" s="338"/>
      <c r="J64" s="322">
        <v>0</v>
      </c>
      <c r="L64" s="500"/>
      <c r="M64" s="483"/>
      <c r="O64" s="500"/>
      <c r="P64" s="483"/>
    </row>
    <row r="65" spans="1:16" s="513" customFormat="1" ht="21.5" customHeight="1" thickBot="1" x14ac:dyDescent="0.75">
      <c r="A65" s="70" t="s">
        <v>165</v>
      </c>
      <c r="B65" s="19"/>
      <c r="C65" s="22"/>
      <c r="D65" s="348">
        <v>-6062018</v>
      </c>
      <c r="E65" s="8"/>
      <c r="F65" s="348">
        <v>421799</v>
      </c>
      <c r="G65" s="8"/>
      <c r="H65" s="348">
        <v>-8140796</v>
      </c>
      <c r="I65" s="31"/>
      <c r="J65" s="348">
        <v>266438</v>
      </c>
      <c r="L65" s="514"/>
      <c r="M65" s="514"/>
      <c r="O65" s="514"/>
      <c r="P65" s="514"/>
    </row>
    <row r="66" spans="1:16" s="494" customFormat="1" ht="21.5" customHeight="1" thickTop="1" x14ac:dyDescent="0.7">
      <c r="A66" s="70"/>
      <c r="B66" s="19"/>
      <c r="C66" s="48"/>
      <c r="D66" s="31"/>
      <c r="E66" s="8"/>
      <c r="F66" s="31"/>
      <c r="G66" s="8"/>
      <c r="H66" s="31"/>
      <c r="I66" s="31"/>
      <c r="J66" s="31"/>
      <c r="L66" s="504"/>
      <c r="M66" s="504"/>
    </row>
    <row r="67" spans="1:16" s="494" customFormat="1" ht="21.5" customHeight="1" x14ac:dyDescent="0.7">
      <c r="A67" s="70" t="s">
        <v>161</v>
      </c>
      <c r="B67" s="452"/>
      <c r="C67" s="453"/>
      <c r="D67" s="349"/>
      <c r="E67" s="318"/>
      <c r="F67" s="349"/>
      <c r="G67" s="318"/>
      <c r="H67" s="349"/>
      <c r="I67" s="349"/>
      <c r="J67" s="349"/>
    </row>
    <row r="68" spans="1:16" s="494" customFormat="1" ht="21.5" customHeight="1" x14ac:dyDescent="0.65">
      <c r="A68" s="74" t="s">
        <v>125</v>
      </c>
      <c r="B68" s="452"/>
      <c r="C68" s="113"/>
      <c r="D68" s="322">
        <v>-5740378</v>
      </c>
      <c r="E68" s="338"/>
      <c r="F68" s="322">
        <v>369447</v>
      </c>
      <c r="G68" s="338"/>
      <c r="H68" s="338">
        <v>-8131013</v>
      </c>
      <c r="I68" s="338"/>
      <c r="J68" s="322">
        <v>266438</v>
      </c>
      <c r="L68" s="500"/>
      <c r="M68" s="483"/>
      <c r="O68" s="504"/>
      <c r="P68" s="483"/>
    </row>
    <row r="69" spans="1:16" s="513" customFormat="1" ht="21.5" customHeight="1" x14ac:dyDescent="0.7">
      <c r="A69" s="74" t="s">
        <v>128</v>
      </c>
      <c r="B69" s="452"/>
      <c r="C69" s="23"/>
      <c r="D69" s="322">
        <v>-321070</v>
      </c>
      <c r="E69" s="318"/>
      <c r="F69" s="322">
        <v>-5425</v>
      </c>
      <c r="G69" s="318"/>
      <c r="H69" s="350">
        <v>0</v>
      </c>
      <c r="I69" s="349"/>
      <c r="J69" s="387">
        <v>0</v>
      </c>
      <c r="L69" s="488"/>
      <c r="M69" s="483"/>
      <c r="O69" s="500"/>
      <c r="P69" s="483"/>
    </row>
    <row r="70" spans="1:16" s="494" customFormat="1" ht="21.5" customHeight="1" thickBot="1" x14ac:dyDescent="0.75">
      <c r="A70" s="70" t="s">
        <v>168</v>
      </c>
      <c r="B70" s="454"/>
      <c r="C70" s="22"/>
      <c r="D70" s="348">
        <v>-6061448</v>
      </c>
      <c r="E70" s="8"/>
      <c r="F70" s="348">
        <v>364022</v>
      </c>
      <c r="G70" s="8"/>
      <c r="H70" s="348">
        <v>-8131013</v>
      </c>
      <c r="I70" s="31"/>
      <c r="J70" s="348">
        <v>266438</v>
      </c>
      <c r="L70" s="514"/>
      <c r="M70" s="514"/>
      <c r="O70" s="514"/>
      <c r="P70" s="514"/>
    </row>
    <row r="71" spans="1:16" s="494" customFormat="1" ht="21.5" customHeight="1" thickTop="1" x14ac:dyDescent="0.7">
      <c r="A71" s="2"/>
      <c r="B71" s="452"/>
      <c r="C71" s="455"/>
      <c r="D71" s="349"/>
      <c r="E71" s="349"/>
      <c r="F71" s="349"/>
      <c r="G71" s="349"/>
      <c r="H71" s="349"/>
      <c r="I71" s="349"/>
      <c r="J71" s="349"/>
      <c r="L71" s="504"/>
      <c r="M71" s="504"/>
    </row>
    <row r="72" spans="1:16" s="494" customFormat="1" ht="33.65" customHeight="1" thickBot="1" x14ac:dyDescent="0.75">
      <c r="A72" s="2" t="s">
        <v>169</v>
      </c>
      <c r="B72" s="452">
        <v>13</v>
      </c>
      <c r="C72" s="456"/>
      <c r="D72" s="400">
        <v>-3.3567999999999998</v>
      </c>
      <c r="E72" s="457"/>
      <c r="F72" s="400">
        <v>0.2311</v>
      </c>
      <c r="G72" s="401"/>
      <c r="H72" s="400">
        <v>-4.7603999999999997</v>
      </c>
      <c r="I72" s="401"/>
      <c r="J72" s="400">
        <v>0.15679999999999999</v>
      </c>
    </row>
    <row r="73" spans="1:16" ht="21.65" customHeight="1" thickTop="1" x14ac:dyDescent="0.65">
      <c r="A73" s="460"/>
      <c r="B73" s="419"/>
      <c r="C73" s="461"/>
      <c r="D73" s="462"/>
      <c r="E73" s="461"/>
      <c r="F73" s="462"/>
      <c r="G73" s="461"/>
      <c r="H73" s="462"/>
      <c r="I73" s="461"/>
      <c r="J73" s="462"/>
    </row>
  </sheetData>
  <mergeCells count="19">
    <mergeCell ref="O8:P8"/>
    <mergeCell ref="O7:P7"/>
    <mergeCell ref="D4:F4"/>
    <mergeCell ref="H4:J4"/>
    <mergeCell ref="D5:F5"/>
    <mergeCell ref="H5:J5"/>
    <mergeCell ref="D6:F6"/>
    <mergeCell ref="H6:J6"/>
    <mergeCell ref="L7:M7"/>
    <mergeCell ref="L8:M8"/>
    <mergeCell ref="D48:F48"/>
    <mergeCell ref="H48:J48"/>
    <mergeCell ref="D50:J50"/>
    <mergeCell ref="D8:J8"/>
    <mergeCell ref="A43:I43"/>
    <mergeCell ref="D46:F46"/>
    <mergeCell ref="H46:J46"/>
    <mergeCell ref="D47:F47"/>
    <mergeCell ref="H47:J47"/>
  </mergeCells>
  <pageMargins left="0.7" right="0.7" top="0.5" bottom="0.5" header="0.5" footer="0.5"/>
  <pageSetup paperSize="9" scale="73" firstPageNumber="9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view="pageBreakPreview" zoomScaleNormal="85" zoomScaleSheetLayoutView="100" workbookViewId="0"/>
  </sheetViews>
  <sheetFormatPr defaultColWidth="9.09765625" defaultRowHeight="21.5" x14ac:dyDescent="0.65"/>
  <cols>
    <col min="1" max="1" width="55" style="58" customWidth="1"/>
    <col min="2" max="2" width="9" style="58" customWidth="1"/>
    <col min="3" max="3" width="1.59765625" style="58" customWidth="1"/>
    <col min="4" max="4" width="14.19921875" style="58" customWidth="1"/>
    <col min="5" max="5" width="1.59765625" style="58" customWidth="1"/>
    <col min="6" max="6" width="14.19921875" style="58" customWidth="1"/>
    <col min="7" max="7" width="1.59765625" style="58" customWidth="1"/>
    <col min="8" max="8" width="17.09765625" style="58" customWidth="1"/>
    <col min="9" max="9" width="1.59765625" style="58" customWidth="1"/>
    <col min="10" max="10" width="20" style="58" customWidth="1"/>
    <col min="11" max="11" width="1.59765625" style="58" customWidth="1"/>
    <col min="12" max="12" width="14.19921875" style="58" customWidth="1"/>
    <col min="13" max="13" width="1.59765625" style="58" customWidth="1"/>
    <col min="14" max="14" width="14.59765625" style="58" customWidth="1"/>
    <col min="15" max="15" width="1.3984375" style="58" customWidth="1"/>
    <col min="16" max="16" width="14.59765625" style="58" customWidth="1"/>
    <col min="17" max="17" width="1.59765625" style="58" customWidth="1"/>
    <col min="18" max="18" width="16.3984375" style="58" customWidth="1"/>
    <col min="19" max="19" width="1.59765625" style="58" customWidth="1"/>
    <col min="20" max="20" width="14.19921875" style="58" customWidth="1"/>
    <col min="21" max="21" width="1.59765625" style="58" customWidth="1"/>
    <col min="22" max="22" width="14.09765625" style="58" customWidth="1"/>
    <col min="23" max="23" width="1.59765625" style="58" customWidth="1"/>
    <col min="24" max="24" width="17.59765625" style="58" customWidth="1"/>
    <col min="25" max="25" width="1.59765625" style="58" customWidth="1"/>
    <col min="26" max="26" width="14.09765625" style="58" customWidth="1"/>
  </cols>
  <sheetData>
    <row r="1" spans="1:26" ht="23.5" customHeight="1" x14ac:dyDescent="0.7">
      <c r="A1" s="6" t="s">
        <v>0</v>
      </c>
      <c r="B1" s="6"/>
      <c r="C1" s="6"/>
      <c r="D1" s="6"/>
      <c r="E1" s="6"/>
      <c r="F1" s="6"/>
      <c r="G1" s="6"/>
      <c r="H1" s="6"/>
      <c r="I1" s="123"/>
      <c r="J1" s="123"/>
      <c r="K1" s="57"/>
      <c r="L1" s="57"/>
      <c r="M1" s="57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ht="23.5" customHeight="1" x14ac:dyDescent="0.7">
      <c r="A2" s="273" t="s">
        <v>190</v>
      </c>
      <c r="B2" s="273"/>
      <c r="C2" s="82"/>
      <c r="D2" s="82"/>
      <c r="E2" s="82"/>
      <c r="F2" s="82"/>
      <c r="G2" s="83"/>
      <c r="H2" s="83"/>
      <c r="I2" s="83"/>
      <c r="J2" s="83"/>
      <c r="K2" s="82"/>
      <c r="L2" s="82"/>
      <c r="M2" s="82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22.5" customHeight="1" x14ac:dyDescent="0.7">
      <c r="A3" s="355"/>
      <c r="B3" s="355"/>
      <c r="C3" s="82"/>
      <c r="D3" s="82"/>
      <c r="E3" s="82"/>
      <c r="F3" s="82"/>
      <c r="G3" s="83"/>
      <c r="H3" s="83"/>
      <c r="I3" s="83"/>
      <c r="J3" s="83"/>
      <c r="K3" s="82"/>
      <c r="L3" s="82"/>
      <c r="M3" s="82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22.5" customHeight="1" x14ac:dyDescent="0.7">
      <c r="A4" s="84"/>
      <c r="B4" s="84"/>
      <c r="C4" s="60"/>
      <c r="D4" s="472" t="s">
        <v>2</v>
      </c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</row>
    <row r="5" spans="1:26" ht="22.5" customHeight="1" x14ac:dyDescent="0.7">
      <c r="A5" s="84"/>
      <c r="B5" s="84"/>
      <c r="C5" s="60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475" t="s">
        <v>74</v>
      </c>
      <c r="O5" s="475"/>
      <c r="P5" s="475"/>
      <c r="Q5" s="475"/>
      <c r="R5" s="475"/>
      <c r="S5" s="356"/>
      <c r="T5" s="356"/>
      <c r="U5" s="356"/>
      <c r="V5" s="356"/>
      <c r="W5" s="356"/>
      <c r="X5" s="356"/>
      <c r="Y5" s="356"/>
      <c r="Z5" s="356"/>
    </row>
    <row r="6" spans="1:26" ht="22.5" customHeight="1" x14ac:dyDescent="0.65">
      <c r="A6" s="84"/>
      <c r="B6" s="84"/>
      <c r="C6" s="60"/>
      <c r="D6" s="85"/>
      <c r="E6" s="60"/>
      <c r="F6" s="85" t="s">
        <v>191</v>
      </c>
      <c r="G6" s="85"/>
      <c r="H6" s="239" t="s">
        <v>192</v>
      </c>
      <c r="I6" s="239"/>
      <c r="J6" s="239" t="s">
        <v>193</v>
      </c>
      <c r="K6" s="60"/>
      <c r="L6" s="85" t="s">
        <v>194</v>
      </c>
      <c r="M6" s="60"/>
      <c r="N6" s="474"/>
      <c r="O6" s="474"/>
      <c r="P6" s="474"/>
      <c r="Q6" s="474"/>
      <c r="R6" s="474"/>
      <c r="S6" s="85"/>
      <c r="T6" s="85"/>
      <c r="U6" s="85"/>
      <c r="W6" s="85"/>
      <c r="X6" s="4"/>
      <c r="Y6" s="85"/>
      <c r="Z6" s="56"/>
    </row>
    <row r="7" spans="1:26" ht="22.5" customHeight="1" x14ac:dyDescent="0.65">
      <c r="A7" s="84"/>
      <c r="B7" s="84"/>
      <c r="C7" s="60"/>
      <c r="D7" s="239" t="s">
        <v>195</v>
      </c>
      <c r="E7" s="60"/>
      <c r="F7" s="66" t="s">
        <v>196</v>
      </c>
      <c r="G7" s="85"/>
      <c r="H7" s="239" t="s">
        <v>197</v>
      </c>
      <c r="I7" s="239"/>
      <c r="J7" s="239" t="s">
        <v>198</v>
      </c>
      <c r="K7" s="60"/>
      <c r="L7" s="85" t="s">
        <v>199</v>
      </c>
      <c r="M7" s="60"/>
      <c r="N7" s="239" t="s">
        <v>200</v>
      </c>
      <c r="O7" s="239"/>
      <c r="P7" s="239" t="s">
        <v>201</v>
      </c>
      <c r="Q7" s="56"/>
      <c r="R7" s="85"/>
      <c r="S7" s="85"/>
      <c r="T7" s="85"/>
      <c r="U7" s="85"/>
      <c r="V7" s="4" t="s">
        <v>202</v>
      </c>
      <c r="W7" s="85"/>
      <c r="X7" s="4" t="s">
        <v>203</v>
      </c>
      <c r="Y7" s="85"/>
      <c r="Z7" s="85" t="s">
        <v>202</v>
      </c>
    </row>
    <row r="8" spans="1:26" ht="22.5" customHeight="1" x14ac:dyDescent="0.65">
      <c r="A8" s="84"/>
      <c r="B8" s="60" t="s">
        <v>6</v>
      </c>
      <c r="C8" s="60"/>
      <c r="D8" s="239" t="s">
        <v>204</v>
      </c>
      <c r="E8" s="60"/>
      <c r="F8" s="66" t="s">
        <v>205</v>
      </c>
      <c r="G8" s="85"/>
      <c r="H8" s="239" t="s">
        <v>206</v>
      </c>
      <c r="I8" s="239"/>
      <c r="J8" s="239" t="s">
        <v>207</v>
      </c>
      <c r="K8" s="60"/>
      <c r="L8" s="85" t="s">
        <v>208</v>
      </c>
      <c r="M8" s="60"/>
      <c r="N8" s="239" t="s">
        <v>209</v>
      </c>
      <c r="O8" s="239"/>
      <c r="P8" s="239" t="s">
        <v>79</v>
      </c>
      <c r="Q8" s="239"/>
      <c r="R8" s="239" t="s">
        <v>210</v>
      </c>
      <c r="S8" s="85"/>
      <c r="T8" s="239" t="s">
        <v>79</v>
      </c>
      <c r="U8" s="85"/>
      <c r="V8" s="4" t="s">
        <v>211</v>
      </c>
      <c r="W8" s="85"/>
      <c r="X8" s="4" t="s">
        <v>212</v>
      </c>
      <c r="Y8" s="85"/>
      <c r="Z8" s="66" t="s">
        <v>213</v>
      </c>
    </row>
    <row r="9" spans="1:26" ht="22.5" customHeight="1" x14ac:dyDescent="0.65">
      <c r="A9" s="56"/>
      <c r="B9" s="56"/>
      <c r="C9" s="60"/>
      <c r="D9" s="473" t="s">
        <v>8</v>
      </c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</row>
    <row r="10" spans="1:26" ht="22.5" customHeight="1" x14ac:dyDescent="0.7">
      <c r="A10" s="70" t="s">
        <v>297</v>
      </c>
      <c r="B10" s="7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22.5" customHeight="1" x14ac:dyDescent="0.7">
      <c r="A11" s="257" t="s">
        <v>214</v>
      </c>
      <c r="B11" s="257"/>
      <c r="C11" s="245"/>
      <c r="D11" s="407">
        <v>1605986</v>
      </c>
      <c r="E11" s="319"/>
      <c r="F11" s="407">
        <v>6453143</v>
      </c>
      <c r="G11" s="319"/>
      <c r="H11" s="259">
        <v>-42012</v>
      </c>
      <c r="I11" s="259"/>
      <c r="J11" s="259">
        <v>-146220</v>
      </c>
      <c r="K11" s="319"/>
      <c r="L11" s="319">
        <v>38178</v>
      </c>
      <c r="M11" s="319"/>
      <c r="N11" s="259">
        <v>119400</v>
      </c>
      <c r="O11" s="259"/>
      <c r="P11" s="259">
        <v>0</v>
      </c>
      <c r="Q11" s="259"/>
      <c r="R11" s="259">
        <v>1467798</v>
      </c>
      <c r="S11" s="319"/>
      <c r="T11" s="68">
        <v>0</v>
      </c>
      <c r="U11" s="319"/>
      <c r="V11" s="346">
        <v>9496273</v>
      </c>
      <c r="W11" s="319"/>
      <c r="X11" s="259">
        <v>2453207</v>
      </c>
      <c r="Y11" s="319"/>
      <c r="Z11" s="259">
        <v>11949480</v>
      </c>
    </row>
    <row r="12" spans="1:26" ht="22.5" customHeight="1" x14ac:dyDescent="0.7">
      <c r="A12" s="88"/>
      <c r="B12" s="8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22.5" customHeight="1" x14ac:dyDescent="0.7">
      <c r="A13" s="88" t="s">
        <v>215</v>
      </c>
      <c r="B13" s="8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ht="22.5" customHeight="1" x14ac:dyDescent="0.7">
      <c r="A14" s="392" t="s">
        <v>216</v>
      </c>
      <c r="B14" s="8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spans="1:26" ht="22.5" customHeight="1" x14ac:dyDescent="0.65">
      <c r="A15" s="86" t="s">
        <v>217</v>
      </c>
      <c r="B15" s="84"/>
      <c r="C15" s="65"/>
      <c r="D15" s="65">
        <v>246849</v>
      </c>
      <c r="E15" s="65"/>
      <c r="F15" s="65">
        <v>977232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0</v>
      </c>
      <c r="Q15" s="65"/>
      <c r="R15" s="65">
        <v>0</v>
      </c>
      <c r="S15" s="65"/>
      <c r="T15" s="65">
        <v>0</v>
      </c>
      <c r="U15" s="338"/>
      <c r="V15" s="321">
        <v>1224081</v>
      </c>
      <c r="W15" s="338"/>
      <c r="X15" s="65">
        <v>0</v>
      </c>
      <c r="Y15" s="338"/>
      <c r="Z15" s="254">
        <v>1224081</v>
      </c>
    </row>
    <row r="16" spans="1:26" ht="22.5" customHeight="1" x14ac:dyDescent="0.65">
      <c r="A16" s="86" t="s">
        <v>218</v>
      </c>
      <c r="B16" s="84"/>
      <c r="C16" s="65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1042239</v>
      </c>
      <c r="Q16" s="65"/>
      <c r="R16" s="65">
        <v>-1067153</v>
      </c>
      <c r="S16" s="65"/>
      <c r="T16" s="65">
        <v>-1858266</v>
      </c>
      <c r="U16" s="338"/>
      <c r="V16" s="321">
        <v>-1883180</v>
      </c>
      <c r="W16" s="338"/>
      <c r="X16" s="65">
        <v>0</v>
      </c>
      <c r="Y16" s="338"/>
      <c r="Z16" s="254">
        <v>-1883180</v>
      </c>
    </row>
    <row r="17" spans="1:26" ht="22.5" customHeight="1" x14ac:dyDescent="0.65">
      <c r="A17" s="84" t="s">
        <v>219</v>
      </c>
      <c r="B17" s="60"/>
      <c r="C17" s="65"/>
      <c r="D17" s="65">
        <v>0</v>
      </c>
      <c r="E17" s="65"/>
      <c r="F17" s="65">
        <v>3007</v>
      </c>
      <c r="G17" s="65"/>
      <c r="H17" s="65">
        <v>0</v>
      </c>
      <c r="I17" s="65"/>
      <c r="J17" s="65">
        <v>0</v>
      </c>
      <c r="K17" s="65"/>
      <c r="L17" s="65">
        <v>25525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0</v>
      </c>
      <c r="U17" s="338"/>
      <c r="V17" s="321">
        <v>28532</v>
      </c>
      <c r="W17" s="338"/>
      <c r="X17" s="391">
        <v>0</v>
      </c>
      <c r="Y17" s="338"/>
      <c r="Z17" s="254">
        <v>28532</v>
      </c>
    </row>
    <row r="18" spans="1:26" ht="22.5" customHeight="1" x14ac:dyDescent="0.65">
      <c r="A18" s="84"/>
      <c r="B18" s="60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338"/>
      <c r="V18" s="322"/>
      <c r="W18" s="338"/>
      <c r="X18" s="391"/>
      <c r="Y18" s="338"/>
      <c r="Z18" s="391"/>
    </row>
    <row r="19" spans="1:26" ht="22.5" customHeight="1" x14ac:dyDescent="0.7">
      <c r="A19" s="392" t="s">
        <v>220</v>
      </c>
      <c r="B19" s="60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338"/>
      <c r="V19" s="322"/>
      <c r="W19" s="338"/>
      <c r="X19" s="391"/>
      <c r="Y19" s="338"/>
      <c r="Z19" s="391"/>
    </row>
    <row r="20" spans="1:26" ht="22.5" customHeight="1" x14ac:dyDescent="0.65">
      <c r="A20" s="84" t="s">
        <v>221</v>
      </c>
      <c r="B20" s="60">
        <v>14</v>
      </c>
      <c r="C20" s="65"/>
      <c r="D20" s="65">
        <v>0</v>
      </c>
      <c r="E20" s="65"/>
      <c r="F20" s="65">
        <v>0</v>
      </c>
      <c r="G20" s="65"/>
      <c r="H20" s="65">
        <v>0</v>
      </c>
      <c r="I20" s="65"/>
      <c r="J20" s="65">
        <v>0</v>
      </c>
      <c r="K20" s="65"/>
      <c r="L20" s="65">
        <v>0</v>
      </c>
      <c r="M20" s="65"/>
      <c r="N20" s="65">
        <v>0</v>
      </c>
      <c r="O20" s="65"/>
      <c r="P20" s="65">
        <v>0</v>
      </c>
      <c r="Q20" s="65"/>
      <c r="R20" s="65">
        <v>-261832</v>
      </c>
      <c r="S20" s="65"/>
      <c r="T20" s="65">
        <v>0</v>
      </c>
      <c r="U20" s="338"/>
      <c r="V20" s="321">
        <v>-261832</v>
      </c>
      <c r="W20" s="338"/>
      <c r="X20" s="391">
        <v>-4584</v>
      </c>
      <c r="Y20" s="338"/>
      <c r="Z20" s="254">
        <v>-266416</v>
      </c>
    </row>
    <row r="21" spans="1:26" ht="22.5" customHeight="1" x14ac:dyDescent="0.7">
      <c r="A21" s="392" t="s">
        <v>222</v>
      </c>
      <c r="B21" s="88"/>
      <c r="C21" s="68"/>
      <c r="D21" s="341">
        <v>246849</v>
      </c>
      <c r="E21" s="342"/>
      <c r="F21" s="341">
        <v>980239</v>
      </c>
      <c r="G21" s="342"/>
      <c r="H21" s="341">
        <v>0</v>
      </c>
      <c r="I21" s="342"/>
      <c r="J21" s="341">
        <v>0</v>
      </c>
      <c r="K21" s="342"/>
      <c r="L21" s="341">
        <v>25525</v>
      </c>
      <c r="M21" s="342"/>
      <c r="N21" s="341">
        <v>0</v>
      </c>
      <c r="O21" s="342"/>
      <c r="P21" s="341">
        <v>1042239</v>
      </c>
      <c r="Q21" s="342"/>
      <c r="R21" s="341">
        <v>-1328985</v>
      </c>
      <c r="S21" s="342"/>
      <c r="T21" s="341">
        <v>-1858266</v>
      </c>
      <c r="U21" s="342"/>
      <c r="V21" s="341">
        <v>-892399</v>
      </c>
      <c r="W21" s="342"/>
      <c r="X21" s="341">
        <v>-4584</v>
      </c>
      <c r="Y21" s="342"/>
      <c r="Z21" s="341">
        <v>-896983</v>
      </c>
    </row>
    <row r="22" spans="1:26" ht="22.5" customHeight="1" x14ac:dyDescent="0.7">
      <c r="A22" s="392"/>
      <c r="B22" s="88"/>
      <c r="C22" s="68"/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</row>
    <row r="23" spans="1:26" ht="22.5" customHeight="1" x14ac:dyDescent="0.7">
      <c r="A23" s="392" t="s">
        <v>223</v>
      </c>
      <c r="B23" s="88"/>
      <c r="C23" s="68"/>
      <c r="D23" s="342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  <c r="Q23" s="342"/>
      <c r="R23" s="342"/>
      <c r="S23" s="342"/>
      <c r="T23" s="342"/>
      <c r="U23" s="342"/>
      <c r="V23" s="342"/>
      <c r="W23" s="342"/>
      <c r="X23" s="342"/>
      <c r="Y23" s="342"/>
      <c r="Z23" s="342"/>
    </row>
    <row r="24" spans="1:26" ht="22.5" customHeight="1" x14ac:dyDescent="0.7">
      <c r="A24" t="s">
        <v>224</v>
      </c>
      <c r="B24" s="88"/>
      <c r="C24" s="68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342"/>
      <c r="Z24" s="342"/>
    </row>
    <row r="25" spans="1:26" ht="22.5" customHeight="1" x14ac:dyDescent="0.7">
      <c r="A25" t="s">
        <v>225</v>
      </c>
      <c r="B25" s="88"/>
      <c r="C25" s="68"/>
      <c r="D25" s="324">
        <v>0</v>
      </c>
      <c r="E25" s="338"/>
      <c r="F25" s="324">
        <v>0</v>
      </c>
      <c r="G25" s="338"/>
      <c r="H25" s="324">
        <v>0</v>
      </c>
      <c r="I25" s="338"/>
      <c r="J25" s="324">
        <v>0</v>
      </c>
      <c r="K25" s="338"/>
      <c r="L25" s="324">
        <v>0</v>
      </c>
      <c r="M25" s="338"/>
      <c r="N25" s="324">
        <v>0</v>
      </c>
      <c r="O25" s="338"/>
      <c r="P25" s="324">
        <v>0</v>
      </c>
      <c r="Q25" s="338"/>
      <c r="R25" s="324">
        <v>0</v>
      </c>
      <c r="S25" s="338"/>
      <c r="T25" s="324">
        <v>0</v>
      </c>
      <c r="U25" s="338"/>
      <c r="V25" s="324">
        <v>0</v>
      </c>
      <c r="W25" s="338"/>
      <c r="X25" s="93">
        <v>516026</v>
      </c>
      <c r="Y25" s="338"/>
      <c r="Z25" s="405">
        <v>516026</v>
      </c>
    </row>
    <row r="26" spans="1:26" ht="22.5" customHeight="1" x14ac:dyDescent="0.7">
      <c r="A26" s="304" t="s">
        <v>226</v>
      </c>
      <c r="B26" s="88"/>
      <c r="C26" s="68"/>
      <c r="D26" s="342">
        <v>0</v>
      </c>
      <c r="E26" s="342"/>
      <c r="F26" s="342">
        <v>0</v>
      </c>
      <c r="G26" s="342"/>
      <c r="H26" s="342">
        <v>0</v>
      </c>
      <c r="I26" s="342"/>
      <c r="J26" s="342">
        <v>0</v>
      </c>
      <c r="K26" s="342"/>
      <c r="L26" s="342">
        <v>0</v>
      </c>
      <c r="M26" s="342"/>
      <c r="N26" s="342">
        <v>0</v>
      </c>
      <c r="O26" s="342"/>
      <c r="P26" s="342">
        <v>0</v>
      </c>
      <c r="Q26" s="342"/>
      <c r="R26" s="342">
        <v>0</v>
      </c>
      <c r="S26" s="342"/>
      <c r="T26" s="342">
        <v>0</v>
      </c>
      <c r="U26" s="342"/>
      <c r="V26" s="342">
        <v>0</v>
      </c>
      <c r="W26" s="342"/>
      <c r="X26" s="342">
        <v>516026</v>
      </c>
      <c r="Y26" s="342"/>
      <c r="Z26" s="342">
        <v>516026</v>
      </c>
    </row>
    <row r="27" spans="1:26" ht="22.5" customHeight="1" x14ac:dyDescent="0.7">
      <c r="A27" s="88" t="s">
        <v>227</v>
      </c>
      <c r="B27" s="88"/>
      <c r="C27" s="68"/>
      <c r="D27" s="341">
        <v>246849</v>
      </c>
      <c r="E27" s="342"/>
      <c r="F27" s="341">
        <v>980239</v>
      </c>
      <c r="G27" s="342"/>
      <c r="H27" s="341">
        <v>0</v>
      </c>
      <c r="I27" s="342"/>
      <c r="J27" s="341">
        <v>0</v>
      </c>
      <c r="K27" s="342"/>
      <c r="L27" s="341">
        <v>25525</v>
      </c>
      <c r="M27" s="342"/>
      <c r="N27" s="341">
        <v>0</v>
      </c>
      <c r="O27" s="342"/>
      <c r="P27" s="341">
        <v>1042239</v>
      </c>
      <c r="Q27" s="342"/>
      <c r="R27" s="341">
        <v>-1328985</v>
      </c>
      <c r="S27" s="342"/>
      <c r="T27" s="341">
        <v>-1858266</v>
      </c>
      <c r="U27" s="342"/>
      <c r="V27" s="341">
        <v>-892399</v>
      </c>
      <c r="W27" s="342"/>
      <c r="X27" s="341">
        <v>511442</v>
      </c>
      <c r="Y27" s="342"/>
      <c r="Z27" s="341">
        <v>-380957</v>
      </c>
    </row>
    <row r="28" spans="1:26" ht="22.5" customHeight="1" x14ac:dyDescent="0.7">
      <c r="A28" s="88"/>
      <c r="B28" s="88"/>
      <c r="C28" s="68"/>
      <c r="D28" s="342"/>
      <c r="E28" s="342"/>
      <c r="F28" s="342"/>
      <c r="G28" s="342"/>
      <c r="H28" s="342"/>
      <c r="I28" s="342"/>
      <c r="J28" s="342"/>
      <c r="K28" s="342"/>
      <c r="L28" s="342"/>
      <c r="M28" s="342"/>
      <c r="N28" s="342"/>
      <c r="O28" s="342"/>
      <c r="P28" s="342"/>
      <c r="Q28" s="342"/>
      <c r="R28" s="342"/>
      <c r="S28" s="342"/>
      <c r="T28" s="342"/>
      <c r="U28" s="342"/>
      <c r="V28" s="342"/>
      <c r="W28" s="342"/>
      <c r="X28" s="342"/>
      <c r="Y28" s="342"/>
      <c r="Z28" s="342"/>
    </row>
    <row r="29" spans="1:26" ht="22.5" customHeight="1" x14ac:dyDescent="0.7">
      <c r="A29" s="88" t="s">
        <v>228</v>
      </c>
      <c r="B29" s="88"/>
      <c r="C29" s="87"/>
      <c r="D29" s="342"/>
      <c r="E29" s="352"/>
      <c r="F29" s="342"/>
      <c r="G29" s="342"/>
      <c r="H29" s="342"/>
      <c r="I29" s="342"/>
      <c r="J29" s="342"/>
      <c r="K29" s="352"/>
      <c r="L29" s="352"/>
      <c r="M29" s="352"/>
      <c r="N29" s="342"/>
      <c r="O29" s="342"/>
      <c r="P29" s="342"/>
      <c r="Q29" s="342"/>
      <c r="R29" s="342"/>
      <c r="S29" s="342"/>
      <c r="T29" s="342"/>
      <c r="U29" s="342"/>
      <c r="V29" s="342"/>
      <c r="W29" s="342"/>
      <c r="X29" s="342"/>
      <c r="Y29" s="342"/>
      <c r="Z29" s="342"/>
    </row>
    <row r="30" spans="1:26" ht="22.5" customHeight="1" x14ac:dyDescent="0.65">
      <c r="A30" s="86" t="s">
        <v>229</v>
      </c>
      <c r="B30" s="86"/>
      <c r="C30" s="399"/>
      <c r="D30" s="14">
        <v>0</v>
      </c>
      <c r="E30" s="353"/>
      <c r="F30" s="14">
        <v>0</v>
      </c>
      <c r="G30" s="338"/>
      <c r="H30" s="14">
        <v>0</v>
      </c>
      <c r="I30" s="338"/>
      <c r="J30" s="14">
        <v>0</v>
      </c>
      <c r="K30" s="353"/>
      <c r="L30" s="14">
        <v>0</v>
      </c>
      <c r="M30" s="353"/>
      <c r="N30" s="14">
        <v>0</v>
      </c>
      <c r="O30" s="14"/>
      <c r="P30" s="14">
        <v>0</v>
      </c>
      <c r="Q30" s="338"/>
      <c r="R30" s="14">
        <v>383844</v>
      </c>
      <c r="S30" s="338"/>
      <c r="T30" s="338">
        <v>0</v>
      </c>
      <c r="U30" s="338"/>
      <c r="V30" s="322">
        <v>383844</v>
      </c>
      <c r="W30" s="338"/>
      <c r="X30" s="321">
        <v>37955</v>
      </c>
      <c r="Y30" s="338"/>
      <c r="Z30" s="65">
        <v>421799</v>
      </c>
    </row>
    <row r="31" spans="1:26" ht="22.5" customHeight="1" x14ac:dyDescent="0.65">
      <c r="A31" s="86" t="s">
        <v>230</v>
      </c>
      <c r="B31" s="86"/>
      <c r="C31" s="399"/>
      <c r="D31" s="14">
        <v>0</v>
      </c>
      <c r="E31" s="353"/>
      <c r="F31" s="14">
        <v>0</v>
      </c>
      <c r="G31" s="338"/>
      <c r="H31" s="14">
        <v>0</v>
      </c>
      <c r="I31" s="338"/>
      <c r="J31" s="14">
        <v>0</v>
      </c>
      <c r="K31" s="353"/>
      <c r="L31" s="14">
        <v>0</v>
      </c>
      <c r="M31" s="353"/>
      <c r="N31" s="14">
        <v>0</v>
      </c>
      <c r="O31" s="14"/>
      <c r="P31" s="14">
        <v>0</v>
      </c>
      <c r="Q31" s="338"/>
      <c r="R31" s="14">
        <v>-14397</v>
      </c>
      <c r="S31" s="338"/>
      <c r="T31" s="338">
        <v>0</v>
      </c>
      <c r="U31" s="338"/>
      <c r="V31" s="322">
        <v>-14397</v>
      </c>
      <c r="W31" s="338"/>
      <c r="X31" s="322">
        <v>-43380</v>
      </c>
      <c r="Y31" s="338"/>
      <c r="Z31" s="65">
        <v>-57777</v>
      </c>
    </row>
    <row r="32" spans="1:26" ht="22.5" customHeight="1" x14ac:dyDescent="0.7">
      <c r="A32" s="55" t="s">
        <v>231</v>
      </c>
      <c r="B32" s="55"/>
      <c r="C32" s="87"/>
      <c r="D32" s="341">
        <v>0</v>
      </c>
      <c r="E32" s="352"/>
      <c r="F32" s="341">
        <v>0</v>
      </c>
      <c r="G32" s="342"/>
      <c r="H32" s="341">
        <v>0</v>
      </c>
      <c r="I32" s="342"/>
      <c r="J32" s="341">
        <v>0</v>
      </c>
      <c r="K32" s="352"/>
      <c r="L32" s="341">
        <v>0</v>
      </c>
      <c r="M32" s="352"/>
      <c r="N32" s="341">
        <v>0</v>
      </c>
      <c r="O32" s="342"/>
      <c r="P32" s="341">
        <v>0</v>
      </c>
      <c r="Q32" s="342"/>
      <c r="R32" s="341">
        <v>369447</v>
      </c>
      <c r="S32" s="342"/>
      <c r="T32" s="341">
        <v>0</v>
      </c>
      <c r="U32" s="342"/>
      <c r="V32" s="341">
        <v>369447</v>
      </c>
      <c r="W32" s="342"/>
      <c r="X32" s="341">
        <v>-5425</v>
      </c>
      <c r="Y32" s="342"/>
      <c r="Z32" s="341">
        <v>364022</v>
      </c>
    </row>
    <row r="33" spans="1:26" ht="22.5" customHeight="1" x14ac:dyDescent="0.7">
      <c r="A33" s="55"/>
      <c r="B33" s="55"/>
      <c r="C33" s="87"/>
      <c r="D33" s="342"/>
      <c r="E33" s="352"/>
      <c r="F33" s="342"/>
      <c r="G33" s="342"/>
      <c r="H33" s="342"/>
      <c r="I33" s="342"/>
      <c r="J33" s="342"/>
      <c r="K33" s="352"/>
      <c r="L33" s="352"/>
      <c r="M33" s="352"/>
      <c r="N33" s="342"/>
      <c r="O33" s="342"/>
      <c r="P33" s="342"/>
      <c r="Q33" s="342"/>
      <c r="R33" s="342"/>
      <c r="S33" s="342"/>
      <c r="T33" s="342"/>
      <c r="U33" s="342"/>
      <c r="V33" s="342"/>
      <c r="W33" s="342"/>
      <c r="X33" s="342"/>
      <c r="Y33" s="342"/>
      <c r="Z33" s="342"/>
    </row>
    <row r="34" spans="1:26" ht="22.5" customHeight="1" thickBot="1" x14ac:dyDescent="0.75">
      <c r="A34" s="70" t="s">
        <v>298</v>
      </c>
      <c r="B34" s="70"/>
      <c r="C34" s="87"/>
      <c r="D34" s="344">
        <v>1852835</v>
      </c>
      <c r="E34" s="352"/>
      <c r="F34" s="344">
        <v>7433382</v>
      </c>
      <c r="G34" s="342"/>
      <c r="H34" s="344">
        <v>-42012</v>
      </c>
      <c r="I34" s="342"/>
      <c r="J34" s="344">
        <v>-146220</v>
      </c>
      <c r="K34" s="352"/>
      <c r="L34" s="344">
        <v>63703</v>
      </c>
      <c r="M34" s="352"/>
      <c r="N34" s="344">
        <v>119400</v>
      </c>
      <c r="O34" s="342"/>
      <c r="P34" s="344">
        <v>1042239</v>
      </c>
      <c r="Q34" s="342"/>
      <c r="R34" s="344">
        <v>508260</v>
      </c>
      <c r="S34" s="342"/>
      <c r="T34" s="344">
        <v>-1858266</v>
      </c>
      <c r="U34" s="342"/>
      <c r="V34" s="344">
        <v>8973321</v>
      </c>
      <c r="W34" s="342"/>
      <c r="X34" s="344">
        <v>2959224</v>
      </c>
      <c r="Y34" s="342"/>
      <c r="Z34" s="344">
        <v>11932545</v>
      </c>
    </row>
    <row r="35" spans="1:26" ht="22" thickTop="1" x14ac:dyDescent="0.65"/>
  </sheetData>
  <mergeCells count="4">
    <mergeCell ref="D4:Z4"/>
    <mergeCell ref="N6:R6"/>
    <mergeCell ref="D9:Z9"/>
    <mergeCell ref="N5:R5"/>
  </mergeCells>
  <pageMargins left="0.62" right="0.7" top="0.5" bottom="0.5" header="0.5" footer="0.5"/>
  <pageSetup paperSize="9" scale="56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51"/>
  <sheetViews>
    <sheetView view="pageBreakPreview" zoomScaleNormal="85" zoomScaleSheetLayoutView="100" workbookViewId="0"/>
  </sheetViews>
  <sheetFormatPr defaultColWidth="9.09765625" defaultRowHeight="21.5" x14ac:dyDescent="0.65"/>
  <cols>
    <col min="1" max="1" width="50.09765625" style="494" customWidth="1"/>
    <col min="2" max="2" width="9.59765625" style="499" customWidth="1"/>
    <col min="3" max="3" width="1.69921875" style="494" customWidth="1"/>
    <col min="4" max="4" width="14.5" style="494" customWidth="1"/>
    <col min="5" max="5" width="1.69921875" style="494" customWidth="1"/>
    <col min="6" max="6" width="13.59765625" style="494" customWidth="1"/>
    <col min="7" max="7" width="1.69921875" style="494" customWidth="1"/>
    <col min="8" max="8" width="17.09765625" style="494" customWidth="1"/>
    <col min="9" max="9" width="1.69921875" style="494" customWidth="1"/>
    <col min="10" max="10" width="19.3984375" style="494" customWidth="1"/>
    <col min="11" max="11" width="1.69921875" style="494" customWidth="1"/>
    <col min="12" max="12" width="20.5" style="494" customWidth="1"/>
    <col min="13" max="13" width="1.5" style="494" customWidth="1"/>
    <col min="14" max="14" width="14.09765625" style="494" customWidth="1"/>
    <col min="15" max="15" width="1.69921875" style="494" customWidth="1"/>
    <col min="16" max="16" width="14.59765625" style="494" customWidth="1"/>
    <col min="17" max="17" width="1.19921875" style="494" customWidth="1"/>
    <col min="18" max="18" width="14.5" style="494" customWidth="1"/>
    <col min="19" max="19" width="1.69921875" style="494" customWidth="1"/>
    <col min="20" max="20" width="14.5" style="494" customWidth="1"/>
    <col min="21" max="21" width="1.69921875" style="494" customWidth="1"/>
    <col min="22" max="22" width="13.69921875" style="494" customWidth="1"/>
    <col min="23" max="23" width="1.69921875" style="494" customWidth="1"/>
    <col min="24" max="24" width="13.69921875" style="494" customWidth="1"/>
    <col min="25" max="25" width="1.69921875" style="494" customWidth="1"/>
    <col min="26" max="26" width="15" style="494" customWidth="1"/>
    <col min="27" max="27" width="1.69921875" style="494" customWidth="1"/>
    <col min="28" max="28" width="14.5" style="494" customWidth="1"/>
    <col min="29" max="16384" width="9.09765625" style="482"/>
  </cols>
  <sheetData>
    <row r="1" spans="1:28" ht="23.5" customHeight="1" x14ac:dyDescent="0.7">
      <c r="A1" s="6" t="s">
        <v>0</v>
      </c>
      <c r="B1" s="6"/>
      <c r="C1" s="6"/>
      <c r="D1" s="6"/>
      <c r="E1" s="6"/>
      <c r="F1" s="6"/>
      <c r="G1" s="6"/>
      <c r="H1" s="6"/>
      <c r="I1" s="123"/>
      <c r="J1" s="123"/>
      <c r="K1" s="439"/>
      <c r="L1" s="439"/>
      <c r="M1" s="123"/>
      <c r="N1" s="123"/>
      <c r="O1" s="57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</row>
    <row r="2" spans="1:28" ht="23.5" customHeight="1" x14ac:dyDescent="0.7">
      <c r="A2" s="355" t="s">
        <v>190</v>
      </c>
      <c r="B2" s="320"/>
      <c r="C2" s="82"/>
      <c r="D2" s="333"/>
      <c r="E2" s="82"/>
      <c r="F2" s="82"/>
      <c r="G2" s="83"/>
      <c r="H2" s="83"/>
      <c r="I2" s="83"/>
      <c r="J2" s="83"/>
      <c r="K2" s="83"/>
      <c r="L2" s="83"/>
      <c r="M2" s="83"/>
      <c r="N2" s="83"/>
      <c r="O2" s="82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</row>
    <row r="3" spans="1:28" ht="23.5" customHeight="1" x14ac:dyDescent="0.7">
      <c r="A3" s="355"/>
      <c r="B3" s="320"/>
      <c r="C3" s="82"/>
      <c r="D3" s="82"/>
      <c r="E3" s="82"/>
      <c r="F3" s="82"/>
      <c r="G3" s="83"/>
      <c r="H3" s="83"/>
      <c r="I3" s="83"/>
      <c r="J3" s="83"/>
      <c r="K3" s="83"/>
      <c r="L3" s="83"/>
      <c r="M3" s="83"/>
      <c r="N3" s="83"/>
      <c r="O3" s="82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1:28" ht="23.5" customHeight="1" x14ac:dyDescent="0.7">
      <c r="A4" s="84"/>
      <c r="B4" s="60"/>
      <c r="C4" s="60"/>
      <c r="D4" s="472" t="s">
        <v>2</v>
      </c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</row>
    <row r="5" spans="1:28" ht="23.5" customHeight="1" x14ac:dyDescent="0.7">
      <c r="A5" s="84"/>
      <c r="B5" s="60"/>
      <c r="C5" s="60"/>
      <c r="D5" s="356"/>
      <c r="E5" s="356"/>
      <c r="F5" s="356"/>
      <c r="G5" s="356"/>
      <c r="H5" s="356"/>
      <c r="I5" s="356"/>
      <c r="J5" s="356"/>
      <c r="K5" s="440"/>
      <c r="L5" s="440"/>
      <c r="M5" s="356"/>
      <c r="N5" s="356"/>
      <c r="O5" s="356"/>
      <c r="P5" s="475" t="s">
        <v>74</v>
      </c>
      <c r="Q5" s="475"/>
      <c r="R5" s="475"/>
      <c r="S5" s="475"/>
      <c r="T5" s="475"/>
      <c r="U5" s="356"/>
      <c r="V5" s="239"/>
      <c r="W5" s="356"/>
      <c r="X5" s="356"/>
      <c r="Y5" s="356"/>
      <c r="Z5" s="356"/>
      <c r="AA5" s="356"/>
      <c r="AB5" s="356"/>
    </row>
    <row r="6" spans="1:28" ht="23.5" customHeight="1" x14ac:dyDescent="0.65">
      <c r="A6" s="84"/>
      <c r="B6" s="60"/>
      <c r="C6" s="60"/>
      <c r="D6" s="85"/>
      <c r="E6" s="60"/>
      <c r="F6" s="85" t="s">
        <v>191</v>
      </c>
      <c r="G6" s="85"/>
      <c r="H6" s="239" t="s">
        <v>192</v>
      </c>
      <c r="I6" s="85"/>
      <c r="J6" s="239" t="s">
        <v>193</v>
      </c>
      <c r="K6" s="85"/>
      <c r="L6" s="449" t="s">
        <v>322</v>
      </c>
      <c r="M6" s="85"/>
      <c r="N6" s="239" t="s">
        <v>194</v>
      </c>
      <c r="O6" s="60"/>
      <c r="P6" s="474"/>
      <c r="Q6" s="474"/>
      <c r="R6" s="474"/>
      <c r="S6" s="474"/>
      <c r="T6" s="474"/>
      <c r="U6" s="85"/>
      <c r="V6" s="239"/>
      <c r="W6" s="85"/>
      <c r="X6" s="58"/>
      <c r="Y6" s="85"/>
      <c r="Z6" s="4" t="s">
        <v>203</v>
      </c>
      <c r="AA6" s="85"/>
      <c r="AB6" s="56"/>
    </row>
    <row r="7" spans="1:28" ht="23.5" customHeight="1" x14ac:dyDescent="0.65">
      <c r="A7" s="84"/>
      <c r="B7" s="60"/>
      <c r="C7" s="60"/>
      <c r="D7" s="239" t="s">
        <v>195</v>
      </c>
      <c r="E7" s="60"/>
      <c r="F7" s="66" t="s">
        <v>196</v>
      </c>
      <c r="G7" s="85"/>
      <c r="H7" s="239" t="s">
        <v>197</v>
      </c>
      <c r="I7" s="85"/>
      <c r="J7" s="239" t="s">
        <v>198</v>
      </c>
      <c r="K7" s="85"/>
      <c r="L7" s="449" t="s">
        <v>323</v>
      </c>
      <c r="M7" s="85"/>
      <c r="N7" s="239" t="s">
        <v>199</v>
      </c>
      <c r="O7" s="60"/>
      <c r="P7" s="239" t="s">
        <v>200</v>
      </c>
      <c r="Q7" s="56"/>
      <c r="R7" s="85" t="s">
        <v>201</v>
      </c>
      <c r="S7" s="85"/>
      <c r="T7" s="85"/>
      <c r="U7" s="85"/>
      <c r="V7" s="85"/>
      <c r="W7" s="85"/>
      <c r="X7" s="4" t="s">
        <v>202</v>
      </c>
      <c r="Y7" s="85"/>
      <c r="Z7" s="4" t="s">
        <v>232</v>
      </c>
      <c r="AA7" s="85"/>
      <c r="AB7" s="85" t="s">
        <v>202</v>
      </c>
    </row>
    <row r="8" spans="1:28" ht="23.5" customHeight="1" x14ac:dyDescent="0.65">
      <c r="A8" s="84"/>
      <c r="B8" s="3" t="s">
        <v>6</v>
      </c>
      <c r="C8" s="60"/>
      <c r="D8" s="239" t="s">
        <v>204</v>
      </c>
      <c r="E8" s="60"/>
      <c r="F8" s="66" t="s">
        <v>205</v>
      </c>
      <c r="G8" s="85"/>
      <c r="H8" s="239" t="s">
        <v>206</v>
      </c>
      <c r="I8" s="85"/>
      <c r="J8" s="239" t="s">
        <v>207</v>
      </c>
      <c r="K8" s="85"/>
      <c r="L8" s="449" t="s">
        <v>324</v>
      </c>
      <c r="M8" s="85"/>
      <c r="N8" s="239" t="s">
        <v>208</v>
      </c>
      <c r="O8" s="60"/>
      <c r="P8" s="239" t="s">
        <v>209</v>
      </c>
      <c r="Q8" s="239"/>
      <c r="R8" s="85" t="s">
        <v>79</v>
      </c>
      <c r="S8" s="85"/>
      <c r="T8" s="85" t="s">
        <v>210</v>
      </c>
      <c r="U8" s="85"/>
      <c r="V8" s="239" t="s">
        <v>79</v>
      </c>
      <c r="W8" s="85"/>
      <c r="X8" s="4" t="s">
        <v>211</v>
      </c>
      <c r="Y8" s="85"/>
      <c r="Z8" s="4" t="s">
        <v>233</v>
      </c>
      <c r="AA8" s="85"/>
      <c r="AB8" s="66" t="s">
        <v>213</v>
      </c>
    </row>
    <row r="9" spans="1:28" ht="23.5" customHeight="1" x14ac:dyDescent="0.65">
      <c r="A9" s="56"/>
      <c r="B9" s="60"/>
      <c r="C9" s="60"/>
      <c r="D9" s="473" t="s">
        <v>8</v>
      </c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</row>
    <row r="10" spans="1:28" ht="23.5" customHeight="1" x14ac:dyDescent="0.7">
      <c r="A10" s="70" t="s">
        <v>299</v>
      </c>
      <c r="B10" s="59"/>
      <c r="C10" s="60"/>
      <c r="D10" s="60"/>
      <c r="E10" s="60"/>
      <c r="F10" s="60"/>
      <c r="G10" s="60"/>
      <c r="H10" s="60"/>
      <c r="I10" s="60"/>
      <c r="J10" s="60"/>
      <c r="K10" s="441"/>
      <c r="L10" s="441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</row>
    <row r="11" spans="1:28" ht="23.5" customHeight="1" x14ac:dyDescent="0.7">
      <c r="A11" s="257" t="s">
        <v>234</v>
      </c>
      <c r="B11" s="59"/>
      <c r="C11" s="68"/>
      <c r="D11" s="68">
        <v>1766497</v>
      </c>
      <c r="E11" s="68"/>
      <c r="F11" s="68">
        <v>7434598</v>
      </c>
      <c r="G11" s="68"/>
      <c r="H11" s="68">
        <v>-42012</v>
      </c>
      <c r="I11" s="68"/>
      <c r="J11" s="68">
        <v>-146220</v>
      </c>
      <c r="K11" s="68"/>
      <c r="L11" s="68">
        <v>0</v>
      </c>
      <c r="M11" s="68"/>
      <c r="N11" s="68">
        <v>67489</v>
      </c>
      <c r="O11" s="68"/>
      <c r="P11" s="68">
        <v>119400</v>
      </c>
      <c r="Q11" s="68"/>
      <c r="R11" s="68">
        <v>171349</v>
      </c>
      <c r="S11" s="68"/>
      <c r="T11" s="68">
        <v>-739476</v>
      </c>
      <c r="U11" s="68"/>
      <c r="V11" s="68">
        <v>-725786</v>
      </c>
      <c r="W11" s="68"/>
      <c r="X11" s="68">
        <v>7905839</v>
      </c>
      <c r="Y11" s="68"/>
      <c r="Z11" s="68">
        <v>3057812</v>
      </c>
      <c r="AA11" s="68"/>
      <c r="AB11" s="68">
        <v>10963651</v>
      </c>
    </row>
    <row r="12" spans="1:28" ht="23.5" customHeight="1" x14ac:dyDescent="0.7">
      <c r="A12" s="88"/>
      <c r="B12" s="5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8" ht="23.5" customHeight="1" x14ac:dyDescent="0.7">
      <c r="A13" s="88" t="s">
        <v>215</v>
      </c>
      <c r="B13" s="60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</row>
    <row r="14" spans="1:28" ht="23.5" customHeight="1" x14ac:dyDescent="0.7">
      <c r="A14" s="304" t="s">
        <v>216</v>
      </c>
      <c r="B14" s="60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</row>
    <row r="15" spans="1:28" ht="23.5" customHeight="1" x14ac:dyDescent="0.65">
      <c r="A15" s="383" t="s">
        <v>311</v>
      </c>
      <c r="B15" s="450">
        <v>10</v>
      </c>
      <c r="C15" s="65"/>
      <c r="D15" s="65">
        <v>-95000</v>
      </c>
      <c r="E15" s="65"/>
      <c r="F15" s="65">
        <v>0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0</v>
      </c>
      <c r="Q15" s="65"/>
      <c r="R15" s="65">
        <v>-496187</v>
      </c>
      <c r="S15" s="65"/>
      <c r="T15" s="65">
        <v>0</v>
      </c>
      <c r="U15" s="65"/>
      <c r="V15" s="65">
        <v>496187</v>
      </c>
      <c r="W15" s="65"/>
      <c r="X15" s="65">
        <v>-95000</v>
      </c>
      <c r="Y15" s="65"/>
      <c r="Z15" s="65">
        <v>0</v>
      </c>
      <c r="AA15" s="65"/>
      <c r="AB15" s="391">
        <v>-95000</v>
      </c>
    </row>
    <row r="16" spans="1:28" ht="23.5" customHeight="1" x14ac:dyDescent="0.65">
      <c r="A16" s="383" t="s">
        <v>217</v>
      </c>
      <c r="B16" s="450">
        <v>10</v>
      </c>
      <c r="C16" s="65"/>
      <c r="D16" s="65">
        <v>271</v>
      </c>
      <c r="E16" s="65"/>
      <c r="F16" s="65">
        <v>384</v>
      </c>
      <c r="G16" s="65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0</v>
      </c>
      <c r="Q16" s="65"/>
      <c r="R16" s="65">
        <v>0</v>
      </c>
      <c r="S16" s="65"/>
      <c r="T16" s="65">
        <v>0</v>
      </c>
      <c r="U16" s="65"/>
      <c r="V16" s="65">
        <v>0</v>
      </c>
      <c r="W16" s="65"/>
      <c r="X16" s="65">
        <v>655</v>
      </c>
      <c r="Y16" s="65"/>
      <c r="Z16" s="65">
        <v>0</v>
      </c>
      <c r="AA16" s="65"/>
      <c r="AB16" s="391">
        <v>655</v>
      </c>
    </row>
    <row r="17" spans="1:28" ht="23.5" customHeight="1" x14ac:dyDescent="0.65">
      <c r="A17" s="383" t="s">
        <v>309</v>
      </c>
      <c r="B17" s="441">
        <v>10</v>
      </c>
      <c r="C17" s="65"/>
      <c r="D17" s="65">
        <v>0</v>
      </c>
      <c r="E17" s="65"/>
      <c r="F17" s="65">
        <v>0</v>
      </c>
      <c r="G17" s="65"/>
      <c r="H17" s="65">
        <v>0</v>
      </c>
      <c r="I17" s="65"/>
      <c r="J17" s="65">
        <v>0</v>
      </c>
      <c r="K17" s="65"/>
      <c r="L17" s="65">
        <v>64500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0</v>
      </c>
      <c r="U17" s="65"/>
      <c r="V17" s="65">
        <v>0</v>
      </c>
      <c r="W17" s="65"/>
      <c r="X17" s="65">
        <v>64500</v>
      </c>
      <c r="Y17" s="65"/>
      <c r="Z17" s="65">
        <v>0</v>
      </c>
      <c r="AA17" s="65"/>
      <c r="AB17" s="391">
        <v>64500</v>
      </c>
    </row>
    <row r="18" spans="1:28" ht="23.5" customHeight="1" x14ac:dyDescent="0.65">
      <c r="A18" s="383" t="s">
        <v>218</v>
      </c>
      <c r="B18" s="60">
        <v>11</v>
      </c>
      <c r="C18" s="65"/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  <c r="M18" s="65"/>
      <c r="N18" s="65">
        <v>0</v>
      </c>
      <c r="O18" s="65"/>
      <c r="P18" s="65">
        <v>0</v>
      </c>
      <c r="Q18" s="65"/>
      <c r="R18" s="65">
        <v>324838</v>
      </c>
      <c r="S18" s="65"/>
      <c r="T18" s="65">
        <v>-1251180</v>
      </c>
      <c r="U18" s="65"/>
      <c r="V18" s="65">
        <v>229599</v>
      </c>
      <c r="W18" s="65"/>
      <c r="X18" s="65">
        <v>-696743</v>
      </c>
      <c r="Y18" s="65"/>
      <c r="Z18" s="65">
        <v>0</v>
      </c>
      <c r="AA18" s="65"/>
      <c r="AB18" s="391">
        <v>-696743</v>
      </c>
    </row>
    <row r="19" spans="1:28" ht="23.5" customHeight="1" x14ac:dyDescent="0.65">
      <c r="A19" s="86" t="s">
        <v>219</v>
      </c>
      <c r="B19" s="60"/>
      <c r="C19" s="65"/>
      <c r="D19" s="65">
        <v>0</v>
      </c>
      <c r="E19" s="65"/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5">
        <v>9205</v>
      </c>
      <c r="O19" s="65"/>
      <c r="P19" s="65">
        <v>0</v>
      </c>
      <c r="Q19" s="65"/>
      <c r="R19" s="65">
        <v>0</v>
      </c>
      <c r="S19" s="65"/>
      <c r="T19" s="65">
        <v>0</v>
      </c>
      <c r="U19" s="65"/>
      <c r="V19" s="65">
        <v>0</v>
      </c>
      <c r="W19" s="65"/>
      <c r="X19" s="65">
        <v>9205</v>
      </c>
      <c r="Y19" s="65"/>
      <c r="Z19" s="65">
        <v>0</v>
      </c>
      <c r="AA19" s="65"/>
      <c r="AB19" s="391">
        <v>9205</v>
      </c>
    </row>
    <row r="20" spans="1:28" ht="23.5" customHeight="1" x14ac:dyDescent="0.7">
      <c r="A20" s="304" t="s">
        <v>235</v>
      </c>
      <c r="B20" s="60"/>
      <c r="C20" s="87"/>
      <c r="D20" s="73">
        <v>-94729</v>
      </c>
      <c r="E20" s="87"/>
      <c r="F20" s="73">
        <v>384</v>
      </c>
      <c r="G20" s="68"/>
      <c r="H20" s="73">
        <v>0</v>
      </c>
      <c r="I20" s="68"/>
      <c r="J20" s="73">
        <v>0</v>
      </c>
      <c r="K20" s="68"/>
      <c r="L20" s="73">
        <v>64500</v>
      </c>
      <c r="M20" s="68"/>
      <c r="N20" s="73">
        <v>9205</v>
      </c>
      <c r="O20" s="87"/>
      <c r="P20" s="73">
        <v>0</v>
      </c>
      <c r="Q20" s="68"/>
      <c r="R20" s="73">
        <v>-171349</v>
      </c>
      <c r="S20" s="68"/>
      <c r="T20" s="73">
        <v>-1251180</v>
      </c>
      <c r="U20" s="68"/>
      <c r="V20" s="73">
        <v>725786</v>
      </c>
      <c r="W20" s="68"/>
      <c r="X20" s="73">
        <v>-717383</v>
      </c>
      <c r="Y20" s="68"/>
      <c r="Z20" s="73">
        <v>0</v>
      </c>
      <c r="AA20" s="68"/>
      <c r="AB20" s="73">
        <v>-717383</v>
      </c>
    </row>
    <row r="21" spans="1:28" ht="23.5" customHeight="1" x14ac:dyDescent="0.7">
      <c r="A21" s="304"/>
      <c r="B21" s="60"/>
      <c r="C21" s="87"/>
      <c r="D21" s="409"/>
      <c r="E21" s="87"/>
      <c r="F21" s="409"/>
      <c r="G21" s="68"/>
      <c r="H21" s="409"/>
      <c r="I21" s="68"/>
      <c r="J21" s="409"/>
      <c r="K21" s="68"/>
      <c r="L21" s="409"/>
      <c r="M21" s="68"/>
      <c r="N21" s="409"/>
      <c r="O21" s="87"/>
      <c r="P21" s="409"/>
      <c r="Q21" s="68"/>
      <c r="R21" s="409"/>
      <c r="S21" s="68"/>
      <c r="T21" s="409"/>
      <c r="U21" s="68"/>
      <c r="V21" s="409"/>
      <c r="W21" s="68"/>
      <c r="X21" s="409"/>
      <c r="Y21" s="68"/>
      <c r="Z21" s="409"/>
      <c r="AA21" s="68"/>
      <c r="AB21" s="409"/>
    </row>
    <row r="22" spans="1:28" ht="23.5" customHeight="1" x14ac:dyDescent="0.7">
      <c r="A22" s="84" t="s">
        <v>236</v>
      </c>
      <c r="B22" s="448">
        <v>4</v>
      </c>
      <c r="C22" s="87"/>
      <c r="D22" s="67">
        <v>0</v>
      </c>
      <c r="E22" s="87"/>
      <c r="F22" s="67">
        <v>0</v>
      </c>
      <c r="G22" s="68"/>
      <c r="H22" s="67">
        <v>0</v>
      </c>
      <c r="I22" s="68"/>
      <c r="J22" s="67">
        <v>0</v>
      </c>
      <c r="K22" s="68"/>
      <c r="L22" s="67">
        <v>0</v>
      </c>
      <c r="M22" s="68"/>
      <c r="N22" s="67">
        <v>0</v>
      </c>
      <c r="O22" s="87"/>
      <c r="P22" s="67">
        <v>0</v>
      </c>
      <c r="Q22" s="68"/>
      <c r="R22" s="67">
        <v>0</v>
      </c>
      <c r="S22" s="68"/>
      <c r="T22" s="67">
        <v>0</v>
      </c>
      <c r="U22" s="68"/>
      <c r="V22" s="67">
        <v>0</v>
      </c>
      <c r="W22" s="68"/>
      <c r="X22" s="67">
        <v>0</v>
      </c>
      <c r="Y22" s="68"/>
      <c r="Z22" s="91">
        <v>-1971378</v>
      </c>
      <c r="AA22" s="68"/>
      <c r="AB22" s="405">
        <v>-1971378</v>
      </c>
    </row>
    <row r="23" spans="1:28" ht="23.5" customHeight="1" x14ac:dyDescent="0.7">
      <c r="A23" s="88" t="s">
        <v>227</v>
      </c>
      <c r="B23" s="60"/>
      <c r="C23" s="65"/>
      <c r="D23" s="410">
        <v>-94729</v>
      </c>
      <c r="E23" s="87"/>
      <c r="F23" s="410">
        <v>384</v>
      </c>
      <c r="G23" s="68"/>
      <c r="H23" s="410">
        <v>0</v>
      </c>
      <c r="I23" s="68"/>
      <c r="J23" s="410">
        <v>0</v>
      </c>
      <c r="K23" s="68"/>
      <c r="L23" s="410">
        <v>64500</v>
      </c>
      <c r="M23" s="68"/>
      <c r="N23" s="410">
        <v>9205</v>
      </c>
      <c r="O23" s="87"/>
      <c r="P23" s="410">
        <v>0</v>
      </c>
      <c r="Q23" s="68"/>
      <c r="R23" s="410">
        <v>-171349</v>
      </c>
      <c r="S23" s="68"/>
      <c r="T23" s="410">
        <v>-1251180</v>
      </c>
      <c r="U23" s="68"/>
      <c r="V23" s="410">
        <v>725786</v>
      </c>
      <c r="W23" s="68"/>
      <c r="X23" s="410">
        <v>-717383</v>
      </c>
      <c r="Y23" s="68"/>
      <c r="Z23" s="410">
        <v>-1971378</v>
      </c>
      <c r="AA23" s="68"/>
      <c r="AB23" s="410">
        <v>-2688761</v>
      </c>
    </row>
    <row r="24" spans="1:28" ht="23.5" customHeight="1" x14ac:dyDescent="0.7">
      <c r="A24" s="88"/>
      <c r="B24" s="60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</row>
    <row r="25" spans="1:28" ht="23.5" customHeight="1" x14ac:dyDescent="0.7">
      <c r="A25" s="88" t="s">
        <v>327</v>
      </c>
      <c r="B25" s="59"/>
      <c r="C25" s="87"/>
      <c r="D25" s="68"/>
      <c r="E25" s="87"/>
      <c r="F25" s="68"/>
      <c r="G25" s="68"/>
      <c r="H25" s="68"/>
      <c r="I25" s="68"/>
      <c r="J25" s="68"/>
      <c r="K25" s="68"/>
      <c r="L25" s="68"/>
      <c r="M25" s="68"/>
      <c r="N25" s="68"/>
      <c r="O25" s="87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 ht="23.5" customHeight="1" x14ac:dyDescent="0.65">
      <c r="A26" s="86" t="s">
        <v>237</v>
      </c>
      <c r="B26" s="60"/>
      <c r="C26" s="399"/>
      <c r="D26" s="14">
        <v>0</v>
      </c>
      <c r="E26" s="399"/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  <c r="M26" s="14"/>
      <c r="N26" s="14">
        <v>0</v>
      </c>
      <c r="O26" s="399"/>
      <c r="P26" s="14">
        <v>0</v>
      </c>
      <c r="Q26" s="14"/>
      <c r="R26" s="14">
        <v>0</v>
      </c>
      <c r="S26" s="14"/>
      <c r="T26" s="41">
        <v>-5740520</v>
      </c>
      <c r="U26" s="14"/>
      <c r="V26" s="14">
        <v>0</v>
      </c>
      <c r="W26" s="14"/>
      <c r="X26" s="65">
        <v>-5740520</v>
      </c>
      <c r="Y26" s="14"/>
      <c r="Z26" s="14">
        <v>-321498</v>
      </c>
      <c r="AA26" s="14"/>
      <c r="AB26" s="391">
        <v>-6062018</v>
      </c>
    </row>
    <row r="27" spans="1:28" ht="23.5" customHeight="1" x14ac:dyDescent="0.65">
      <c r="A27" s="86" t="s">
        <v>238</v>
      </c>
      <c r="B27" s="60"/>
      <c r="C27" s="399"/>
      <c r="D27" s="14">
        <v>0</v>
      </c>
      <c r="E27" s="399"/>
      <c r="F27" s="14">
        <v>0</v>
      </c>
      <c r="G27" s="14"/>
      <c r="H27" s="14">
        <v>0</v>
      </c>
      <c r="I27" s="14"/>
      <c r="J27" s="14">
        <v>0</v>
      </c>
      <c r="K27" s="14"/>
      <c r="L27" s="14">
        <v>0</v>
      </c>
      <c r="M27" s="14"/>
      <c r="N27" s="14">
        <v>0</v>
      </c>
      <c r="O27" s="399"/>
      <c r="P27" s="14">
        <v>0</v>
      </c>
      <c r="Q27" s="14"/>
      <c r="R27" s="14">
        <v>0</v>
      </c>
      <c r="S27" s="14"/>
      <c r="T27" s="14">
        <v>142</v>
      </c>
      <c r="U27" s="14"/>
      <c r="V27" s="14">
        <v>0</v>
      </c>
      <c r="W27" s="14"/>
      <c r="X27" s="65">
        <v>142</v>
      </c>
      <c r="Y27" s="14"/>
      <c r="Z27" s="411">
        <v>428</v>
      </c>
      <c r="AA27" s="14"/>
      <c r="AB27" s="391">
        <v>570</v>
      </c>
    </row>
    <row r="28" spans="1:28" ht="23.5" customHeight="1" x14ac:dyDescent="0.7">
      <c r="A28" s="55" t="s">
        <v>231</v>
      </c>
      <c r="B28" s="59"/>
      <c r="C28" s="87"/>
      <c r="D28" s="73">
        <v>0</v>
      </c>
      <c r="E28" s="87"/>
      <c r="F28" s="73">
        <v>0</v>
      </c>
      <c r="G28" s="71"/>
      <c r="H28" s="73">
        <v>0</v>
      </c>
      <c r="I28" s="71"/>
      <c r="J28" s="73">
        <v>0</v>
      </c>
      <c r="K28" s="71"/>
      <c r="L28" s="73">
        <v>0</v>
      </c>
      <c r="M28" s="71"/>
      <c r="N28" s="73">
        <v>0</v>
      </c>
      <c r="O28" s="87"/>
      <c r="P28" s="73">
        <v>0</v>
      </c>
      <c r="Q28" s="71"/>
      <c r="R28" s="73">
        <v>0</v>
      </c>
      <c r="S28" s="71"/>
      <c r="T28" s="73">
        <v>-5740378</v>
      </c>
      <c r="U28" s="71"/>
      <c r="V28" s="73">
        <v>0</v>
      </c>
      <c r="W28" s="71"/>
      <c r="X28" s="73">
        <v>-5740378</v>
      </c>
      <c r="Y28" s="71"/>
      <c r="Z28" s="73">
        <v>-321070</v>
      </c>
      <c r="AA28" s="71"/>
      <c r="AB28" s="73">
        <v>-6061448</v>
      </c>
    </row>
    <row r="29" spans="1:28" ht="23.5" customHeight="1" x14ac:dyDescent="0.7">
      <c r="A29" s="55"/>
      <c r="B29" s="59"/>
      <c r="C29" s="87"/>
      <c r="D29" s="68"/>
      <c r="E29" s="87"/>
      <c r="F29" s="68"/>
      <c r="G29" s="71"/>
      <c r="H29" s="71"/>
      <c r="I29" s="71"/>
      <c r="J29" s="71"/>
      <c r="K29" s="71"/>
      <c r="L29" s="71"/>
      <c r="M29" s="71"/>
      <c r="N29" s="71"/>
      <c r="O29" s="87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</row>
    <row r="30" spans="1:28" ht="23.5" customHeight="1" x14ac:dyDescent="0.7">
      <c r="A30" s="70" t="s">
        <v>300</v>
      </c>
      <c r="B30" s="59"/>
      <c r="C30" s="87"/>
      <c r="D30" s="71">
        <v>1671768</v>
      </c>
      <c r="E30" s="87"/>
      <c r="F30" s="71">
        <v>7434982</v>
      </c>
      <c r="G30" s="71"/>
      <c r="H30" s="71">
        <v>-42012</v>
      </c>
      <c r="I30" s="71"/>
      <c r="J30" s="71">
        <v>-146220</v>
      </c>
      <c r="K30" s="71"/>
      <c r="L30" s="71">
        <v>64500</v>
      </c>
      <c r="M30" s="71"/>
      <c r="N30" s="71">
        <v>76694</v>
      </c>
      <c r="O30" s="87"/>
      <c r="P30" s="71">
        <v>119400</v>
      </c>
      <c r="Q30" s="71"/>
      <c r="R30" s="71">
        <v>0</v>
      </c>
      <c r="S30" s="71"/>
      <c r="T30" s="71">
        <v>-7731034</v>
      </c>
      <c r="U30" s="71"/>
      <c r="V30" s="71">
        <v>0</v>
      </c>
      <c r="W30" s="71"/>
      <c r="X30" s="71">
        <v>1448078</v>
      </c>
      <c r="Y30" s="71"/>
      <c r="Z30" s="71">
        <v>765364</v>
      </c>
      <c r="AA30" s="71"/>
      <c r="AB30" s="71">
        <v>2213442</v>
      </c>
    </row>
    <row r="31" spans="1:28" x14ac:dyDescent="0.65">
      <c r="B31" s="495"/>
      <c r="C31" s="496"/>
      <c r="D31" s="497"/>
      <c r="E31" s="498"/>
      <c r="F31" s="497"/>
      <c r="G31" s="498"/>
      <c r="H31" s="497"/>
      <c r="I31" s="498"/>
      <c r="J31" s="497"/>
      <c r="K31" s="498"/>
      <c r="L31" s="497"/>
      <c r="M31" s="498"/>
      <c r="N31" s="497"/>
      <c r="O31" s="498"/>
      <c r="P31" s="497"/>
      <c r="Q31" s="498"/>
      <c r="R31" s="497"/>
      <c r="S31" s="498"/>
      <c r="T31" s="497"/>
      <c r="U31" s="498"/>
      <c r="V31" s="497"/>
      <c r="W31" s="498"/>
      <c r="X31" s="497"/>
      <c r="Y31" s="498"/>
      <c r="Z31" s="497"/>
      <c r="AA31" s="498"/>
      <c r="AB31" s="497"/>
    </row>
    <row r="33" spans="20:28" x14ac:dyDescent="0.65">
      <c r="Z33" s="500"/>
      <c r="AB33" s="500"/>
    </row>
    <row r="34" spans="20:28" x14ac:dyDescent="0.65">
      <c r="T34" s="501"/>
      <c r="Z34" s="500"/>
      <c r="AB34" s="500"/>
    </row>
    <row r="35" spans="20:28" x14ac:dyDescent="0.65">
      <c r="Z35" s="500"/>
      <c r="AB35" s="500"/>
    </row>
    <row r="36" spans="20:28" x14ac:dyDescent="0.65">
      <c r="Z36" s="502"/>
      <c r="AB36" s="500"/>
    </row>
    <row r="37" spans="20:28" x14ac:dyDescent="0.65">
      <c r="Z37" s="500"/>
      <c r="AB37" s="500"/>
    </row>
    <row r="38" spans="20:28" x14ac:dyDescent="0.65">
      <c r="Z38" s="500"/>
    </row>
    <row r="39" spans="20:28" x14ac:dyDescent="0.65">
      <c r="Z39" s="500"/>
      <c r="AB39" s="500"/>
    </row>
    <row r="40" spans="20:28" x14ac:dyDescent="0.65">
      <c r="Z40" s="500"/>
      <c r="AB40" s="500"/>
    </row>
    <row r="41" spans="20:28" x14ac:dyDescent="0.65">
      <c r="Z41" s="500"/>
      <c r="AB41" s="500"/>
    </row>
    <row r="42" spans="20:28" x14ac:dyDescent="0.65">
      <c r="Z42" s="500"/>
      <c r="AB42" s="500"/>
    </row>
    <row r="43" spans="20:28" x14ac:dyDescent="0.65">
      <c r="Z43" s="500"/>
      <c r="AB43" s="500"/>
    </row>
    <row r="44" spans="20:28" x14ac:dyDescent="0.65">
      <c r="Z44" s="500"/>
      <c r="AB44" s="500"/>
    </row>
    <row r="45" spans="20:28" x14ac:dyDescent="0.65">
      <c r="Z45" s="503"/>
      <c r="AB45" s="504"/>
    </row>
    <row r="46" spans="20:28" x14ac:dyDescent="0.65">
      <c r="AB46" s="504"/>
    </row>
    <row r="47" spans="20:28" x14ac:dyDescent="0.65">
      <c r="Z47" s="503"/>
      <c r="AB47" s="504"/>
    </row>
    <row r="48" spans="20:28" x14ac:dyDescent="0.65">
      <c r="AB48" s="504"/>
    </row>
    <row r="49" spans="26:28" x14ac:dyDescent="0.65">
      <c r="AB49" s="504"/>
    </row>
    <row r="50" spans="26:28" x14ac:dyDescent="0.65">
      <c r="Z50" s="500"/>
      <c r="AB50" s="500"/>
    </row>
    <row r="51" spans="26:28" x14ac:dyDescent="0.65">
      <c r="AB51" s="504"/>
    </row>
  </sheetData>
  <mergeCells count="4">
    <mergeCell ref="D9:AB9"/>
    <mergeCell ref="D4:AB4"/>
    <mergeCell ref="P6:T6"/>
    <mergeCell ref="P5:T5"/>
  </mergeCells>
  <pageMargins left="0.62" right="0.64" top="0.5" bottom="0.5" header="0.5" footer="0.5"/>
  <pageSetup paperSize="9" scale="54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0A35-40BC-4271-BDA0-FB1B6C1EAD32}">
  <dimension ref="A1:T30"/>
  <sheetViews>
    <sheetView view="pageBreakPreview" zoomScaleNormal="100" zoomScaleSheetLayoutView="100" workbookViewId="0"/>
  </sheetViews>
  <sheetFormatPr defaultColWidth="9.09765625" defaultRowHeight="23.15" customHeight="1" x14ac:dyDescent="0.65"/>
  <cols>
    <col min="1" max="1" width="57.5" style="371" customWidth="1"/>
    <col min="2" max="2" width="9.69921875" style="371" customWidth="1"/>
    <col min="3" max="3" width="3.09765625" style="371" customWidth="1"/>
    <col min="4" max="4" width="17.19921875" style="371" customWidth="1"/>
    <col min="5" max="5" width="3.09765625" style="371" customWidth="1"/>
    <col min="6" max="6" width="17.19921875" style="371" customWidth="1"/>
    <col min="7" max="7" width="3.09765625" style="371" customWidth="1"/>
    <col min="8" max="8" width="21" style="371" customWidth="1"/>
    <col min="9" max="9" width="3.09765625" style="371" customWidth="1"/>
    <col min="10" max="10" width="17.19921875" style="371" customWidth="1"/>
    <col min="11" max="11" width="3.09765625" style="371" customWidth="1"/>
    <col min="12" max="12" width="17.19921875" style="371" customWidth="1"/>
    <col min="13" max="13" width="3.09765625" style="371" customWidth="1"/>
    <col min="14" max="14" width="17.19921875" style="371" customWidth="1"/>
    <col min="15" max="15" width="3.09765625" style="371" customWidth="1"/>
    <col min="16" max="16" width="17.19921875" style="371" customWidth="1"/>
    <col min="17" max="17" width="3.09765625" style="371" customWidth="1"/>
    <col min="18" max="18" width="17.19921875" style="371" customWidth="1"/>
    <col min="19" max="19" width="3.09765625" style="371" customWidth="1"/>
    <col min="20" max="20" width="17.19921875" style="371" customWidth="1"/>
    <col min="21" max="16384" width="9.09765625" style="369"/>
  </cols>
  <sheetData>
    <row r="1" spans="1:20" ht="23.5" customHeight="1" x14ac:dyDescent="0.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68"/>
      <c r="P1" s="368"/>
      <c r="Q1" s="368"/>
      <c r="R1" s="368"/>
      <c r="S1" s="368"/>
      <c r="T1" s="368"/>
    </row>
    <row r="2" spans="1:20" ht="23.5" customHeight="1" x14ac:dyDescent="0.7">
      <c r="A2" s="370" t="s">
        <v>190</v>
      </c>
      <c r="C2" s="372"/>
      <c r="D2" s="372"/>
      <c r="E2" s="372"/>
      <c r="F2" s="372"/>
      <c r="G2" s="372"/>
      <c r="H2" s="372"/>
      <c r="I2" s="372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</row>
    <row r="3" spans="1:20" ht="23" customHeight="1" x14ac:dyDescent="0.7">
      <c r="A3" s="370"/>
      <c r="C3" s="372"/>
      <c r="D3" s="372"/>
      <c r="E3" s="372"/>
      <c r="F3" s="372"/>
      <c r="G3" s="372"/>
      <c r="H3" s="372"/>
      <c r="I3" s="372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</row>
    <row r="4" spans="1:20" ht="23" customHeight="1" x14ac:dyDescent="0.7">
      <c r="A4" s="374"/>
      <c r="B4" s="375"/>
      <c r="C4" s="375"/>
      <c r="D4" s="476" t="s">
        <v>3</v>
      </c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</row>
    <row r="5" spans="1:20" ht="23" customHeight="1" x14ac:dyDescent="0.65">
      <c r="A5" s="374"/>
      <c r="B5" s="376"/>
      <c r="C5" s="377"/>
      <c r="D5" s="369"/>
      <c r="E5" s="377"/>
      <c r="F5" s="376"/>
      <c r="G5" s="376"/>
      <c r="H5" s="376"/>
      <c r="I5" s="377"/>
      <c r="J5" s="377"/>
      <c r="K5" s="377"/>
      <c r="L5" s="477" t="s">
        <v>74</v>
      </c>
      <c r="M5" s="477"/>
      <c r="N5" s="477"/>
      <c r="O5" s="477"/>
      <c r="P5" s="477"/>
      <c r="Q5" s="379"/>
      <c r="R5" s="379"/>
      <c r="S5" s="378"/>
      <c r="T5" s="378"/>
    </row>
    <row r="6" spans="1:20" ht="23" customHeight="1" x14ac:dyDescent="0.65">
      <c r="A6" s="374"/>
      <c r="B6" s="376"/>
      <c r="C6" s="377"/>
      <c r="D6" s="376"/>
      <c r="E6" s="377"/>
      <c r="F6" s="376" t="s">
        <v>191</v>
      </c>
      <c r="G6" s="376"/>
      <c r="H6" s="449" t="s">
        <v>322</v>
      </c>
      <c r="I6" s="377"/>
      <c r="J6" s="376" t="s">
        <v>194</v>
      </c>
      <c r="K6" s="377"/>
      <c r="L6" s="379"/>
      <c r="M6" s="379"/>
      <c r="N6" s="379"/>
      <c r="O6" s="379"/>
      <c r="P6" s="379"/>
      <c r="Q6" s="379"/>
      <c r="R6" s="379"/>
      <c r="S6" s="378"/>
      <c r="T6" s="378"/>
    </row>
    <row r="7" spans="1:20" ht="23" customHeight="1" x14ac:dyDescent="0.65">
      <c r="A7" s="374"/>
      <c r="B7" s="376"/>
      <c r="C7" s="377"/>
      <c r="D7" s="376" t="s">
        <v>195</v>
      </c>
      <c r="E7" s="377"/>
      <c r="F7" s="379" t="s">
        <v>196</v>
      </c>
      <c r="G7" s="379"/>
      <c r="H7" s="449" t="s">
        <v>323</v>
      </c>
      <c r="I7" s="377"/>
      <c r="J7" s="379" t="s">
        <v>199</v>
      </c>
      <c r="K7" s="378"/>
      <c r="L7" s="379" t="s">
        <v>200</v>
      </c>
      <c r="M7" s="379"/>
      <c r="N7" s="379" t="s">
        <v>201</v>
      </c>
      <c r="O7" s="378"/>
      <c r="P7" s="376"/>
      <c r="Q7" s="376"/>
      <c r="R7" s="376"/>
      <c r="S7" s="378"/>
      <c r="T7" s="376" t="s">
        <v>202</v>
      </c>
    </row>
    <row r="8" spans="1:20" ht="23" customHeight="1" x14ac:dyDescent="0.65">
      <c r="A8" s="374"/>
      <c r="B8" s="3" t="s">
        <v>6</v>
      </c>
      <c r="C8" s="377"/>
      <c r="D8" s="376" t="s">
        <v>204</v>
      </c>
      <c r="E8" s="377"/>
      <c r="F8" s="380" t="s">
        <v>205</v>
      </c>
      <c r="G8" s="380"/>
      <c r="H8" s="449" t="s">
        <v>324</v>
      </c>
      <c r="I8" s="377"/>
      <c r="J8" s="379" t="s">
        <v>208</v>
      </c>
      <c r="K8" s="379"/>
      <c r="L8" s="379" t="s">
        <v>209</v>
      </c>
      <c r="M8" s="379"/>
      <c r="N8" s="379" t="s">
        <v>79</v>
      </c>
      <c r="O8" s="379"/>
      <c r="P8" s="379" t="s">
        <v>210</v>
      </c>
      <c r="Q8" s="379"/>
      <c r="R8" s="379" t="s">
        <v>79</v>
      </c>
      <c r="S8" s="376"/>
      <c r="T8" s="380" t="s">
        <v>213</v>
      </c>
    </row>
    <row r="9" spans="1:20" ht="23" customHeight="1" x14ac:dyDescent="0.65">
      <c r="A9" s="378"/>
      <c r="B9" s="377"/>
      <c r="C9" s="377"/>
      <c r="D9" s="478" t="s">
        <v>8</v>
      </c>
      <c r="E9" s="478"/>
      <c r="F9" s="47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  <c r="S9" s="478"/>
      <c r="T9" s="478"/>
    </row>
    <row r="10" spans="1:20" ht="23" customHeight="1" x14ac:dyDescent="0.7">
      <c r="A10" s="70" t="s">
        <v>297</v>
      </c>
      <c r="B10" s="377"/>
      <c r="C10" s="377"/>
      <c r="D10" s="377"/>
      <c r="E10" s="377"/>
      <c r="F10" s="377"/>
      <c r="G10" s="432"/>
      <c r="H10" s="432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</row>
    <row r="11" spans="1:20" ht="23" customHeight="1" x14ac:dyDescent="0.7">
      <c r="A11" s="382" t="s">
        <v>214</v>
      </c>
      <c r="B11" s="381"/>
      <c r="C11" s="336"/>
      <c r="D11" s="336">
        <v>1605986</v>
      </c>
      <c r="E11" s="336"/>
      <c r="F11" s="336">
        <v>6453143</v>
      </c>
      <c r="G11" s="336"/>
      <c r="H11" s="336">
        <v>0</v>
      </c>
      <c r="I11" s="336"/>
      <c r="J11" s="336">
        <v>38178</v>
      </c>
      <c r="K11" s="336"/>
      <c r="L11" s="336">
        <v>119400</v>
      </c>
      <c r="M11" s="336"/>
      <c r="N11" s="336">
        <v>0</v>
      </c>
      <c r="O11" s="336"/>
      <c r="P11" s="336">
        <v>2040839</v>
      </c>
      <c r="Q11" s="336"/>
      <c r="R11" s="336">
        <v>0</v>
      </c>
      <c r="S11" s="336"/>
      <c r="T11" s="332">
        <v>10257546</v>
      </c>
    </row>
    <row r="12" spans="1:20" ht="23" customHeight="1" x14ac:dyDescent="0.7">
      <c r="A12" s="382"/>
      <c r="B12" s="377"/>
      <c r="C12" s="335"/>
      <c r="D12" s="328"/>
      <c r="E12" s="335"/>
      <c r="F12" s="328"/>
      <c r="G12" s="328"/>
      <c r="H12" s="328"/>
      <c r="I12" s="335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</row>
    <row r="13" spans="1:20" customFormat="1" ht="23" customHeight="1" x14ac:dyDescent="0.7">
      <c r="A13" s="382" t="s">
        <v>215</v>
      </c>
      <c r="B13" s="377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</row>
    <row r="14" spans="1:20" customFormat="1" ht="23" customHeight="1" x14ac:dyDescent="0.7">
      <c r="A14" s="304" t="s">
        <v>216</v>
      </c>
      <c r="B14" s="377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</row>
    <row r="15" spans="1:20" customFormat="1" ht="23" customHeight="1" x14ac:dyDescent="0.65">
      <c r="A15" s="16" t="s">
        <v>217</v>
      </c>
      <c r="B15" s="377"/>
      <c r="C15" s="334"/>
      <c r="D15" s="322">
        <v>246849</v>
      </c>
      <c r="E15" s="321"/>
      <c r="F15" s="322">
        <v>977232</v>
      </c>
      <c r="G15" s="322"/>
      <c r="H15" s="322">
        <v>0</v>
      </c>
      <c r="I15" s="321"/>
      <c r="J15" s="322">
        <v>0</v>
      </c>
      <c r="K15" s="321"/>
      <c r="L15" s="321">
        <v>0</v>
      </c>
      <c r="M15" s="321"/>
      <c r="N15" s="321">
        <v>0</v>
      </c>
      <c r="O15" s="321"/>
      <c r="P15" s="322">
        <v>0</v>
      </c>
      <c r="Q15" s="322"/>
      <c r="R15" s="322">
        <v>0</v>
      </c>
      <c r="S15" s="321"/>
      <c r="T15" s="406">
        <v>1224081</v>
      </c>
    </row>
    <row r="16" spans="1:20" customFormat="1" ht="23" customHeight="1" x14ac:dyDescent="0.65">
      <c r="A16" s="16" t="s">
        <v>218</v>
      </c>
      <c r="B16" s="377"/>
      <c r="C16" s="334"/>
      <c r="D16" s="322">
        <v>0</v>
      </c>
      <c r="E16" s="321"/>
      <c r="F16" s="322">
        <v>0</v>
      </c>
      <c r="G16" s="322"/>
      <c r="H16" s="322">
        <v>0</v>
      </c>
      <c r="I16" s="321"/>
      <c r="J16" s="322">
        <v>0</v>
      </c>
      <c r="K16" s="321"/>
      <c r="L16" s="321">
        <v>0</v>
      </c>
      <c r="M16" s="321"/>
      <c r="N16" s="321">
        <v>1042239</v>
      </c>
      <c r="O16" s="321"/>
      <c r="P16" s="322">
        <v>-1042239</v>
      </c>
      <c r="Q16" s="322"/>
      <c r="R16" s="322">
        <v>-1042239</v>
      </c>
      <c r="S16" s="321"/>
      <c r="T16" s="406">
        <v>-1042239</v>
      </c>
    </row>
    <row r="17" spans="1:20" customFormat="1" ht="23" customHeight="1" x14ac:dyDescent="0.65">
      <c r="A17" s="383" t="s">
        <v>219</v>
      </c>
      <c r="B17" s="377"/>
      <c r="C17" s="334"/>
      <c r="D17" s="322">
        <v>0</v>
      </c>
      <c r="E17" s="321"/>
      <c r="F17" s="322">
        <v>3007</v>
      </c>
      <c r="G17" s="322"/>
      <c r="H17" s="322">
        <v>0</v>
      </c>
      <c r="I17" s="321"/>
      <c r="J17" s="322">
        <v>25525</v>
      </c>
      <c r="K17" s="321"/>
      <c r="L17" s="321">
        <v>0</v>
      </c>
      <c r="M17" s="321"/>
      <c r="N17" s="321">
        <v>0</v>
      </c>
      <c r="O17" s="321"/>
      <c r="P17" s="322">
        <v>0</v>
      </c>
      <c r="Q17" s="322"/>
      <c r="R17" s="322">
        <v>0</v>
      </c>
      <c r="S17" s="321"/>
      <c r="T17" s="406">
        <v>28532</v>
      </c>
    </row>
    <row r="18" spans="1:20" customFormat="1" ht="23" customHeight="1" x14ac:dyDescent="0.65">
      <c r="A18" s="383"/>
      <c r="B18" s="377"/>
      <c r="C18" s="334"/>
      <c r="D18" s="322"/>
      <c r="E18" s="321"/>
      <c r="F18" s="322"/>
      <c r="G18" s="322"/>
      <c r="H18" s="322"/>
      <c r="I18" s="321"/>
      <c r="J18" s="322"/>
      <c r="K18" s="321"/>
      <c r="L18" s="321"/>
      <c r="M18" s="321"/>
      <c r="N18" s="321"/>
      <c r="O18" s="321"/>
      <c r="P18" s="322"/>
      <c r="Q18" s="322"/>
      <c r="R18" s="322"/>
      <c r="S18" s="321"/>
      <c r="T18" s="406"/>
    </row>
    <row r="19" spans="1:20" customFormat="1" ht="23" customHeight="1" x14ac:dyDescent="0.7">
      <c r="A19" s="408" t="s">
        <v>220</v>
      </c>
      <c r="B19" s="377"/>
      <c r="C19" s="334"/>
      <c r="D19" s="322"/>
      <c r="E19" s="321"/>
      <c r="F19" s="322"/>
      <c r="G19" s="322"/>
      <c r="H19" s="322"/>
      <c r="I19" s="321"/>
      <c r="J19" s="322"/>
      <c r="K19" s="321"/>
      <c r="L19" s="321"/>
      <c r="M19" s="321"/>
      <c r="N19" s="321"/>
      <c r="O19" s="321"/>
      <c r="P19" s="322"/>
      <c r="Q19" s="322"/>
      <c r="R19" s="322"/>
      <c r="S19" s="321"/>
      <c r="T19" s="406"/>
    </row>
    <row r="20" spans="1:20" customFormat="1" ht="23" customHeight="1" x14ac:dyDescent="0.65">
      <c r="A20" s="383" t="s">
        <v>221</v>
      </c>
      <c r="B20" s="377">
        <v>14</v>
      </c>
      <c r="C20" s="334"/>
      <c r="D20" s="322">
        <v>0</v>
      </c>
      <c r="E20" s="321"/>
      <c r="F20" s="322">
        <v>0</v>
      </c>
      <c r="G20" s="322"/>
      <c r="H20" s="322">
        <v>0</v>
      </c>
      <c r="I20" s="321"/>
      <c r="J20" s="322">
        <v>0</v>
      </c>
      <c r="K20" s="321"/>
      <c r="L20" s="321">
        <v>0</v>
      </c>
      <c r="M20" s="321"/>
      <c r="N20" s="321">
        <v>0</v>
      </c>
      <c r="O20" s="321"/>
      <c r="P20" s="322">
        <v>-270987</v>
      </c>
      <c r="Q20" s="322"/>
      <c r="R20" s="322">
        <v>0</v>
      </c>
      <c r="S20" s="321"/>
      <c r="T20" s="406">
        <v>-270987</v>
      </c>
    </row>
    <row r="21" spans="1:20" customFormat="1" ht="23" customHeight="1" x14ac:dyDescent="0.7">
      <c r="A21" s="304" t="s">
        <v>222</v>
      </c>
      <c r="B21" s="377"/>
      <c r="C21" s="335"/>
      <c r="D21" s="329">
        <v>246849</v>
      </c>
      <c r="E21" s="335"/>
      <c r="F21" s="329">
        <v>980239</v>
      </c>
      <c r="G21" s="327"/>
      <c r="H21" s="329">
        <v>0</v>
      </c>
      <c r="I21" s="336"/>
      <c r="J21" s="329">
        <v>25525</v>
      </c>
      <c r="K21" s="336"/>
      <c r="L21" s="329">
        <v>0</v>
      </c>
      <c r="M21" s="327"/>
      <c r="N21" s="329">
        <v>1042239</v>
      </c>
      <c r="O21" s="335"/>
      <c r="P21" s="329">
        <v>-1313226</v>
      </c>
      <c r="Q21" s="327"/>
      <c r="R21" s="329">
        <v>-1042239</v>
      </c>
      <c r="S21" s="336"/>
      <c r="T21" s="329">
        <v>-60613</v>
      </c>
    </row>
    <row r="22" spans="1:20" customFormat="1" ht="23" customHeight="1" x14ac:dyDescent="0.7">
      <c r="A22" s="382" t="s">
        <v>227</v>
      </c>
      <c r="B22" s="377"/>
      <c r="C22" s="335"/>
      <c r="D22" s="329">
        <v>246849</v>
      </c>
      <c r="E22" s="335"/>
      <c r="F22" s="329">
        <v>980239</v>
      </c>
      <c r="G22" s="327"/>
      <c r="H22" s="329">
        <v>0</v>
      </c>
      <c r="I22" s="336"/>
      <c r="J22" s="329">
        <v>25525</v>
      </c>
      <c r="K22" s="336"/>
      <c r="L22" s="329">
        <v>0</v>
      </c>
      <c r="M22" s="327"/>
      <c r="N22" s="329">
        <v>1042239</v>
      </c>
      <c r="O22" s="335"/>
      <c r="P22" s="329">
        <v>-1313226</v>
      </c>
      <c r="Q22" s="327"/>
      <c r="R22" s="329">
        <v>-1042239</v>
      </c>
      <c r="S22" s="336"/>
      <c r="T22" s="329">
        <v>-60613</v>
      </c>
    </row>
    <row r="23" spans="1:20" customFormat="1" ht="23" customHeight="1" x14ac:dyDescent="0.7">
      <c r="A23" s="304"/>
      <c r="B23" s="377"/>
      <c r="C23" s="335"/>
      <c r="D23" s="327"/>
      <c r="E23" s="335"/>
      <c r="F23" s="327"/>
      <c r="G23" s="327"/>
      <c r="H23" s="327"/>
      <c r="I23" s="336"/>
      <c r="J23" s="327"/>
      <c r="K23" s="336"/>
      <c r="L23" s="327"/>
      <c r="M23" s="327"/>
      <c r="N23" s="327"/>
      <c r="O23" s="335"/>
      <c r="P23" s="327"/>
      <c r="Q23" s="327"/>
      <c r="R23" s="327"/>
      <c r="S23" s="336"/>
      <c r="T23" s="327"/>
    </row>
    <row r="24" spans="1:20" ht="23" customHeight="1" x14ac:dyDescent="0.7">
      <c r="A24" s="382" t="s">
        <v>327</v>
      </c>
      <c r="B24" s="377"/>
      <c r="C24" s="335"/>
      <c r="D24" s="336"/>
      <c r="E24" s="335"/>
      <c r="F24" s="336"/>
      <c r="G24" s="336"/>
      <c r="H24" s="336"/>
      <c r="I24" s="335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</row>
    <row r="25" spans="1:20" ht="23" customHeight="1" x14ac:dyDescent="0.65">
      <c r="A25" s="383" t="s">
        <v>239</v>
      </c>
      <c r="B25" s="377"/>
      <c r="C25" s="337"/>
      <c r="D25" s="303">
        <v>0</v>
      </c>
      <c r="E25" s="305"/>
      <c r="F25" s="303">
        <v>0</v>
      </c>
      <c r="G25" s="303"/>
      <c r="H25" s="303">
        <v>0</v>
      </c>
      <c r="I25" s="337"/>
      <c r="J25" s="303">
        <v>0</v>
      </c>
      <c r="K25" s="331"/>
      <c r="L25" s="303">
        <v>0</v>
      </c>
      <c r="M25" s="303"/>
      <c r="N25" s="303">
        <v>0</v>
      </c>
      <c r="O25" s="331"/>
      <c r="P25" s="345">
        <v>266438</v>
      </c>
      <c r="Q25" s="345"/>
      <c r="R25" s="345">
        <v>0</v>
      </c>
      <c r="S25" s="328"/>
      <c r="T25" s="406">
        <v>266438</v>
      </c>
    </row>
    <row r="26" spans="1:20" ht="23" customHeight="1" x14ac:dyDescent="0.65">
      <c r="A26" s="383" t="s">
        <v>238</v>
      </c>
      <c r="B26" s="377"/>
      <c r="C26" s="337"/>
      <c r="D26" s="303">
        <v>0</v>
      </c>
      <c r="E26" s="305"/>
      <c r="F26" s="303">
        <v>0</v>
      </c>
      <c r="G26" s="303"/>
      <c r="H26" s="303">
        <v>0</v>
      </c>
      <c r="I26" s="337"/>
      <c r="J26" s="303">
        <v>0</v>
      </c>
      <c r="K26" s="328"/>
      <c r="L26" s="303">
        <v>0</v>
      </c>
      <c r="M26" s="303"/>
      <c r="N26" s="303">
        <v>0</v>
      </c>
      <c r="O26" s="328"/>
      <c r="P26" s="385">
        <v>0</v>
      </c>
      <c r="Q26" s="345"/>
      <c r="R26" s="345">
        <v>0</v>
      </c>
      <c r="S26" s="328"/>
      <c r="T26" s="406">
        <v>0</v>
      </c>
    </row>
    <row r="27" spans="1:20" ht="23" customHeight="1" x14ac:dyDescent="0.7">
      <c r="A27" s="384" t="s">
        <v>240</v>
      </c>
      <c r="B27" s="381"/>
      <c r="C27" s="335"/>
      <c r="D27" s="329">
        <v>0</v>
      </c>
      <c r="E27" s="306"/>
      <c r="F27" s="329">
        <v>0</v>
      </c>
      <c r="G27" s="327"/>
      <c r="H27" s="329">
        <v>0</v>
      </c>
      <c r="I27" s="335"/>
      <c r="J27" s="329">
        <v>0</v>
      </c>
      <c r="K27" s="327"/>
      <c r="L27" s="329">
        <v>0</v>
      </c>
      <c r="M27" s="388"/>
      <c r="N27" s="329">
        <v>0</v>
      </c>
      <c r="O27" s="327"/>
      <c r="P27" s="329">
        <v>266438</v>
      </c>
      <c r="Q27" s="327"/>
      <c r="R27" s="329">
        <v>0</v>
      </c>
      <c r="S27" s="327"/>
      <c r="T27" s="329">
        <v>266438</v>
      </c>
    </row>
    <row r="28" spans="1:20" ht="23" customHeight="1" x14ac:dyDescent="0.7">
      <c r="A28" s="382"/>
      <c r="B28" s="377"/>
      <c r="C28" s="335"/>
      <c r="D28" s="328"/>
      <c r="E28" s="335"/>
      <c r="F28" s="328"/>
      <c r="G28" s="328"/>
      <c r="H28" s="328"/>
      <c r="I28" s="335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327"/>
    </row>
    <row r="29" spans="1:20" ht="23" customHeight="1" thickBot="1" x14ac:dyDescent="0.75">
      <c r="A29" s="70" t="s">
        <v>298</v>
      </c>
      <c r="B29" s="381"/>
      <c r="C29" s="335"/>
      <c r="D29" s="330">
        <v>1852835</v>
      </c>
      <c r="E29" s="335"/>
      <c r="F29" s="330">
        <v>7433382</v>
      </c>
      <c r="G29" s="327"/>
      <c r="H29" s="330">
        <v>0</v>
      </c>
      <c r="I29" s="335"/>
      <c r="J29" s="330">
        <v>63703</v>
      </c>
      <c r="K29" s="327"/>
      <c r="L29" s="330">
        <v>119400</v>
      </c>
      <c r="M29" s="327"/>
      <c r="N29" s="330">
        <v>1042239</v>
      </c>
      <c r="O29" s="327"/>
      <c r="P29" s="330">
        <v>994051</v>
      </c>
      <c r="Q29" s="327"/>
      <c r="R29" s="330">
        <v>-1042239</v>
      </c>
      <c r="S29" s="327"/>
      <c r="T29" s="330">
        <v>10463371</v>
      </c>
    </row>
    <row r="30" spans="1:20" ht="23.15" customHeight="1" thickTop="1" x14ac:dyDescent="0.65"/>
  </sheetData>
  <mergeCells count="3">
    <mergeCell ref="D4:T4"/>
    <mergeCell ref="L5:P5"/>
    <mergeCell ref="D9:T9"/>
  </mergeCells>
  <pageMargins left="0.61" right="0.65" top="0.5" bottom="0.5" header="0.5" footer="0.5"/>
  <pageSetup paperSize="9" scale="59" firstPageNumber="13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dimension ref="A1:V31"/>
  <sheetViews>
    <sheetView view="pageBreakPreview" zoomScaleNormal="100" zoomScaleSheetLayoutView="100" workbookViewId="0"/>
  </sheetViews>
  <sheetFormatPr defaultColWidth="9.09765625" defaultRowHeight="23.15" customHeight="1" x14ac:dyDescent="0.65"/>
  <cols>
    <col min="1" max="1" width="56.69921875" style="371" customWidth="1"/>
    <col min="2" max="2" width="9.59765625" style="371" customWidth="1"/>
    <col min="3" max="3" width="3.09765625" style="371" customWidth="1"/>
    <col min="4" max="4" width="17" style="371" customWidth="1"/>
    <col min="5" max="5" width="3.09765625" style="371" customWidth="1"/>
    <col min="6" max="6" width="17" style="371" customWidth="1"/>
    <col min="7" max="7" width="3.09765625" style="371" customWidth="1"/>
    <col min="8" max="8" width="21.09765625" style="371" customWidth="1"/>
    <col min="9" max="9" width="3.09765625" style="371" customWidth="1"/>
    <col min="10" max="10" width="16.5" style="371" customWidth="1"/>
    <col min="11" max="11" width="3.09765625" style="371" customWidth="1"/>
    <col min="12" max="12" width="16.3984375" style="371" customWidth="1"/>
    <col min="13" max="13" width="3.09765625" style="371" customWidth="1"/>
    <col min="14" max="14" width="16.69921875" style="371" customWidth="1"/>
    <col min="15" max="15" width="3.09765625" style="371" customWidth="1"/>
    <col min="16" max="16" width="16.69921875" style="371" customWidth="1"/>
    <col min="17" max="17" width="3.09765625" style="371" customWidth="1"/>
    <col min="18" max="18" width="17" style="371" customWidth="1"/>
    <col min="19" max="19" width="3.09765625" style="371" customWidth="1"/>
    <col min="20" max="20" width="17" style="371" customWidth="1"/>
    <col min="21" max="21" width="9.09765625" style="369"/>
    <col min="22" max="22" width="12" style="369" bestFit="1" customWidth="1"/>
    <col min="23" max="16384" width="9.09765625" style="369"/>
  </cols>
  <sheetData>
    <row r="1" spans="1:22" ht="23.5" customHeight="1" x14ac:dyDescent="0.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23"/>
      <c r="N1" s="123"/>
      <c r="O1" s="368"/>
      <c r="P1" s="368"/>
      <c r="Q1" s="368"/>
      <c r="R1" s="368"/>
      <c r="S1" s="368"/>
      <c r="T1" s="368"/>
    </row>
    <row r="2" spans="1:22" ht="23.5" customHeight="1" x14ac:dyDescent="0.7">
      <c r="A2" s="370" t="s">
        <v>190</v>
      </c>
      <c r="C2" s="372"/>
      <c r="D2" s="372"/>
      <c r="E2" s="372"/>
      <c r="F2" s="372"/>
      <c r="G2" s="372"/>
      <c r="H2" s="372"/>
      <c r="I2" s="372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</row>
    <row r="3" spans="1:22" ht="22.5" customHeight="1" x14ac:dyDescent="0.7">
      <c r="A3" s="370"/>
      <c r="C3" s="372"/>
      <c r="D3" s="372"/>
      <c r="E3" s="372"/>
      <c r="F3" s="372"/>
      <c r="G3" s="372"/>
      <c r="H3" s="372"/>
      <c r="I3" s="372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</row>
    <row r="4" spans="1:22" ht="22.5" customHeight="1" x14ac:dyDescent="0.7">
      <c r="A4" s="374"/>
      <c r="B4" s="375"/>
      <c r="C4" s="375"/>
      <c r="D4" s="476" t="s">
        <v>3</v>
      </c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</row>
    <row r="5" spans="1:22" ht="22.5" customHeight="1" x14ac:dyDescent="0.65">
      <c r="A5" s="374"/>
      <c r="B5" s="376"/>
      <c r="C5" s="377"/>
      <c r="D5" s="369"/>
      <c r="E5" s="377"/>
      <c r="F5" s="376"/>
      <c r="G5" s="376"/>
      <c r="H5" s="376"/>
      <c r="I5" s="377"/>
      <c r="J5" s="377"/>
      <c r="K5" s="377"/>
      <c r="L5" s="477" t="s">
        <v>74</v>
      </c>
      <c r="M5" s="477"/>
      <c r="N5" s="477"/>
      <c r="O5" s="477"/>
      <c r="P5" s="477"/>
      <c r="Q5" s="378"/>
      <c r="R5" s="378"/>
      <c r="S5" s="378"/>
      <c r="T5" s="378"/>
    </row>
    <row r="6" spans="1:22" ht="22.5" customHeight="1" x14ac:dyDescent="0.65">
      <c r="A6" s="374"/>
      <c r="B6" s="376"/>
      <c r="C6" s="377"/>
      <c r="D6" s="376"/>
      <c r="E6" s="377"/>
      <c r="F6" s="376" t="s">
        <v>191</v>
      </c>
      <c r="G6" s="376"/>
      <c r="H6" s="449" t="s">
        <v>322</v>
      </c>
      <c r="I6" s="377"/>
      <c r="J6" s="376" t="s">
        <v>194</v>
      </c>
      <c r="K6" s="377"/>
      <c r="L6" s="379"/>
      <c r="M6" s="379"/>
      <c r="N6" s="379"/>
      <c r="O6" s="379"/>
      <c r="P6" s="379"/>
      <c r="Q6" s="378"/>
      <c r="R6" s="378"/>
      <c r="S6" s="378"/>
      <c r="T6" s="378"/>
    </row>
    <row r="7" spans="1:22" ht="22.5" customHeight="1" x14ac:dyDescent="0.65">
      <c r="A7" s="374"/>
      <c r="B7" s="376"/>
      <c r="C7" s="377"/>
      <c r="D7" s="376" t="s">
        <v>195</v>
      </c>
      <c r="E7" s="377"/>
      <c r="F7" s="376" t="s">
        <v>196</v>
      </c>
      <c r="G7" s="376"/>
      <c r="H7" s="449" t="s">
        <v>323</v>
      </c>
      <c r="I7" s="377"/>
      <c r="J7" s="379" t="s">
        <v>199</v>
      </c>
      <c r="K7" s="378"/>
      <c r="L7" s="379" t="s">
        <v>200</v>
      </c>
      <c r="M7" s="379"/>
      <c r="N7" s="379" t="s">
        <v>201</v>
      </c>
      <c r="O7" s="378"/>
      <c r="P7" s="376"/>
      <c r="Q7" s="378"/>
      <c r="R7" s="379"/>
      <c r="S7" s="378"/>
      <c r="T7" s="376" t="s">
        <v>202</v>
      </c>
    </row>
    <row r="8" spans="1:22" ht="22.5" customHeight="1" x14ac:dyDescent="0.65">
      <c r="A8" s="374"/>
      <c r="B8" s="3" t="s">
        <v>6</v>
      </c>
      <c r="C8" s="377"/>
      <c r="D8" s="376" t="s">
        <v>204</v>
      </c>
      <c r="E8" s="377"/>
      <c r="F8" s="380" t="s">
        <v>205</v>
      </c>
      <c r="G8" s="380"/>
      <c r="H8" s="449" t="s">
        <v>324</v>
      </c>
      <c r="I8" s="377"/>
      <c r="J8" s="379" t="s">
        <v>208</v>
      </c>
      <c r="K8" s="379"/>
      <c r="L8" s="379" t="s">
        <v>209</v>
      </c>
      <c r="M8" s="379"/>
      <c r="N8" s="379" t="s">
        <v>79</v>
      </c>
      <c r="O8" s="379"/>
      <c r="P8" s="376" t="s">
        <v>210</v>
      </c>
      <c r="Q8" s="376"/>
      <c r="R8" s="379" t="s">
        <v>79</v>
      </c>
      <c r="S8" s="376"/>
      <c r="T8" s="380" t="s">
        <v>213</v>
      </c>
    </row>
    <row r="9" spans="1:22" ht="22.5" customHeight="1" x14ac:dyDescent="0.65">
      <c r="A9" s="378"/>
      <c r="B9" s="377"/>
      <c r="C9" s="377"/>
      <c r="D9" s="478" t="s">
        <v>8</v>
      </c>
      <c r="E9" s="478"/>
      <c r="F9" s="47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  <c r="S9" s="478"/>
      <c r="T9" s="478"/>
    </row>
    <row r="10" spans="1:22" ht="22.5" customHeight="1" x14ac:dyDescent="0.7">
      <c r="A10" s="70" t="s">
        <v>299</v>
      </c>
      <c r="B10" s="377"/>
      <c r="C10" s="377"/>
      <c r="D10" s="377"/>
      <c r="E10" s="377"/>
      <c r="F10" s="377"/>
      <c r="G10" s="432"/>
      <c r="H10" s="432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</row>
    <row r="11" spans="1:22" ht="22.5" customHeight="1" x14ac:dyDescent="0.7">
      <c r="A11" s="70" t="s">
        <v>234</v>
      </c>
      <c r="B11" s="381"/>
      <c r="C11" s="336"/>
      <c r="D11" s="336">
        <v>1766497</v>
      </c>
      <c r="E11" s="336"/>
      <c r="F11" s="336">
        <v>7434598</v>
      </c>
      <c r="G11" s="336"/>
      <c r="H11" s="336">
        <v>0</v>
      </c>
      <c r="I11" s="336"/>
      <c r="J11" s="336">
        <v>67489</v>
      </c>
      <c r="K11" s="336"/>
      <c r="L11" s="336">
        <v>119400</v>
      </c>
      <c r="M11" s="336"/>
      <c r="N11" s="336">
        <v>171349</v>
      </c>
      <c r="O11" s="336"/>
      <c r="P11" s="336">
        <v>27702</v>
      </c>
      <c r="Q11" s="336"/>
      <c r="R11" s="336">
        <v>-171349</v>
      </c>
      <c r="S11" s="336"/>
      <c r="T11" s="332">
        <v>9415686</v>
      </c>
    </row>
    <row r="12" spans="1:22" ht="22.5" customHeight="1" x14ac:dyDescent="0.7">
      <c r="A12" s="382"/>
      <c r="B12" s="377"/>
      <c r="C12" s="335"/>
      <c r="D12" s="328"/>
      <c r="E12" s="335"/>
      <c r="F12" s="328"/>
      <c r="G12" s="328"/>
      <c r="H12" s="328"/>
      <c r="I12" s="335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</row>
    <row r="13" spans="1:22" customFormat="1" ht="22.5" customHeight="1" x14ac:dyDescent="0.7">
      <c r="A13" s="382" t="s">
        <v>215</v>
      </c>
      <c r="B13" s="377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</row>
    <row r="14" spans="1:22" customFormat="1" ht="22.5" customHeight="1" x14ac:dyDescent="0.7">
      <c r="A14" s="304" t="s">
        <v>216</v>
      </c>
      <c r="B14" s="377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</row>
    <row r="15" spans="1:22" customFormat="1" ht="22.5" customHeight="1" x14ac:dyDescent="0.65">
      <c r="A15" s="16" t="s">
        <v>311</v>
      </c>
      <c r="B15" s="451">
        <v>10</v>
      </c>
      <c r="C15" s="334"/>
      <c r="D15" s="435">
        <v>-95000</v>
      </c>
      <c r="E15" s="334"/>
      <c r="F15" s="334">
        <v>0</v>
      </c>
      <c r="G15" s="334"/>
      <c r="H15" s="334">
        <v>0</v>
      </c>
      <c r="I15" s="334"/>
      <c r="J15" s="334">
        <v>0</v>
      </c>
      <c r="K15" s="334"/>
      <c r="L15" s="334">
        <v>0</v>
      </c>
      <c r="M15" s="334"/>
      <c r="N15" s="334">
        <v>-496187</v>
      </c>
      <c r="O15" s="334"/>
      <c r="P15" s="334">
        <v>0</v>
      </c>
      <c r="Q15" s="334"/>
      <c r="R15" s="334">
        <v>496187</v>
      </c>
      <c r="S15" s="334"/>
      <c r="T15" s="406">
        <v>-95000</v>
      </c>
      <c r="V15" s="437"/>
    </row>
    <row r="16" spans="1:22" customFormat="1" ht="22.5" customHeight="1" x14ac:dyDescent="0.65">
      <c r="A16" s="16" t="s">
        <v>217</v>
      </c>
      <c r="B16" s="451">
        <v>10</v>
      </c>
      <c r="C16" s="334"/>
      <c r="D16" s="334">
        <v>271</v>
      </c>
      <c r="E16" s="334"/>
      <c r="F16" s="334">
        <v>384</v>
      </c>
      <c r="G16" s="334"/>
      <c r="H16" s="334">
        <v>0</v>
      </c>
      <c r="I16" s="334"/>
      <c r="J16" s="334">
        <v>0</v>
      </c>
      <c r="K16" s="334"/>
      <c r="L16" s="334">
        <v>0</v>
      </c>
      <c r="M16" s="334"/>
      <c r="N16" s="334">
        <v>0</v>
      </c>
      <c r="O16" s="334"/>
      <c r="P16" s="334">
        <v>0</v>
      </c>
      <c r="Q16" s="334"/>
      <c r="R16" s="334">
        <v>0</v>
      </c>
      <c r="S16" s="334"/>
      <c r="T16" s="406">
        <v>655</v>
      </c>
      <c r="V16" s="433"/>
    </row>
    <row r="17" spans="1:21" customFormat="1" ht="22.5" customHeight="1" x14ac:dyDescent="0.65">
      <c r="A17" s="16" t="s">
        <v>309</v>
      </c>
      <c r="B17" s="432">
        <v>10</v>
      </c>
      <c r="C17" s="334"/>
      <c r="D17" s="334">
        <v>0</v>
      </c>
      <c r="E17" s="334"/>
      <c r="F17" s="334">
        <v>0</v>
      </c>
      <c r="G17" s="334"/>
      <c r="H17" s="334">
        <v>64500</v>
      </c>
      <c r="I17" s="334"/>
      <c r="J17" s="334">
        <v>0</v>
      </c>
      <c r="K17" s="334"/>
      <c r="L17" s="334">
        <v>0</v>
      </c>
      <c r="M17" s="334"/>
      <c r="N17" s="334">
        <v>0</v>
      </c>
      <c r="O17" s="334"/>
      <c r="P17" s="334">
        <v>0</v>
      </c>
      <c r="Q17" s="334"/>
      <c r="R17" s="334">
        <v>0</v>
      </c>
      <c r="S17" s="334"/>
      <c r="T17" s="406">
        <v>64500</v>
      </c>
    </row>
    <row r="18" spans="1:21" customFormat="1" ht="22.5" customHeight="1" x14ac:dyDescent="0.65">
      <c r="A18" s="16" t="s">
        <v>218</v>
      </c>
      <c r="B18" s="377">
        <v>11</v>
      </c>
      <c r="C18" s="334"/>
      <c r="D18" s="334">
        <v>0</v>
      </c>
      <c r="E18" s="334"/>
      <c r="F18" s="334">
        <v>0</v>
      </c>
      <c r="G18" s="334"/>
      <c r="H18" s="334">
        <v>0</v>
      </c>
      <c r="I18" s="334"/>
      <c r="J18" s="334">
        <v>0</v>
      </c>
      <c r="K18" s="334"/>
      <c r="L18" s="334">
        <v>0</v>
      </c>
      <c r="M18" s="334"/>
      <c r="N18" s="334">
        <v>324838</v>
      </c>
      <c r="O18" s="334"/>
      <c r="P18" s="334">
        <v>-229838</v>
      </c>
      <c r="Q18" s="334"/>
      <c r="R18" s="334">
        <v>-324838</v>
      </c>
      <c r="S18" s="334"/>
      <c r="T18" s="406">
        <v>-229838</v>
      </c>
      <c r="U18" s="24"/>
    </row>
    <row r="19" spans="1:21" customFormat="1" ht="22.5" customHeight="1" x14ac:dyDescent="0.65">
      <c r="A19" s="383" t="s">
        <v>219</v>
      </c>
      <c r="B19" s="377"/>
      <c r="C19" s="334"/>
      <c r="D19" s="334">
        <v>0</v>
      </c>
      <c r="E19" s="334"/>
      <c r="F19" s="334">
        <v>0</v>
      </c>
      <c r="G19" s="334"/>
      <c r="H19" s="334">
        <v>0</v>
      </c>
      <c r="I19" s="334"/>
      <c r="J19" s="334">
        <v>9205</v>
      </c>
      <c r="K19" s="334"/>
      <c r="L19" s="334">
        <v>0</v>
      </c>
      <c r="M19" s="334"/>
      <c r="N19" s="334">
        <v>0</v>
      </c>
      <c r="O19" s="334"/>
      <c r="P19" s="334">
        <v>0</v>
      </c>
      <c r="Q19" s="334"/>
      <c r="R19" s="334">
        <v>0</v>
      </c>
      <c r="S19" s="334"/>
      <c r="T19" s="406">
        <v>9205</v>
      </c>
    </row>
    <row r="20" spans="1:21" customFormat="1" ht="22.5" customHeight="1" x14ac:dyDescent="0.7">
      <c r="A20" s="304" t="s">
        <v>235</v>
      </c>
      <c r="B20" s="377"/>
      <c r="C20" s="335"/>
      <c r="D20" s="329">
        <v>-94729</v>
      </c>
      <c r="E20" s="335"/>
      <c r="F20" s="329">
        <v>384</v>
      </c>
      <c r="G20" s="327"/>
      <c r="H20" s="329">
        <v>64500</v>
      </c>
      <c r="I20" s="336"/>
      <c r="J20" s="329">
        <v>9205</v>
      </c>
      <c r="K20" s="336"/>
      <c r="L20" s="329">
        <v>0</v>
      </c>
      <c r="M20" s="327"/>
      <c r="N20" s="329">
        <v>-171349</v>
      </c>
      <c r="O20" s="335"/>
      <c r="P20" s="329">
        <v>-229838</v>
      </c>
      <c r="Q20" s="336"/>
      <c r="R20" s="329">
        <v>171349</v>
      </c>
      <c r="S20" s="336"/>
      <c r="T20" s="329">
        <v>-250478</v>
      </c>
    </row>
    <row r="21" spans="1:21" customFormat="1" ht="22.5" customHeight="1" x14ac:dyDescent="0.7">
      <c r="A21" s="70" t="s">
        <v>227</v>
      </c>
      <c r="B21" s="377"/>
      <c r="C21" s="335"/>
      <c r="D21" s="329">
        <v>-94729</v>
      </c>
      <c r="E21" s="335"/>
      <c r="F21" s="329">
        <v>384</v>
      </c>
      <c r="G21" s="327"/>
      <c r="H21" s="329">
        <v>64500</v>
      </c>
      <c r="I21" s="336"/>
      <c r="J21" s="329">
        <v>9205</v>
      </c>
      <c r="K21" s="336"/>
      <c r="L21" s="329">
        <v>0</v>
      </c>
      <c r="M21" s="327"/>
      <c r="N21" s="329">
        <v>-171349</v>
      </c>
      <c r="O21" s="335"/>
      <c r="P21" s="329">
        <v>-229838</v>
      </c>
      <c r="Q21" s="336"/>
      <c r="R21" s="329">
        <v>171349</v>
      </c>
      <c r="S21" s="336"/>
      <c r="T21" s="329">
        <v>-250478</v>
      </c>
    </row>
    <row r="22" spans="1:21" customFormat="1" ht="22.5" customHeight="1" x14ac:dyDescent="0.7">
      <c r="A22" s="304"/>
      <c r="B22" s="377"/>
      <c r="C22" s="335"/>
      <c r="D22" s="327"/>
      <c r="E22" s="335"/>
      <c r="F22" s="327"/>
      <c r="G22" s="327"/>
      <c r="H22" s="327"/>
      <c r="I22" s="336"/>
      <c r="J22" s="327"/>
      <c r="K22" s="336"/>
      <c r="L22" s="327"/>
      <c r="M22" s="327"/>
      <c r="N22" s="327"/>
      <c r="O22" s="335"/>
      <c r="P22" s="327"/>
      <c r="Q22" s="336"/>
      <c r="R22" s="336"/>
      <c r="S22" s="336"/>
      <c r="T22" s="327"/>
    </row>
    <row r="23" spans="1:21" ht="22.5" customHeight="1" x14ac:dyDescent="0.7">
      <c r="A23" s="382" t="s">
        <v>327</v>
      </c>
      <c r="B23" s="377"/>
      <c r="C23" s="335"/>
      <c r="D23" s="336"/>
      <c r="E23" s="335"/>
      <c r="F23" s="336"/>
      <c r="G23" s="336"/>
      <c r="H23" s="336"/>
      <c r="I23" s="335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</row>
    <row r="24" spans="1:21" ht="22.5" customHeight="1" x14ac:dyDescent="0.65">
      <c r="A24" s="383" t="s">
        <v>237</v>
      </c>
      <c r="B24" s="377"/>
      <c r="C24" s="337"/>
      <c r="D24" s="303">
        <v>0</v>
      </c>
      <c r="E24" s="305"/>
      <c r="F24" s="303">
        <v>0</v>
      </c>
      <c r="G24" s="303"/>
      <c r="H24" s="303">
        <v>0</v>
      </c>
      <c r="I24" s="337"/>
      <c r="J24" s="303">
        <v>0</v>
      </c>
      <c r="K24" s="331"/>
      <c r="L24" s="303">
        <v>0</v>
      </c>
      <c r="M24" s="303"/>
      <c r="N24" s="303">
        <v>0</v>
      </c>
      <c r="O24" s="331"/>
      <c r="P24" s="331">
        <v>-8140796</v>
      </c>
      <c r="Q24" s="328"/>
      <c r="R24" s="303">
        <v>0</v>
      </c>
      <c r="S24" s="328"/>
      <c r="T24" s="406">
        <v>-8140796</v>
      </c>
    </row>
    <row r="25" spans="1:21" ht="22.5" customHeight="1" x14ac:dyDescent="0.65">
      <c r="A25" s="383" t="s">
        <v>328</v>
      </c>
      <c r="B25" s="377"/>
      <c r="C25" s="337"/>
      <c r="D25" s="303">
        <v>0</v>
      </c>
      <c r="E25" s="305"/>
      <c r="F25" s="303">
        <v>0</v>
      </c>
      <c r="G25" s="303"/>
      <c r="H25" s="303">
        <v>0</v>
      </c>
      <c r="I25" s="337"/>
      <c r="J25" s="303">
        <v>0</v>
      </c>
      <c r="K25" s="328"/>
      <c r="L25" s="303">
        <v>0</v>
      </c>
      <c r="M25" s="303"/>
      <c r="N25" s="303">
        <v>0</v>
      </c>
      <c r="O25" s="328"/>
      <c r="P25" s="328">
        <v>9783</v>
      </c>
      <c r="Q25" s="328"/>
      <c r="R25" s="303">
        <v>0</v>
      </c>
      <c r="S25" s="328"/>
      <c r="T25" s="406">
        <v>9783</v>
      </c>
    </row>
    <row r="26" spans="1:21" ht="22.5" customHeight="1" x14ac:dyDescent="0.7">
      <c r="A26" s="384" t="s">
        <v>231</v>
      </c>
      <c r="B26" s="381"/>
      <c r="C26" s="335"/>
      <c r="D26" s="341">
        <v>0</v>
      </c>
      <c r="E26" s="352"/>
      <c r="F26" s="341">
        <v>0</v>
      </c>
      <c r="G26" s="342"/>
      <c r="H26" s="341">
        <v>0</v>
      </c>
      <c r="I26" s="415"/>
      <c r="J26" s="341">
        <v>0</v>
      </c>
      <c r="K26" s="416"/>
      <c r="L26" s="341">
        <v>0</v>
      </c>
      <c r="M26" s="342"/>
      <c r="N26" s="341">
        <v>0</v>
      </c>
      <c r="O26" s="416"/>
      <c r="P26" s="341">
        <v>-8131013</v>
      </c>
      <c r="Q26" s="416"/>
      <c r="R26" s="341">
        <v>0</v>
      </c>
      <c r="S26" s="416"/>
      <c r="T26" s="341">
        <v>-8131013</v>
      </c>
    </row>
    <row r="27" spans="1:21" ht="22.5" customHeight="1" x14ac:dyDescent="0.7">
      <c r="A27" s="382"/>
      <c r="B27" s="377"/>
      <c r="C27" s="335"/>
      <c r="D27" s="328"/>
      <c r="E27" s="335"/>
      <c r="F27" s="328"/>
      <c r="G27" s="328"/>
      <c r="H27" s="328"/>
      <c r="I27" s="335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</row>
    <row r="28" spans="1:21" ht="22.5" customHeight="1" thickBot="1" x14ac:dyDescent="0.75">
      <c r="A28" s="70" t="s">
        <v>300</v>
      </c>
      <c r="B28" s="381"/>
      <c r="C28" s="335"/>
      <c r="D28" s="330">
        <v>1671768</v>
      </c>
      <c r="E28" s="335"/>
      <c r="F28" s="330">
        <v>7434982</v>
      </c>
      <c r="G28" s="327"/>
      <c r="H28" s="330">
        <v>64500</v>
      </c>
      <c r="I28" s="335"/>
      <c r="J28" s="330">
        <v>76694</v>
      </c>
      <c r="K28" s="327"/>
      <c r="L28" s="330">
        <v>119400</v>
      </c>
      <c r="M28" s="327"/>
      <c r="N28" s="330">
        <v>0</v>
      </c>
      <c r="O28" s="327"/>
      <c r="P28" s="330">
        <v>-8333149</v>
      </c>
      <c r="Q28" s="327"/>
      <c r="R28" s="330">
        <v>0</v>
      </c>
      <c r="S28" s="327"/>
      <c r="T28" s="330">
        <v>1034195</v>
      </c>
    </row>
    <row r="29" spans="1:21" ht="23.15" customHeight="1" thickTop="1" x14ac:dyDescent="0.65">
      <c r="D29" s="434"/>
      <c r="F29" s="436"/>
      <c r="H29" s="434"/>
      <c r="J29" s="434"/>
      <c r="L29" s="434"/>
      <c r="N29" s="434"/>
      <c r="P29" s="434"/>
      <c r="R29" s="434"/>
      <c r="T29" s="434"/>
    </row>
    <row r="30" spans="1:21" ht="23.15" customHeight="1" x14ac:dyDescent="0.65">
      <c r="R30" s="434"/>
      <c r="T30" s="434"/>
    </row>
    <row r="31" spans="1:21" ht="23.15" customHeight="1" x14ac:dyDescent="0.65">
      <c r="R31" s="434"/>
    </row>
  </sheetData>
  <mergeCells count="3">
    <mergeCell ref="D4:T4"/>
    <mergeCell ref="L5:P5"/>
    <mergeCell ref="D9:T9"/>
  </mergeCells>
  <pageMargins left="0.61" right="0.66" top="0.5" bottom="0.5" header="0.5" footer="0.5"/>
  <pageSetup paperSize="9" scale="60" firstPageNumber="14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dimension ref="A1:Q128"/>
  <sheetViews>
    <sheetView view="pageBreakPreview" zoomScaleNormal="100" zoomScaleSheetLayoutView="100" workbookViewId="0"/>
  </sheetViews>
  <sheetFormatPr defaultColWidth="10.3984375" defaultRowHeight="23.5" customHeight="1" x14ac:dyDescent="0.65"/>
  <cols>
    <col min="1" max="1" width="62.09765625" style="326" customWidth="1"/>
    <col min="2" max="2" width="8.59765625" style="326" customWidth="1"/>
    <col min="3" max="3" width="2.69921875" style="367" customWidth="1"/>
    <col min="4" max="4" width="14.69921875" style="360" customWidth="1"/>
    <col min="5" max="5" width="2.69921875" style="367" customWidth="1"/>
    <col min="6" max="6" width="14.69921875" style="360" customWidth="1"/>
    <col min="7" max="7" width="2.69921875" style="367" customWidth="1"/>
    <col min="8" max="8" width="14.69921875" style="360" customWidth="1"/>
    <col min="9" max="9" width="2.69921875" style="367" customWidth="1"/>
    <col min="10" max="10" width="14.69921875" style="360" customWidth="1"/>
    <col min="11" max="11" width="11.19921875" style="326" customWidth="1"/>
    <col min="12" max="13" width="17.19921875" style="488" customWidth="1"/>
    <col min="14" max="14" width="11.19921875" style="488" customWidth="1"/>
    <col min="15" max="16" width="17.19921875" style="488" customWidth="1"/>
    <col min="17" max="17" width="10.3984375" style="521"/>
    <col min="18" max="16384" width="10.3984375" style="326"/>
  </cols>
  <sheetData>
    <row r="1" spans="1:16" ht="23.5" customHeight="1" x14ac:dyDescent="0.7">
      <c r="A1" s="6" t="s">
        <v>0</v>
      </c>
      <c r="B1" s="6"/>
      <c r="C1" s="6"/>
      <c r="D1" s="6"/>
      <c r="E1" s="6"/>
      <c r="F1" s="6"/>
      <c r="G1" s="357"/>
      <c r="H1" s="357"/>
      <c r="I1" s="357"/>
      <c r="J1" s="357"/>
    </row>
    <row r="2" spans="1:16" ht="23.5" customHeight="1" x14ac:dyDescent="0.7">
      <c r="A2" s="358" t="s">
        <v>241</v>
      </c>
      <c r="C2" s="359"/>
      <c r="E2" s="359"/>
      <c r="G2" s="359"/>
      <c r="I2" s="359"/>
    </row>
    <row r="3" spans="1:16" ht="16" customHeight="1" x14ac:dyDescent="0.7">
      <c r="A3" s="361"/>
      <c r="C3" s="359"/>
      <c r="E3" s="359"/>
      <c r="G3" s="359"/>
      <c r="I3" s="359"/>
    </row>
    <row r="4" spans="1:16" ht="21" customHeight="1" x14ac:dyDescent="0.7">
      <c r="A4" s="362"/>
      <c r="C4" s="357"/>
      <c r="D4" s="481" t="s">
        <v>2</v>
      </c>
      <c r="E4" s="481"/>
      <c r="F4" s="481"/>
      <c r="G4" s="357"/>
      <c r="H4" s="481" t="s">
        <v>3</v>
      </c>
      <c r="I4" s="481"/>
      <c r="J4" s="481"/>
    </row>
    <row r="5" spans="1:16" ht="21" customHeight="1" x14ac:dyDescent="0.7">
      <c r="A5" s="362"/>
      <c r="C5" s="363"/>
      <c r="D5" s="479" t="s">
        <v>162</v>
      </c>
      <c r="E5" s="479"/>
      <c r="F5" s="479"/>
      <c r="G5" s="363"/>
      <c r="H5" s="479" t="s">
        <v>162</v>
      </c>
      <c r="I5" s="479"/>
      <c r="J5" s="479"/>
    </row>
    <row r="6" spans="1:16" ht="21" customHeight="1" x14ac:dyDescent="0.7">
      <c r="A6" s="362"/>
      <c r="C6" s="363"/>
      <c r="D6" s="479" t="s">
        <v>157</v>
      </c>
      <c r="E6" s="479"/>
      <c r="F6" s="479"/>
      <c r="G6" s="363"/>
      <c r="H6" s="479" t="s">
        <v>157</v>
      </c>
      <c r="I6" s="479"/>
      <c r="J6" s="479"/>
    </row>
    <row r="7" spans="1:16" ht="21" customHeight="1" x14ac:dyDescent="0.65">
      <c r="C7" s="364"/>
      <c r="D7" s="365">
        <v>2567</v>
      </c>
      <c r="E7" s="365"/>
      <c r="F7" s="365">
        <v>2566</v>
      </c>
      <c r="G7" s="364"/>
      <c r="H7" s="365">
        <v>2567</v>
      </c>
      <c r="I7" s="366"/>
      <c r="J7" s="365">
        <v>2566</v>
      </c>
    </row>
    <row r="8" spans="1:16" ht="21" customHeight="1" x14ac:dyDescent="0.7">
      <c r="C8" s="339"/>
      <c r="D8" s="480" t="s">
        <v>8</v>
      </c>
      <c r="E8" s="480"/>
      <c r="F8" s="480"/>
      <c r="G8" s="480"/>
      <c r="H8" s="480"/>
      <c r="I8" s="480"/>
      <c r="J8" s="480"/>
      <c r="L8" s="485"/>
      <c r="O8" s="485"/>
    </row>
    <row r="9" spans="1:16" ht="19" customHeight="1" x14ac:dyDescent="0.7">
      <c r="A9" s="398" t="s">
        <v>242</v>
      </c>
      <c r="C9" s="326"/>
      <c r="E9" s="326"/>
      <c r="H9" s="340"/>
      <c r="I9" s="340"/>
      <c r="J9" s="390"/>
      <c r="L9" s="487"/>
      <c r="M9" s="487"/>
      <c r="O9" s="487"/>
      <c r="P9" s="487"/>
    </row>
    <row r="10" spans="1:16" ht="21" customHeight="1" x14ac:dyDescent="0.65">
      <c r="A10" s="396" t="s">
        <v>165</v>
      </c>
      <c r="C10" s="17"/>
      <c r="D10" s="17">
        <v>-6062018</v>
      </c>
      <c r="E10" s="17"/>
      <c r="F10" s="17">
        <v>421799</v>
      </c>
      <c r="G10" s="326"/>
      <c r="H10" s="17">
        <v>-8140796</v>
      </c>
      <c r="I10" s="340"/>
      <c r="J10" s="17">
        <v>266438</v>
      </c>
      <c r="M10" s="483"/>
      <c r="P10" s="483"/>
    </row>
    <row r="11" spans="1:16" ht="21" customHeight="1" x14ac:dyDescent="0.65">
      <c r="A11" s="402" t="s">
        <v>329</v>
      </c>
      <c r="C11" s="17"/>
      <c r="D11" s="17"/>
      <c r="E11" s="17"/>
      <c r="G11" s="17"/>
      <c r="H11" s="17"/>
      <c r="I11" s="17"/>
      <c r="J11" s="17"/>
      <c r="M11" s="483"/>
    </row>
    <row r="12" spans="1:16" ht="21" customHeight="1" x14ac:dyDescent="0.65">
      <c r="A12" s="396" t="s">
        <v>243</v>
      </c>
      <c r="C12" s="17"/>
      <c r="D12" s="17">
        <v>148959</v>
      </c>
      <c r="E12" s="17"/>
      <c r="F12" s="17">
        <v>-172350</v>
      </c>
      <c r="G12" s="17"/>
      <c r="H12" s="17">
        <v>82906</v>
      </c>
      <c r="I12" s="17"/>
      <c r="J12" s="17">
        <v>-144374</v>
      </c>
      <c r="M12" s="483"/>
      <c r="P12" s="483"/>
    </row>
    <row r="13" spans="1:16" ht="21" customHeight="1" x14ac:dyDescent="0.65">
      <c r="A13" s="326" t="s">
        <v>110</v>
      </c>
      <c r="C13" s="17"/>
      <c r="D13" s="321">
        <v>383259</v>
      </c>
      <c r="E13" s="17"/>
      <c r="F13" s="321">
        <v>339522</v>
      </c>
      <c r="G13" s="17"/>
      <c r="H13" s="321">
        <v>353295</v>
      </c>
      <c r="I13" s="17"/>
      <c r="J13" s="321">
        <v>309448</v>
      </c>
      <c r="M13" s="483"/>
      <c r="P13" s="483"/>
    </row>
    <row r="14" spans="1:16" ht="21" customHeight="1" x14ac:dyDescent="0.65">
      <c r="A14" s="326" t="s">
        <v>244</v>
      </c>
      <c r="C14" s="17"/>
      <c r="D14" s="322">
        <v>491382</v>
      </c>
      <c r="E14" s="17"/>
      <c r="F14" s="321">
        <v>388883</v>
      </c>
      <c r="G14" s="17"/>
      <c r="H14" s="17">
        <v>172268</v>
      </c>
      <c r="I14" s="17"/>
      <c r="J14" s="17">
        <v>140662</v>
      </c>
      <c r="M14" s="483"/>
      <c r="P14" s="483"/>
    </row>
    <row r="15" spans="1:16" ht="21" customHeight="1" x14ac:dyDescent="0.65">
      <c r="A15" s="396" t="s">
        <v>245</v>
      </c>
      <c r="C15" s="17"/>
      <c r="D15" s="322">
        <v>17139</v>
      </c>
      <c r="E15" s="17"/>
      <c r="F15" s="322">
        <v>16730</v>
      </c>
      <c r="G15" s="17"/>
      <c r="H15" s="17">
        <v>17139</v>
      </c>
      <c r="I15" s="17"/>
      <c r="J15" s="17">
        <v>16730</v>
      </c>
      <c r="M15" s="483"/>
      <c r="P15" s="483"/>
    </row>
    <row r="16" spans="1:16" ht="21" customHeight="1" x14ac:dyDescent="0.65">
      <c r="A16" s="396" t="s">
        <v>246</v>
      </c>
      <c r="C16" s="17"/>
      <c r="D16" s="321">
        <v>3197</v>
      </c>
      <c r="E16" s="17"/>
      <c r="F16" s="322">
        <v>-134</v>
      </c>
      <c r="G16" s="17"/>
      <c r="H16" s="17">
        <v>3197</v>
      </c>
      <c r="I16" s="17"/>
      <c r="J16" s="17">
        <v>-120</v>
      </c>
      <c r="M16" s="483"/>
      <c r="P16" s="483"/>
    </row>
    <row r="17" spans="1:16" ht="21" customHeight="1" x14ac:dyDescent="0.65">
      <c r="A17" s="396" t="s">
        <v>247</v>
      </c>
      <c r="C17" s="17"/>
      <c r="D17" s="321">
        <v>4385</v>
      </c>
      <c r="E17" s="17"/>
      <c r="F17" s="321">
        <v>9457</v>
      </c>
      <c r="G17" s="17"/>
      <c r="H17" s="17">
        <v>1463</v>
      </c>
      <c r="I17" s="17"/>
      <c r="J17" s="17">
        <v>1279</v>
      </c>
      <c r="M17" s="483"/>
      <c r="P17" s="483"/>
    </row>
    <row r="18" spans="1:16" ht="21" customHeight="1" x14ac:dyDescent="0.65">
      <c r="A18" s="396" t="s">
        <v>175</v>
      </c>
      <c r="C18" s="17"/>
      <c r="D18" s="17">
        <v>241301</v>
      </c>
      <c r="E18" s="17"/>
      <c r="F18" s="321">
        <v>93664</v>
      </c>
      <c r="G18" s="17"/>
      <c r="H18" s="17">
        <v>2199106</v>
      </c>
      <c r="I18" s="17"/>
      <c r="J18" s="17">
        <v>5348</v>
      </c>
      <c r="M18" s="483"/>
      <c r="P18" s="490"/>
    </row>
    <row r="19" spans="1:16" ht="21" customHeight="1" x14ac:dyDescent="0.65">
      <c r="A19" s="396" t="s">
        <v>335</v>
      </c>
      <c r="C19" s="17"/>
      <c r="D19" s="17">
        <v>-10061</v>
      </c>
      <c r="E19" s="17"/>
      <c r="F19" s="322">
        <v>39783</v>
      </c>
      <c r="G19" s="17"/>
      <c r="H19" s="40">
        <v>-4676</v>
      </c>
      <c r="I19" s="17"/>
      <c r="J19" s="40">
        <v>39783</v>
      </c>
      <c r="M19" s="483"/>
      <c r="P19" s="483"/>
    </row>
    <row r="20" spans="1:16" ht="21" customHeight="1" x14ac:dyDescent="0.65">
      <c r="A20" t="s">
        <v>336</v>
      </c>
      <c r="C20" s="17"/>
      <c r="D20" s="322">
        <v>0</v>
      </c>
      <c r="E20" s="17"/>
      <c r="F20" s="322">
        <v>-72036</v>
      </c>
      <c r="G20" s="17"/>
      <c r="H20" s="17">
        <v>0</v>
      </c>
      <c r="I20" s="17"/>
      <c r="J20" s="40">
        <v>-71896</v>
      </c>
      <c r="M20" s="483"/>
      <c r="P20" s="483"/>
    </row>
    <row r="21" spans="1:16" ht="21" customHeight="1" x14ac:dyDescent="0.65">
      <c r="A21" t="s">
        <v>248</v>
      </c>
      <c r="C21" s="114"/>
      <c r="D21" s="322">
        <v>-9179</v>
      </c>
      <c r="E21" s="114"/>
      <c r="F21" s="322">
        <v>-9809</v>
      </c>
      <c r="G21" s="114"/>
      <c r="H21" s="89">
        <v>0</v>
      </c>
      <c r="I21" s="114"/>
      <c r="J21" s="40">
        <v>0</v>
      </c>
      <c r="M21" s="483"/>
      <c r="P21" s="483"/>
    </row>
    <row r="22" spans="1:16" ht="21" customHeight="1" x14ac:dyDescent="0.65">
      <c r="A22" t="s">
        <v>249</v>
      </c>
      <c r="C22" s="17"/>
      <c r="D22" s="321">
        <v>-20671</v>
      </c>
      <c r="E22" s="17"/>
      <c r="F22" s="321">
        <v>-264840</v>
      </c>
      <c r="G22" s="17"/>
      <c r="H22" s="17">
        <v>-28332</v>
      </c>
      <c r="I22" s="17"/>
      <c r="J22" s="17">
        <v>-254568</v>
      </c>
      <c r="M22" s="483"/>
      <c r="P22" s="490"/>
    </row>
    <row r="23" spans="1:16" ht="21" customHeight="1" x14ac:dyDescent="0.65">
      <c r="A23" s="423" t="s">
        <v>296</v>
      </c>
      <c r="B23" s="424"/>
      <c r="C23" s="114"/>
      <c r="D23" s="322">
        <v>-18761</v>
      </c>
      <c r="E23" s="114"/>
      <c r="F23" s="322">
        <v>-145124</v>
      </c>
      <c r="G23" s="114"/>
      <c r="H23" s="17">
        <v>0</v>
      </c>
      <c r="I23" s="114"/>
      <c r="J23" s="17">
        <v>0</v>
      </c>
      <c r="M23" s="483"/>
      <c r="P23" s="483"/>
    </row>
    <row r="24" spans="1:16" ht="21" customHeight="1" x14ac:dyDescent="0.65">
      <c r="A24" s="423" t="s">
        <v>310</v>
      </c>
      <c r="B24" s="424"/>
      <c r="C24" s="114"/>
      <c r="D24" s="17">
        <v>0</v>
      </c>
      <c r="E24" s="114"/>
      <c r="F24" s="322">
        <v>0</v>
      </c>
      <c r="G24" s="114"/>
      <c r="H24" s="17">
        <v>-3451</v>
      </c>
      <c r="I24" s="114"/>
      <c r="J24" s="17">
        <v>0</v>
      </c>
      <c r="M24" s="483"/>
      <c r="P24" s="490"/>
    </row>
    <row r="25" spans="1:16" ht="21" customHeight="1" x14ac:dyDescent="0.65">
      <c r="A25" s="423" t="s">
        <v>305</v>
      </c>
      <c r="B25" s="424"/>
      <c r="C25" s="114"/>
      <c r="D25" s="322">
        <v>1653067</v>
      </c>
      <c r="E25" s="114"/>
      <c r="F25" s="321">
        <v>51801</v>
      </c>
      <c r="G25" s="114"/>
      <c r="H25" s="17">
        <v>676619</v>
      </c>
      <c r="I25" s="114"/>
      <c r="J25" s="307">
        <v>20102</v>
      </c>
      <c r="M25" s="483"/>
      <c r="P25" s="490"/>
    </row>
    <row r="26" spans="1:16" ht="21" customHeight="1" x14ac:dyDescent="0.65">
      <c r="A26" s="423" t="s">
        <v>250</v>
      </c>
      <c r="B26" s="424"/>
      <c r="C26" s="114"/>
      <c r="D26" s="322">
        <v>0</v>
      </c>
      <c r="E26" s="114"/>
      <c r="F26" s="321">
        <v>0</v>
      </c>
      <c r="G26" s="114"/>
      <c r="H26" s="17">
        <v>3500902</v>
      </c>
      <c r="I26" s="114"/>
      <c r="J26" s="307">
        <v>0</v>
      </c>
      <c r="M26" s="483"/>
      <c r="P26" s="490"/>
    </row>
    <row r="27" spans="1:16" ht="21" customHeight="1" x14ac:dyDescent="0.65">
      <c r="A27" s="423" t="s">
        <v>313</v>
      </c>
      <c r="B27" s="424"/>
      <c r="C27" s="114"/>
      <c r="D27" s="322"/>
      <c r="E27" s="114"/>
      <c r="F27" s="321"/>
      <c r="G27" s="114"/>
      <c r="H27" s="17"/>
      <c r="I27" s="114"/>
      <c r="J27" s="307"/>
      <c r="M27" s="483"/>
      <c r="P27" s="483"/>
    </row>
    <row r="28" spans="1:16" ht="21" customHeight="1" x14ac:dyDescent="0.65">
      <c r="A28" s="423" t="s">
        <v>181</v>
      </c>
      <c r="B28" s="424"/>
      <c r="C28" s="114"/>
      <c r="D28" s="322">
        <v>1103688</v>
      </c>
      <c r="E28" s="114"/>
      <c r="F28" s="321">
        <v>0</v>
      </c>
      <c r="G28" s="114"/>
      <c r="H28" s="17">
        <v>0</v>
      </c>
      <c r="I28" s="114"/>
      <c r="J28" s="307">
        <v>0</v>
      </c>
      <c r="M28" s="483"/>
      <c r="P28" s="483"/>
    </row>
    <row r="29" spans="1:16" ht="21" customHeight="1" x14ac:dyDescent="0.65">
      <c r="A29" s="423" t="s">
        <v>182</v>
      </c>
      <c r="B29" s="424"/>
      <c r="C29" s="114"/>
      <c r="D29" s="322"/>
      <c r="E29" s="114"/>
      <c r="F29" s="321"/>
      <c r="G29" s="114"/>
      <c r="H29" s="17"/>
      <c r="I29" s="114"/>
      <c r="J29" s="307"/>
      <c r="M29" s="483"/>
      <c r="P29" s="483"/>
    </row>
    <row r="30" spans="1:16" ht="21" customHeight="1" x14ac:dyDescent="0.65">
      <c r="A30" s="423" t="s">
        <v>183</v>
      </c>
      <c r="B30" s="424"/>
      <c r="C30" s="114"/>
      <c r="D30" s="322">
        <v>1979029</v>
      </c>
      <c r="E30" s="114"/>
      <c r="F30" s="321">
        <v>0</v>
      </c>
      <c r="G30" s="114"/>
      <c r="H30" s="17">
        <v>1181113</v>
      </c>
      <c r="I30" s="114"/>
      <c r="J30" s="40">
        <v>0</v>
      </c>
      <c r="M30" s="483"/>
      <c r="P30" s="490"/>
    </row>
    <row r="31" spans="1:16" ht="21" customHeight="1" x14ac:dyDescent="0.65">
      <c r="A31" s="423" t="s">
        <v>251</v>
      </c>
      <c r="B31" s="424"/>
      <c r="C31" s="114"/>
      <c r="D31" s="322"/>
      <c r="E31" s="114"/>
      <c r="F31" s="321"/>
      <c r="G31" s="114"/>
      <c r="H31" s="17"/>
      <c r="I31" s="114"/>
      <c r="J31" s="307"/>
      <c r="M31" s="483"/>
      <c r="P31" s="483"/>
    </row>
    <row r="32" spans="1:16" ht="21" customHeight="1" x14ac:dyDescent="0.65">
      <c r="A32" s="423" t="s">
        <v>252</v>
      </c>
      <c r="B32" s="424"/>
      <c r="C32" s="17"/>
      <c r="D32" s="321">
        <v>46227</v>
      </c>
      <c r="E32" s="17"/>
      <c r="F32" s="321">
        <v>34482</v>
      </c>
      <c r="G32" s="17"/>
      <c r="H32" s="17">
        <v>45149</v>
      </c>
      <c r="I32" s="17"/>
      <c r="J32" s="17">
        <v>15072</v>
      </c>
      <c r="M32" s="483"/>
      <c r="P32" s="483"/>
    </row>
    <row r="33" spans="1:16" ht="21" customHeight="1" x14ac:dyDescent="0.65">
      <c r="A33" s="423" t="s">
        <v>253</v>
      </c>
      <c r="B33" s="424"/>
      <c r="C33" s="17"/>
      <c r="D33" s="321">
        <v>0</v>
      </c>
      <c r="E33" s="17"/>
      <c r="F33" s="321">
        <v>153</v>
      </c>
      <c r="G33" s="17"/>
      <c r="H33" s="17">
        <v>0</v>
      </c>
      <c r="I33" s="17"/>
      <c r="J33" s="17">
        <v>153</v>
      </c>
      <c r="M33" s="483"/>
      <c r="P33" s="483"/>
    </row>
    <row r="34" spans="1:16" ht="21" customHeight="1" x14ac:dyDescent="0.65">
      <c r="A34" s="423" t="s">
        <v>254</v>
      </c>
      <c r="B34" s="424"/>
      <c r="C34" s="17"/>
      <c r="D34" s="321">
        <v>19308</v>
      </c>
      <c r="E34" s="17"/>
      <c r="F34" s="321">
        <v>0</v>
      </c>
      <c r="G34" s="17"/>
      <c r="H34" s="40">
        <v>18885</v>
      </c>
      <c r="I34" s="17"/>
      <c r="J34" s="17">
        <v>0</v>
      </c>
      <c r="M34" s="483"/>
      <c r="P34" s="483"/>
    </row>
    <row r="35" spans="1:16" ht="21" customHeight="1" x14ac:dyDescent="0.65">
      <c r="A35" s="423" t="s">
        <v>107</v>
      </c>
      <c r="B35" s="424"/>
      <c r="C35" s="17"/>
      <c r="D35" s="17">
        <v>75967</v>
      </c>
      <c r="E35" s="17"/>
      <c r="F35" s="17">
        <v>16168</v>
      </c>
      <c r="G35" s="17"/>
      <c r="H35" s="40">
        <v>27782</v>
      </c>
      <c r="I35" s="17"/>
      <c r="J35" s="17">
        <v>535</v>
      </c>
      <c r="M35" s="483"/>
      <c r="P35" s="483"/>
    </row>
    <row r="36" spans="1:16" ht="21" customHeight="1" x14ac:dyDescent="0.65">
      <c r="A36" s="423" t="s">
        <v>173</v>
      </c>
      <c r="B36" s="424"/>
      <c r="C36" s="17"/>
      <c r="D36" s="321">
        <v>-157</v>
      </c>
      <c r="E36" s="17"/>
      <c r="F36" s="321">
        <v>-5842</v>
      </c>
      <c r="G36" s="17"/>
      <c r="H36" s="17">
        <v>-58433</v>
      </c>
      <c r="I36" s="17"/>
      <c r="J36" s="17">
        <v>-181326</v>
      </c>
      <c r="M36" s="483"/>
      <c r="P36" s="490"/>
    </row>
    <row r="37" spans="1:16" ht="21" customHeight="1" x14ac:dyDescent="0.65">
      <c r="A37" s="423" t="s">
        <v>172</v>
      </c>
      <c r="B37" s="424"/>
      <c r="C37" s="17"/>
      <c r="D37" s="321">
        <v>-219510</v>
      </c>
      <c r="E37" s="17"/>
      <c r="F37" s="321">
        <v>0</v>
      </c>
      <c r="G37" s="17"/>
      <c r="H37" s="17">
        <v>-12842</v>
      </c>
      <c r="I37" s="17"/>
      <c r="J37" s="17">
        <v>0</v>
      </c>
      <c r="M37" s="483"/>
      <c r="P37" s="483"/>
    </row>
    <row r="38" spans="1:16" ht="21" customHeight="1" x14ac:dyDescent="0.65">
      <c r="A38" s="423" t="s">
        <v>255</v>
      </c>
      <c r="B38" s="424"/>
      <c r="C38" s="17"/>
      <c r="D38" s="321">
        <v>-27092</v>
      </c>
      <c r="E38" s="17"/>
      <c r="F38" s="321">
        <v>-97625</v>
      </c>
      <c r="G38" s="17"/>
      <c r="H38" s="114">
        <v>-76271</v>
      </c>
      <c r="I38" s="17"/>
      <c r="J38" s="114">
        <v>-59640</v>
      </c>
      <c r="M38" s="483"/>
      <c r="P38" s="483"/>
    </row>
    <row r="39" spans="1:16" ht="21" customHeight="1" x14ac:dyDescent="0.65">
      <c r="A39" s="423" t="s">
        <v>256</v>
      </c>
      <c r="B39" s="424"/>
      <c r="C39" s="114"/>
      <c r="D39" s="324">
        <v>9205</v>
      </c>
      <c r="E39" s="17"/>
      <c r="F39" s="324">
        <v>28532</v>
      </c>
      <c r="G39" s="114"/>
      <c r="H39" s="308">
        <v>9205</v>
      </c>
      <c r="I39" s="114"/>
      <c r="J39" s="308">
        <v>28532</v>
      </c>
      <c r="M39" s="483"/>
      <c r="P39" s="483"/>
    </row>
    <row r="40" spans="1:16" ht="21" customHeight="1" x14ac:dyDescent="0.7">
      <c r="C40" s="17"/>
      <c r="D40" s="17">
        <v>-191336</v>
      </c>
      <c r="E40" s="17"/>
      <c r="F40" s="17">
        <v>673214</v>
      </c>
      <c r="G40" s="17"/>
      <c r="H40" s="17">
        <v>-35772</v>
      </c>
      <c r="I40" s="17"/>
      <c r="J40" s="17">
        <v>132158</v>
      </c>
      <c r="L40" s="52"/>
      <c r="M40" s="52"/>
      <c r="O40" s="52"/>
      <c r="P40" s="52"/>
    </row>
    <row r="41" spans="1:16" ht="23.5" customHeight="1" x14ac:dyDescent="0.7">
      <c r="A41" s="6" t="s">
        <v>0</v>
      </c>
      <c r="B41" s="6"/>
      <c r="C41" s="6"/>
      <c r="D41" s="6"/>
      <c r="E41" s="6"/>
      <c r="F41" s="6"/>
      <c r="G41" s="357"/>
      <c r="H41" s="357"/>
      <c r="I41" s="357"/>
      <c r="J41" s="357"/>
    </row>
    <row r="42" spans="1:16" ht="23.5" customHeight="1" x14ac:dyDescent="0.7">
      <c r="A42" s="358" t="s">
        <v>241</v>
      </c>
      <c r="C42" s="359"/>
      <c r="E42" s="359"/>
      <c r="G42" s="359"/>
      <c r="I42" s="359"/>
    </row>
    <row r="43" spans="1:16" ht="16" customHeight="1" x14ac:dyDescent="0.7">
      <c r="A43" s="361"/>
      <c r="C43" s="359"/>
      <c r="E43" s="359"/>
      <c r="G43" s="359"/>
      <c r="I43" s="359"/>
    </row>
    <row r="44" spans="1:16" ht="21" customHeight="1" x14ac:dyDescent="0.7">
      <c r="A44" s="362"/>
      <c r="C44" s="357"/>
      <c r="D44" s="481" t="s">
        <v>2</v>
      </c>
      <c r="E44" s="481"/>
      <c r="F44" s="481"/>
      <c r="G44" s="357"/>
      <c r="H44" s="481" t="s">
        <v>3</v>
      </c>
      <c r="I44" s="481"/>
      <c r="J44" s="481"/>
    </row>
    <row r="45" spans="1:16" ht="21" customHeight="1" x14ac:dyDescent="0.7">
      <c r="A45" s="362"/>
      <c r="C45" s="363"/>
      <c r="D45" s="479" t="s">
        <v>162</v>
      </c>
      <c r="E45" s="479"/>
      <c r="F45" s="479"/>
      <c r="G45" s="363"/>
      <c r="H45" s="479" t="s">
        <v>162</v>
      </c>
      <c r="I45" s="479"/>
      <c r="J45" s="479"/>
    </row>
    <row r="46" spans="1:16" ht="21" customHeight="1" x14ac:dyDescent="0.7">
      <c r="A46" s="362"/>
      <c r="C46" s="363"/>
      <c r="D46" s="479" t="s">
        <v>157</v>
      </c>
      <c r="E46" s="479"/>
      <c r="F46" s="479"/>
      <c r="G46" s="363"/>
      <c r="H46" s="479" t="s">
        <v>157</v>
      </c>
      <c r="I46" s="479"/>
      <c r="J46" s="479"/>
    </row>
    <row r="47" spans="1:16" ht="21" customHeight="1" x14ac:dyDescent="0.65">
      <c r="C47" s="364"/>
      <c r="D47" s="365">
        <v>2567</v>
      </c>
      <c r="E47" s="365"/>
      <c r="F47" s="365">
        <v>2566</v>
      </c>
      <c r="G47" s="364"/>
      <c r="H47" s="365">
        <v>2567</v>
      </c>
      <c r="I47" s="366"/>
      <c r="J47" s="365">
        <v>2566</v>
      </c>
    </row>
    <row r="48" spans="1:16" ht="16" customHeight="1" x14ac:dyDescent="0.7">
      <c r="C48" s="446"/>
      <c r="D48" s="480" t="s">
        <v>8</v>
      </c>
      <c r="E48" s="480"/>
      <c r="F48" s="480"/>
      <c r="G48" s="480"/>
      <c r="H48" s="480"/>
      <c r="I48" s="480"/>
      <c r="J48" s="480"/>
      <c r="L48" s="485"/>
      <c r="O48" s="485"/>
    </row>
    <row r="49" spans="1:16" ht="19" customHeight="1" x14ac:dyDescent="0.65">
      <c r="A49" s="417" t="s">
        <v>257</v>
      </c>
      <c r="C49" s="17"/>
      <c r="D49" s="17"/>
      <c r="E49" s="17"/>
      <c r="F49" s="17"/>
      <c r="G49" s="17"/>
      <c r="H49" s="17"/>
      <c r="I49" s="17"/>
      <c r="J49" s="17"/>
    </row>
    <row r="50" spans="1:16" ht="21" customHeight="1" x14ac:dyDescent="0.65">
      <c r="A50" s="396" t="s">
        <v>11</v>
      </c>
      <c r="C50" s="17"/>
      <c r="D50" s="321">
        <v>-14797</v>
      </c>
      <c r="E50" s="17"/>
      <c r="F50" s="321">
        <v>-77249</v>
      </c>
      <c r="G50" s="17"/>
      <c r="H50" s="17">
        <v>2048</v>
      </c>
      <c r="I50" s="17"/>
      <c r="J50" s="17">
        <v>-14725</v>
      </c>
      <c r="M50" s="483"/>
      <c r="P50" s="483"/>
    </row>
    <row r="51" spans="1:16" ht="21" customHeight="1" x14ac:dyDescent="0.65">
      <c r="A51" s="11" t="s">
        <v>25</v>
      </c>
      <c r="C51" s="17"/>
      <c r="D51" s="321">
        <v>7017</v>
      </c>
      <c r="E51" s="17"/>
      <c r="F51" s="321">
        <v>-123874</v>
      </c>
      <c r="G51" s="17"/>
      <c r="H51" s="322">
        <v>26835</v>
      </c>
      <c r="I51" s="17"/>
      <c r="J51" s="321">
        <v>-41866</v>
      </c>
      <c r="M51" s="483"/>
      <c r="P51" s="483"/>
    </row>
    <row r="52" spans="1:16" ht="21" customHeight="1" x14ac:dyDescent="0.65">
      <c r="A52" s="11" t="s">
        <v>26</v>
      </c>
      <c r="C52" s="17"/>
      <c r="D52" s="321">
        <v>140167</v>
      </c>
      <c r="E52" s="17"/>
      <c r="F52" s="17">
        <v>-226745</v>
      </c>
      <c r="G52" s="17"/>
      <c r="H52" s="321">
        <v>0</v>
      </c>
      <c r="I52" s="17"/>
      <c r="J52" s="17">
        <v>0</v>
      </c>
      <c r="M52" s="483"/>
      <c r="P52" s="483"/>
    </row>
    <row r="53" spans="1:16" ht="21" customHeight="1" x14ac:dyDescent="0.65">
      <c r="A53" s="11" t="s">
        <v>27</v>
      </c>
      <c r="C53" s="17"/>
      <c r="D53" s="321">
        <v>91744</v>
      </c>
      <c r="E53" s="17"/>
      <c r="F53" s="17">
        <v>-159215</v>
      </c>
      <c r="G53" s="17"/>
      <c r="H53" s="321">
        <v>0</v>
      </c>
      <c r="I53" s="17"/>
      <c r="J53" s="17">
        <v>0</v>
      </c>
      <c r="M53" s="483"/>
      <c r="P53" s="483"/>
    </row>
    <row r="54" spans="1:16" ht="21" customHeight="1" x14ac:dyDescent="0.65">
      <c r="A54" s="11" t="s">
        <v>258</v>
      </c>
      <c r="C54" s="17"/>
      <c r="D54" s="321">
        <v>461308</v>
      </c>
      <c r="E54" s="17"/>
      <c r="F54" s="321">
        <v>-118514</v>
      </c>
      <c r="G54" s="17"/>
      <c r="H54" s="321">
        <v>141543</v>
      </c>
      <c r="I54" s="17"/>
      <c r="J54" s="321">
        <v>-12445</v>
      </c>
      <c r="M54" s="483"/>
      <c r="P54" s="483"/>
    </row>
    <row r="55" spans="1:16" ht="21" customHeight="1" x14ac:dyDescent="0.65">
      <c r="A55" s="326" t="s">
        <v>18</v>
      </c>
      <c r="C55" s="17"/>
      <c r="D55" s="321">
        <v>52579</v>
      </c>
      <c r="E55" s="17"/>
      <c r="F55" s="321">
        <v>-31881</v>
      </c>
      <c r="G55" s="17"/>
      <c r="H55" s="17">
        <v>-4464</v>
      </c>
      <c r="I55" s="17"/>
      <c r="J55" s="17">
        <v>-1165</v>
      </c>
      <c r="M55" s="483"/>
      <c r="P55" s="483"/>
    </row>
    <row r="56" spans="1:16" ht="21" customHeight="1" x14ac:dyDescent="0.65">
      <c r="A56" s="326" t="s">
        <v>21</v>
      </c>
      <c r="C56" s="17"/>
      <c r="D56" s="321">
        <v>52705</v>
      </c>
      <c r="E56" s="17"/>
      <c r="F56" s="321">
        <v>-127181</v>
      </c>
      <c r="G56" s="17"/>
      <c r="H56" s="17">
        <v>18718</v>
      </c>
      <c r="I56" s="17"/>
      <c r="J56" s="17">
        <v>-1170</v>
      </c>
      <c r="M56" s="483"/>
      <c r="P56" s="483"/>
    </row>
    <row r="57" spans="1:16" ht="21" customHeight="1" x14ac:dyDescent="0.65">
      <c r="A57" s="396" t="s">
        <v>259</v>
      </c>
      <c r="C57" s="17"/>
      <c r="D57" s="321">
        <v>-1059</v>
      </c>
      <c r="E57" s="17"/>
      <c r="F57" s="321">
        <v>0</v>
      </c>
      <c r="G57" s="17"/>
      <c r="H57" s="17">
        <v>0</v>
      </c>
      <c r="I57" s="17"/>
      <c r="J57" s="17">
        <v>0</v>
      </c>
      <c r="M57" s="483"/>
      <c r="P57" s="483"/>
    </row>
    <row r="58" spans="1:16" ht="21" customHeight="1" x14ac:dyDescent="0.65">
      <c r="A58" s="396" t="s">
        <v>35</v>
      </c>
      <c r="C58" s="17"/>
      <c r="D58" s="321">
        <v>-31885</v>
      </c>
      <c r="E58" s="17"/>
      <c r="F58" s="321">
        <v>-39647</v>
      </c>
      <c r="G58" s="17"/>
      <c r="H58" s="17">
        <v>-18304</v>
      </c>
      <c r="I58" s="17"/>
      <c r="J58" s="17">
        <v>-21340</v>
      </c>
      <c r="M58" s="483"/>
      <c r="P58" s="483"/>
    </row>
    <row r="59" spans="1:16" ht="21" customHeight="1" x14ac:dyDescent="0.65">
      <c r="A59" s="396" t="s">
        <v>41</v>
      </c>
      <c r="C59" s="17"/>
      <c r="D59" s="321">
        <v>-45387</v>
      </c>
      <c r="E59" s="17"/>
      <c r="F59" s="321">
        <v>-117</v>
      </c>
      <c r="G59" s="17"/>
      <c r="H59" s="17">
        <v>-7620</v>
      </c>
      <c r="I59" s="17"/>
      <c r="J59" s="17">
        <v>788</v>
      </c>
      <c r="M59" s="483"/>
      <c r="P59" s="483"/>
    </row>
    <row r="60" spans="1:16" ht="21" customHeight="1" x14ac:dyDescent="0.65">
      <c r="A60" s="396" t="s">
        <v>47</v>
      </c>
      <c r="C60" s="17"/>
      <c r="D60" s="321">
        <v>191712</v>
      </c>
      <c r="E60" s="17"/>
      <c r="F60" s="321">
        <v>225871</v>
      </c>
      <c r="G60" s="17"/>
      <c r="H60" s="17">
        <v>-13959</v>
      </c>
      <c r="I60" s="17"/>
      <c r="J60" s="17">
        <v>-6432</v>
      </c>
      <c r="M60" s="483"/>
      <c r="P60" s="483"/>
    </row>
    <row r="61" spans="1:16" ht="21" customHeight="1" x14ac:dyDescent="0.65">
      <c r="A61" s="396" t="s">
        <v>48</v>
      </c>
      <c r="C61" s="17"/>
      <c r="D61" s="322">
        <v>-146931</v>
      </c>
      <c r="E61" s="17"/>
      <c r="F61" s="321">
        <v>101783</v>
      </c>
      <c r="G61" s="17"/>
      <c r="H61" s="17">
        <v>347659</v>
      </c>
      <c r="I61" s="17"/>
      <c r="J61" s="17">
        <v>173819</v>
      </c>
      <c r="M61" s="483"/>
      <c r="P61" s="483"/>
    </row>
    <row r="62" spans="1:16" ht="21" customHeight="1" x14ac:dyDescent="0.65">
      <c r="A62" s="396" t="s">
        <v>55</v>
      </c>
      <c r="C62" s="114"/>
      <c r="D62" s="321">
        <v>-6104</v>
      </c>
      <c r="E62" s="114"/>
      <c r="F62" s="321">
        <v>-8008</v>
      </c>
      <c r="G62" s="114"/>
      <c r="H62" s="17">
        <v>-4347</v>
      </c>
      <c r="I62" s="114"/>
      <c r="J62" s="17">
        <v>-271</v>
      </c>
      <c r="M62" s="483"/>
      <c r="P62" s="483"/>
    </row>
    <row r="63" spans="1:16" ht="21" customHeight="1" x14ac:dyDescent="0.65">
      <c r="A63" s="396" t="s">
        <v>63</v>
      </c>
      <c r="C63" s="114"/>
      <c r="D63" s="321">
        <v>-6664</v>
      </c>
      <c r="E63" s="114"/>
      <c r="F63" s="321">
        <v>2690</v>
      </c>
      <c r="G63" s="114"/>
      <c r="H63" s="114">
        <v>-5570</v>
      </c>
      <c r="I63" s="114"/>
      <c r="J63" s="17">
        <v>881</v>
      </c>
      <c r="M63" s="483"/>
      <c r="P63" s="483"/>
    </row>
    <row r="64" spans="1:16" ht="21" customHeight="1" x14ac:dyDescent="0.65">
      <c r="A64" s="396" t="s">
        <v>260</v>
      </c>
      <c r="C64" s="114"/>
      <c r="D64" s="321">
        <v>-7355</v>
      </c>
      <c r="E64" s="114"/>
      <c r="F64" s="308">
        <v>-10867</v>
      </c>
      <c r="G64" s="114"/>
      <c r="H64" s="308">
        <v>0</v>
      </c>
      <c r="I64" s="114"/>
      <c r="J64" s="354">
        <v>0</v>
      </c>
      <c r="M64" s="483"/>
      <c r="P64" s="483"/>
    </row>
    <row r="65" spans="1:16" ht="21" customHeight="1" x14ac:dyDescent="0.7">
      <c r="A65" t="s">
        <v>333</v>
      </c>
      <c r="C65" s="114"/>
      <c r="D65" s="389">
        <v>545714</v>
      </c>
      <c r="E65" s="114"/>
      <c r="F65" s="389">
        <v>80260</v>
      </c>
      <c r="G65" s="114"/>
      <c r="H65" s="389">
        <v>446767</v>
      </c>
      <c r="I65" s="114"/>
      <c r="J65" s="389">
        <v>208232</v>
      </c>
      <c r="L65" s="52"/>
      <c r="M65" s="52"/>
      <c r="O65" s="52"/>
      <c r="P65" s="52"/>
    </row>
    <row r="66" spans="1:16" ht="21" customHeight="1" x14ac:dyDescent="0.65">
      <c r="A66" s="396" t="s">
        <v>261</v>
      </c>
      <c r="C66" s="114"/>
      <c r="D66" s="321">
        <v>-17094</v>
      </c>
      <c r="E66" s="114"/>
      <c r="F66" s="321">
        <v>-41511</v>
      </c>
      <c r="G66" s="114"/>
      <c r="H66" s="17">
        <v>0</v>
      </c>
      <c r="I66" s="114"/>
      <c r="J66" s="17">
        <v>-1723</v>
      </c>
      <c r="M66" s="483"/>
      <c r="P66" s="483"/>
    </row>
    <row r="67" spans="1:16" ht="21" customHeight="1" x14ac:dyDescent="0.7">
      <c r="A67" s="2" t="s">
        <v>334</v>
      </c>
      <c r="C67" s="39"/>
      <c r="D67" s="115">
        <v>528620</v>
      </c>
      <c r="E67" s="39"/>
      <c r="F67" s="115">
        <v>38749</v>
      </c>
      <c r="G67" s="39"/>
      <c r="H67" s="115">
        <v>446767</v>
      </c>
      <c r="I67" s="39"/>
      <c r="J67" s="115">
        <v>206509</v>
      </c>
      <c r="L67" s="52"/>
      <c r="M67" s="52"/>
      <c r="O67" s="52"/>
      <c r="P67" s="52"/>
    </row>
    <row r="68" spans="1:16" ht="10" customHeight="1" x14ac:dyDescent="0.7">
      <c r="A68" s="2"/>
      <c r="C68" s="39"/>
      <c r="D68" s="38"/>
      <c r="E68" s="39"/>
      <c r="F68" s="38"/>
      <c r="G68" s="39"/>
      <c r="H68" s="38"/>
      <c r="I68" s="39"/>
      <c r="J68" s="38"/>
      <c r="L68" s="52"/>
      <c r="M68" s="52"/>
      <c r="O68" s="52"/>
      <c r="P68" s="52"/>
    </row>
    <row r="69" spans="1:16" ht="21" customHeight="1" x14ac:dyDescent="0.7">
      <c r="A69" s="398" t="s">
        <v>262</v>
      </c>
      <c r="C69" s="403"/>
      <c r="D69" s="403"/>
      <c r="E69" s="403"/>
      <c r="F69" s="403"/>
      <c r="G69" s="403"/>
      <c r="H69" s="403"/>
      <c r="I69" s="403"/>
      <c r="J69" s="403"/>
    </row>
    <row r="70" spans="1:16" ht="21" customHeight="1" x14ac:dyDescent="0.65">
      <c r="A70" s="425" t="s">
        <v>303</v>
      </c>
      <c r="B70" s="424"/>
      <c r="C70" s="426"/>
      <c r="D70" s="97">
        <v>0</v>
      </c>
      <c r="E70" s="426"/>
      <c r="F70" s="323">
        <v>-302210</v>
      </c>
      <c r="G70" s="426"/>
      <c r="H70" s="97">
        <v>0</v>
      </c>
      <c r="I70" s="403"/>
      <c r="J70" s="23">
        <v>0</v>
      </c>
      <c r="M70" s="483"/>
      <c r="P70" s="483"/>
    </row>
    <row r="71" spans="1:16" ht="21" customHeight="1" x14ac:dyDescent="0.65">
      <c r="A71" s="425" t="s">
        <v>263</v>
      </c>
      <c r="B71" s="424"/>
      <c r="C71" s="113"/>
      <c r="D71" s="323">
        <v>0</v>
      </c>
      <c r="E71" s="310"/>
      <c r="F71" s="323">
        <v>0</v>
      </c>
      <c r="G71" s="113"/>
      <c r="H71" s="97">
        <v>0</v>
      </c>
      <c r="I71" s="311"/>
      <c r="J71" s="325">
        <v>-1500</v>
      </c>
      <c r="M71" s="483"/>
      <c r="P71" s="483"/>
    </row>
    <row r="72" spans="1:16" ht="21" customHeight="1" x14ac:dyDescent="0.65">
      <c r="A72" s="425" t="s">
        <v>264</v>
      </c>
      <c r="B72" s="424"/>
      <c r="C72" s="113"/>
      <c r="D72" s="323">
        <v>0</v>
      </c>
      <c r="E72" s="310"/>
      <c r="F72" s="323">
        <v>0</v>
      </c>
      <c r="G72" s="113"/>
      <c r="H72" s="97">
        <v>0</v>
      </c>
      <c r="I72" s="311"/>
      <c r="J72" s="17">
        <v>-52350</v>
      </c>
      <c r="L72" s="483"/>
      <c r="M72" s="483"/>
      <c r="P72" s="483"/>
    </row>
    <row r="73" spans="1:16" ht="21" customHeight="1" x14ac:dyDescent="0.65">
      <c r="A73" s="425" t="s">
        <v>325</v>
      </c>
      <c r="B73" s="424"/>
      <c r="C73" s="113"/>
      <c r="D73" s="323">
        <v>300000</v>
      </c>
      <c r="E73" s="310"/>
      <c r="F73" s="323">
        <v>0</v>
      </c>
      <c r="G73" s="113"/>
      <c r="H73" s="97">
        <v>0</v>
      </c>
      <c r="I73" s="311"/>
      <c r="J73" s="17">
        <v>0</v>
      </c>
      <c r="M73" s="483"/>
      <c r="P73" s="483"/>
    </row>
    <row r="74" spans="1:16" ht="21" customHeight="1" x14ac:dyDescent="0.65">
      <c r="A74" s="425" t="s">
        <v>265</v>
      </c>
      <c r="B74" s="424"/>
      <c r="C74" s="113"/>
      <c r="D74" s="323">
        <v>0</v>
      </c>
      <c r="E74" s="310"/>
      <c r="F74" s="323">
        <v>0</v>
      </c>
      <c r="G74" s="113"/>
      <c r="H74" s="112">
        <v>0</v>
      </c>
      <c r="I74" s="311"/>
      <c r="J74" s="17">
        <v>3700</v>
      </c>
      <c r="M74" s="483"/>
      <c r="P74" s="483"/>
    </row>
    <row r="75" spans="1:16" ht="21" customHeight="1" x14ac:dyDescent="0.65">
      <c r="A75" s="423" t="s">
        <v>306</v>
      </c>
      <c r="B75" s="424"/>
      <c r="C75" s="113"/>
      <c r="D75" s="323">
        <v>-60232</v>
      </c>
      <c r="E75" s="310"/>
      <c r="F75" s="323">
        <v>-316610</v>
      </c>
      <c r="G75" s="113"/>
      <c r="H75" s="17">
        <v>-60232</v>
      </c>
      <c r="I75" s="311"/>
      <c r="J75" s="17">
        <v>-316610</v>
      </c>
      <c r="M75" s="483"/>
      <c r="P75" s="483"/>
    </row>
    <row r="76" spans="1:16" ht="21" customHeight="1" x14ac:dyDescent="0.65">
      <c r="A76" s="423" t="s">
        <v>312</v>
      </c>
      <c r="B76" s="424"/>
      <c r="C76" s="113"/>
      <c r="D76" s="323">
        <v>221174</v>
      </c>
      <c r="E76" s="310"/>
      <c r="F76" s="323">
        <v>0</v>
      </c>
      <c r="G76" s="113"/>
      <c r="H76" s="17">
        <v>221174</v>
      </c>
      <c r="I76" s="311"/>
      <c r="J76" s="17">
        <v>0</v>
      </c>
      <c r="M76" s="483"/>
      <c r="P76" s="483"/>
    </row>
    <row r="77" spans="1:16" ht="21" customHeight="1" x14ac:dyDescent="0.65">
      <c r="A77" s="423" t="s">
        <v>266</v>
      </c>
      <c r="B77" s="424"/>
      <c r="C77" s="113"/>
      <c r="D77" s="323">
        <v>0</v>
      </c>
      <c r="E77" s="310"/>
      <c r="F77" s="323">
        <v>-5650</v>
      </c>
      <c r="G77" s="113"/>
      <c r="H77" s="17">
        <v>0</v>
      </c>
      <c r="I77" s="311"/>
      <c r="J77" s="17">
        <v>0</v>
      </c>
      <c r="M77" s="483"/>
      <c r="P77" s="483"/>
    </row>
    <row r="78" spans="1:16" ht="21" customHeight="1" x14ac:dyDescent="0.65">
      <c r="A78" s="423" t="s">
        <v>267</v>
      </c>
      <c r="B78" s="424"/>
      <c r="C78" s="113"/>
      <c r="D78" s="323">
        <v>0</v>
      </c>
      <c r="E78" s="310"/>
      <c r="F78" s="323">
        <v>-1514764</v>
      </c>
      <c r="G78" s="113"/>
      <c r="H78" s="17">
        <v>0</v>
      </c>
      <c r="I78" s="311"/>
      <c r="J78" s="17">
        <v>-1187054</v>
      </c>
      <c r="M78" s="483"/>
      <c r="P78" s="483"/>
    </row>
    <row r="79" spans="1:16" ht="21" customHeight="1" x14ac:dyDescent="0.65">
      <c r="A79" s="425" t="s">
        <v>268</v>
      </c>
      <c r="B79" s="424"/>
      <c r="C79" s="113"/>
      <c r="D79" s="323">
        <v>425936</v>
      </c>
      <c r="E79" s="310"/>
      <c r="F79" s="323">
        <v>1171522</v>
      </c>
      <c r="G79" s="113"/>
      <c r="H79" s="17">
        <v>408935</v>
      </c>
      <c r="I79" s="311"/>
      <c r="J79" s="17">
        <v>1035254</v>
      </c>
      <c r="M79" s="483"/>
      <c r="P79" s="483"/>
    </row>
    <row r="80" spans="1:16" ht="21" customHeight="1" x14ac:dyDescent="0.65">
      <c r="A80" s="425" t="s">
        <v>304</v>
      </c>
      <c r="B80" s="424"/>
      <c r="C80" s="113"/>
      <c r="D80" s="323">
        <v>7664</v>
      </c>
      <c r="E80" s="310"/>
      <c r="F80" s="317">
        <v>28978</v>
      </c>
      <c r="G80" s="113"/>
      <c r="H80" s="17">
        <v>7664</v>
      </c>
      <c r="I80" s="311"/>
      <c r="J80" s="17">
        <v>28978</v>
      </c>
      <c r="M80" s="483"/>
      <c r="P80" s="483"/>
    </row>
    <row r="81" spans="1:16" ht="21" customHeight="1" x14ac:dyDescent="0.65">
      <c r="A81" s="425" t="s">
        <v>269</v>
      </c>
      <c r="B81" s="424"/>
      <c r="C81" s="113"/>
      <c r="D81" s="321">
        <v>79611</v>
      </c>
      <c r="E81" s="310"/>
      <c r="F81" s="321">
        <v>-10486</v>
      </c>
      <c r="G81" s="113"/>
      <c r="H81" s="317">
        <v>92402</v>
      </c>
      <c r="I81" s="114"/>
      <c r="J81" s="317">
        <v>-6285</v>
      </c>
      <c r="M81" s="483"/>
      <c r="P81" s="483"/>
    </row>
    <row r="82" spans="1:16" ht="21" customHeight="1" x14ac:dyDescent="0.65">
      <c r="A82" s="396" t="s">
        <v>270</v>
      </c>
      <c r="C82" s="310"/>
      <c r="D82" s="321">
        <v>54104</v>
      </c>
      <c r="E82" s="310"/>
      <c r="F82" s="321">
        <v>7598</v>
      </c>
      <c r="G82" s="310"/>
      <c r="H82" s="17">
        <v>1148</v>
      </c>
      <c r="I82" s="310"/>
      <c r="J82" s="17">
        <v>879</v>
      </c>
      <c r="M82" s="483"/>
      <c r="P82" s="483"/>
    </row>
    <row r="83" spans="1:16" ht="21" customHeight="1" x14ac:dyDescent="0.65">
      <c r="A83" s="396" t="s">
        <v>271</v>
      </c>
      <c r="C83" s="310"/>
      <c r="D83" s="321">
        <v>-24680</v>
      </c>
      <c r="E83" s="310"/>
      <c r="F83" s="321">
        <v>-421423</v>
      </c>
      <c r="G83" s="310"/>
      <c r="H83" s="17">
        <v>-1580</v>
      </c>
      <c r="I83" s="310"/>
      <c r="J83" s="17">
        <v>-43595</v>
      </c>
      <c r="M83" s="483"/>
      <c r="P83" s="483"/>
    </row>
    <row r="84" spans="1:16" ht="21" customHeight="1" x14ac:dyDescent="0.65">
      <c r="A84" s="396" t="s">
        <v>272</v>
      </c>
      <c r="C84" s="310"/>
      <c r="D84" s="321">
        <v>-19821</v>
      </c>
      <c r="E84" s="310"/>
      <c r="F84" s="321">
        <v>0</v>
      </c>
      <c r="G84" s="310"/>
      <c r="H84" s="17">
        <v>0</v>
      </c>
      <c r="I84" s="310"/>
      <c r="J84" s="17">
        <v>0</v>
      </c>
      <c r="M84" s="483"/>
      <c r="P84" s="483"/>
    </row>
    <row r="85" spans="1:16" ht="21" customHeight="1" x14ac:dyDescent="0.65">
      <c r="A85" s="396" t="s">
        <v>273</v>
      </c>
      <c r="C85" s="310"/>
      <c r="D85" s="463">
        <v>0</v>
      </c>
      <c r="E85" s="310"/>
      <c r="F85" s="340">
        <v>-4329</v>
      </c>
      <c r="G85" s="310"/>
      <c r="H85" s="310">
        <v>0</v>
      </c>
      <c r="I85" s="310"/>
      <c r="J85" s="310">
        <v>-4329</v>
      </c>
      <c r="M85" s="483"/>
      <c r="P85" s="483"/>
    </row>
    <row r="86" spans="1:16" ht="21" customHeight="1" x14ac:dyDescent="0.65">
      <c r="A86" s="396" t="s">
        <v>274</v>
      </c>
      <c r="C86" s="310"/>
      <c r="D86" s="321">
        <v>-70175</v>
      </c>
      <c r="E86" s="310"/>
      <c r="F86" s="321">
        <v>-431863</v>
      </c>
      <c r="G86" s="310"/>
      <c r="H86" s="310">
        <v>-18515</v>
      </c>
      <c r="I86" s="310"/>
      <c r="J86" s="310">
        <v>-109034</v>
      </c>
      <c r="M86" s="483"/>
      <c r="P86" s="483"/>
    </row>
    <row r="87" spans="1:16" ht="21" customHeight="1" x14ac:dyDescent="0.65">
      <c r="A87" s="396" t="s">
        <v>275</v>
      </c>
      <c r="C87" s="310"/>
      <c r="D87" s="309">
        <v>115481</v>
      </c>
      <c r="E87" s="310"/>
      <c r="F87" s="309">
        <v>9087</v>
      </c>
      <c r="G87" s="310"/>
      <c r="H87" s="17">
        <v>800882</v>
      </c>
      <c r="I87" s="310"/>
      <c r="J87" s="17">
        <v>562537</v>
      </c>
      <c r="M87" s="483"/>
      <c r="P87" s="483"/>
    </row>
    <row r="88" spans="1:16" ht="21" customHeight="1" x14ac:dyDescent="0.65">
      <c r="A88" s="396" t="s">
        <v>276</v>
      </c>
      <c r="C88" s="310"/>
      <c r="D88" s="310">
        <v>-20378</v>
      </c>
      <c r="E88" s="310"/>
      <c r="F88" s="310">
        <v>-148302</v>
      </c>
      <c r="G88" s="310"/>
      <c r="H88" s="17">
        <v>-666813</v>
      </c>
      <c r="I88" s="310"/>
      <c r="J88" s="310">
        <v>-2213747</v>
      </c>
      <c r="M88" s="483"/>
      <c r="P88" s="483"/>
    </row>
    <row r="89" spans="1:16" ht="21" customHeight="1" x14ac:dyDescent="0.65">
      <c r="A89" t="s">
        <v>173</v>
      </c>
      <c r="C89" s="310"/>
      <c r="D89" s="310">
        <v>59633</v>
      </c>
      <c r="E89" s="310"/>
      <c r="F89" s="310">
        <v>174407</v>
      </c>
      <c r="G89" s="310"/>
      <c r="H89" s="310">
        <v>58433</v>
      </c>
      <c r="I89" s="310"/>
      <c r="J89" s="310">
        <v>181326</v>
      </c>
      <c r="M89" s="483"/>
      <c r="P89" s="483"/>
    </row>
    <row r="90" spans="1:16" ht="21" customHeight="1" x14ac:dyDescent="0.65">
      <c r="A90" t="s">
        <v>255</v>
      </c>
      <c r="C90" s="310"/>
      <c r="D90" s="40">
        <v>32143</v>
      </c>
      <c r="E90" s="310"/>
      <c r="F90" s="40">
        <v>97625</v>
      </c>
      <c r="G90" s="310"/>
      <c r="H90" s="17">
        <v>32917</v>
      </c>
      <c r="I90" s="310"/>
      <c r="J90" s="17">
        <v>43279</v>
      </c>
      <c r="M90" s="483"/>
      <c r="P90" s="483"/>
    </row>
    <row r="91" spans="1:16" ht="21" customHeight="1" x14ac:dyDescent="0.7">
      <c r="A91" s="357" t="s">
        <v>277</v>
      </c>
      <c r="C91" s="310"/>
      <c r="D91" s="312">
        <v>1100460</v>
      </c>
      <c r="E91" s="313"/>
      <c r="F91" s="312">
        <v>-1666420</v>
      </c>
      <c r="G91" s="310"/>
      <c r="H91" s="312">
        <v>876415</v>
      </c>
      <c r="I91" s="310"/>
      <c r="J91" s="312">
        <v>-2078551</v>
      </c>
      <c r="L91" s="52"/>
      <c r="M91" s="52"/>
      <c r="O91" s="52"/>
      <c r="P91" s="52"/>
    </row>
    <row r="92" spans="1:16" ht="23.5" customHeight="1" x14ac:dyDescent="0.7">
      <c r="A92" s="6" t="s">
        <v>0</v>
      </c>
      <c r="B92" s="6"/>
      <c r="C92" s="6"/>
      <c r="D92" s="6"/>
      <c r="E92" s="6"/>
      <c r="F92" s="6"/>
      <c r="G92" s="357"/>
      <c r="H92" s="357"/>
      <c r="I92" s="357"/>
      <c r="J92" s="357"/>
    </row>
    <row r="93" spans="1:16" ht="23" customHeight="1" x14ac:dyDescent="0.7">
      <c r="A93" s="358" t="s">
        <v>241</v>
      </c>
      <c r="C93" s="359"/>
      <c r="E93" s="359"/>
      <c r="G93" s="359"/>
      <c r="I93" s="359"/>
    </row>
    <row r="94" spans="1:16" ht="16" customHeight="1" x14ac:dyDescent="0.7">
      <c r="A94" s="361"/>
      <c r="C94" s="359"/>
      <c r="E94" s="359"/>
      <c r="G94" s="359"/>
      <c r="I94" s="359"/>
    </row>
    <row r="95" spans="1:16" ht="21" customHeight="1" x14ac:dyDescent="0.7">
      <c r="A95" s="362"/>
      <c r="C95" s="357"/>
      <c r="D95" s="481" t="s">
        <v>2</v>
      </c>
      <c r="E95" s="481"/>
      <c r="F95" s="481"/>
      <c r="G95" s="357"/>
      <c r="H95" s="481" t="s">
        <v>3</v>
      </c>
      <c r="I95" s="481"/>
      <c r="J95" s="481"/>
    </row>
    <row r="96" spans="1:16" ht="21" customHeight="1" x14ac:dyDescent="0.7">
      <c r="A96" s="362"/>
      <c r="C96" s="363"/>
      <c r="D96" s="479" t="s">
        <v>162</v>
      </c>
      <c r="E96" s="479"/>
      <c r="F96" s="479"/>
      <c r="G96" s="363"/>
      <c r="H96" s="479" t="s">
        <v>162</v>
      </c>
      <c r="I96" s="479"/>
      <c r="J96" s="479"/>
    </row>
    <row r="97" spans="1:16" ht="21" customHeight="1" x14ac:dyDescent="0.7">
      <c r="A97" s="362"/>
      <c r="C97" s="363"/>
      <c r="D97" s="479" t="s">
        <v>157</v>
      </c>
      <c r="E97" s="479"/>
      <c r="F97" s="479"/>
      <c r="G97" s="363"/>
      <c r="H97" s="479" t="s">
        <v>157</v>
      </c>
      <c r="I97" s="479"/>
      <c r="J97" s="479"/>
    </row>
    <row r="98" spans="1:16" ht="21" customHeight="1" x14ac:dyDescent="0.65">
      <c r="C98" s="364"/>
      <c r="D98" s="365">
        <v>2567</v>
      </c>
      <c r="E98" s="365"/>
      <c r="F98" s="365">
        <v>2566</v>
      </c>
      <c r="G98" s="364"/>
      <c r="H98" s="365">
        <v>2567</v>
      </c>
      <c r="I98" s="366"/>
      <c r="J98" s="365">
        <v>2566</v>
      </c>
    </row>
    <row r="99" spans="1:16" ht="15.5" customHeight="1" x14ac:dyDescent="0.7">
      <c r="C99" s="446"/>
      <c r="D99" s="480" t="s">
        <v>8</v>
      </c>
      <c r="E99" s="480"/>
      <c r="F99" s="480"/>
      <c r="G99" s="480"/>
      <c r="H99" s="480"/>
      <c r="I99" s="480"/>
      <c r="J99" s="480"/>
      <c r="L99" s="485"/>
      <c r="O99" s="485"/>
    </row>
    <row r="100" spans="1:16" ht="19" customHeight="1" x14ac:dyDescent="0.7">
      <c r="A100" s="398" t="s">
        <v>278</v>
      </c>
      <c r="C100" s="310"/>
      <c r="D100" s="310"/>
      <c r="E100" s="310"/>
      <c r="F100" s="23"/>
      <c r="G100" s="310"/>
      <c r="H100" s="310"/>
      <c r="I100" s="310"/>
      <c r="J100" s="23"/>
    </row>
    <row r="101" spans="1:16" ht="21" customHeight="1" x14ac:dyDescent="0.65">
      <c r="A101" s="425" t="s">
        <v>331</v>
      </c>
      <c r="B101" s="424"/>
      <c r="C101" s="310"/>
      <c r="D101" s="316">
        <v>64500</v>
      </c>
      <c r="E101" s="310"/>
      <c r="F101" s="316">
        <v>0</v>
      </c>
      <c r="G101" s="310"/>
      <c r="H101" s="310">
        <v>64500</v>
      </c>
      <c r="I101" s="310"/>
      <c r="J101" s="310">
        <v>0</v>
      </c>
      <c r="M101" s="483"/>
      <c r="P101" s="483"/>
    </row>
    <row r="102" spans="1:16" ht="21" customHeight="1" x14ac:dyDescent="0.65">
      <c r="A102" s="425" t="s">
        <v>279</v>
      </c>
      <c r="B102" s="424"/>
      <c r="C102" s="310"/>
      <c r="D102" s="316">
        <v>655</v>
      </c>
      <c r="E102" s="310"/>
      <c r="F102" s="316">
        <v>1224081</v>
      </c>
      <c r="G102" s="310"/>
      <c r="H102" s="310">
        <v>655</v>
      </c>
      <c r="I102" s="310"/>
      <c r="J102" s="310">
        <v>1224081</v>
      </c>
      <c r="M102" s="483"/>
      <c r="P102" s="483"/>
    </row>
    <row r="103" spans="1:16" ht="21" customHeight="1" x14ac:dyDescent="0.65">
      <c r="A103" s="425" t="s">
        <v>280</v>
      </c>
      <c r="B103" s="424"/>
      <c r="C103" s="310"/>
      <c r="D103" s="316">
        <v>184694</v>
      </c>
      <c r="E103" s="310"/>
      <c r="F103" s="316">
        <v>278755</v>
      </c>
      <c r="G103" s="310"/>
      <c r="H103" s="310">
        <v>0</v>
      </c>
      <c r="I103" s="310"/>
      <c r="J103" s="316">
        <v>0</v>
      </c>
      <c r="M103" s="483"/>
      <c r="P103" s="483"/>
    </row>
    <row r="104" spans="1:16" ht="21" customHeight="1" x14ac:dyDescent="0.65">
      <c r="A104" s="425" t="s">
        <v>307</v>
      </c>
      <c r="B104" s="424"/>
      <c r="C104" s="310"/>
      <c r="D104" s="316">
        <v>-606131</v>
      </c>
      <c r="E104" s="310"/>
      <c r="F104" s="316">
        <v>0</v>
      </c>
      <c r="G104" s="310"/>
      <c r="H104" s="310">
        <v>-324838</v>
      </c>
      <c r="I104" s="310"/>
      <c r="J104" s="316">
        <v>0</v>
      </c>
      <c r="M104" s="483"/>
      <c r="P104" s="483"/>
    </row>
    <row r="105" spans="1:16" ht="21" customHeight="1" x14ac:dyDescent="0.65">
      <c r="A105" s="425" t="s">
        <v>308</v>
      </c>
      <c r="B105" s="424"/>
      <c r="C105" s="310"/>
      <c r="D105" s="316">
        <v>0</v>
      </c>
      <c r="E105" s="310"/>
      <c r="F105" s="316">
        <v>-2161935</v>
      </c>
      <c r="G105" s="310"/>
      <c r="H105" s="310">
        <v>0</v>
      </c>
      <c r="I105" s="310"/>
      <c r="J105" s="310">
        <v>-1042239</v>
      </c>
      <c r="M105" s="483"/>
      <c r="P105" s="483"/>
    </row>
    <row r="106" spans="1:16" ht="21" customHeight="1" x14ac:dyDescent="0.65">
      <c r="A106" s="424" t="s">
        <v>281</v>
      </c>
      <c r="B106" s="424"/>
      <c r="C106" s="310"/>
      <c r="D106" s="310">
        <v>0</v>
      </c>
      <c r="E106" s="310"/>
      <c r="F106" s="310">
        <v>440062</v>
      </c>
      <c r="G106" s="310"/>
      <c r="H106" s="310">
        <v>0</v>
      </c>
      <c r="I106" s="310"/>
      <c r="J106" s="317">
        <v>0</v>
      </c>
      <c r="M106" s="483"/>
      <c r="P106" s="483"/>
    </row>
    <row r="107" spans="1:16" ht="21" customHeight="1" x14ac:dyDescent="0.65">
      <c r="A107" s="424" t="s">
        <v>282</v>
      </c>
      <c r="B107" s="424"/>
      <c r="C107" s="310"/>
      <c r="D107" s="317">
        <v>501215</v>
      </c>
      <c r="E107" s="310"/>
      <c r="F107" s="317">
        <v>450862</v>
      </c>
      <c r="G107" s="310"/>
      <c r="H107" s="17">
        <v>763650</v>
      </c>
      <c r="I107" s="310"/>
      <c r="J107" s="17">
        <v>763252</v>
      </c>
      <c r="M107" s="483"/>
      <c r="P107" s="483"/>
    </row>
    <row r="108" spans="1:16" ht="21" customHeight="1" x14ac:dyDescent="0.65">
      <c r="A108" s="424" t="s">
        <v>283</v>
      </c>
      <c r="B108" s="424"/>
      <c r="C108" s="310"/>
      <c r="D108" s="317">
        <v>-194880</v>
      </c>
      <c r="E108" s="310"/>
      <c r="F108" s="317">
        <v>-758284</v>
      </c>
      <c r="G108" s="310"/>
      <c r="H108" s="310">
        <v>-449175</v>
      </c>
      <c r="I108" s="310"/>
      <c r="J108" s="310">
        <v>-1108254</v>
      </c>
      <c r="M108" s="483"/>
      <c r="P108" s="483"/>
    </row>
    <row r="109" spans="1:16" ht="21" customHeight="1" x14ac:dyDescent="0.65">
      <c r="A109" s="424" t="s">
        <v>284</v>
      </c>
      <c r="B109" s="424"/>
      <c r="C109" s="310"/>
      <c r="D109" s="317">
        <v>910489</v>
      </c>
      <c r="E109" s="310"/>
      <c r="F109" s="316">
        <v>3084118</v>
      </c>
      <c r="G109" s="310"/>
      <c r="H109" s="17">
        <v>407641</v>
      </c>
      <c r="I109" s="310"/>
      <c r="J109" s="17">
        <v>1599217</v>
      </c>
      <c r="M109" s="483"/>
      <c r="P109" s="483"/>
    </row>
    <row r="110" spans="1:16" ht="21" customHeight="1" x14ac:dyDescent="0.65">
      <c r="A110" s="424" t="s">
        <v>285</v>
      </c>
      <c r="B110" s="424"/>
      <c r="C110" s="310"/>
      <c r="D110" s="317">
        <v>-1647868</v>
      </c>
      <c r="E110" s="310"/>
      <c r="F110" s="316">
        <v>-1467380</v>
      </c>
      <c r="G110" s="310"/>
      <c r="H110" s="310">
        <v>-1175184</v>
      </c>
      <c r="I110" s="310"/>
      <c r="J110" s="310">
        <v>-395400</v>
      </c>
      <c r="M110" s="483"/>
      <c r="P110" s="483"/>
    </row>
    <row r="111" spans="1:16" ht="21" customHeight="1" x14ac:dyDescent="0.65">
      <c r="A111" s="427" t="s">
        <v>286</v>
      </c>
      <c r="B111" s="428"/>
      <c r="C111" s="310"/>
      <c r="D111" s="321">
        <v>-108668</v>
      </c>
      <c r="E111" s="310"/>
      <c r="F111" s="321">
        <v>-99396</v>
      </c>
      <c r="G111" s="310"/>
      <c r="H111" s="17">
        <v>-12012</v>
      </c>
      <c r="I111" s="310"/>
      <c r="J111" s="17">
        <v>-9542</v>
      </c>
      <c r="M111" s="483"/>
      <c r="P111" s="483"/>
    </row>
    <row r="112" spans="1:16" ht="21" customHeight="1" x14ac:dyDescent="0.65">
      <c r="A112" s="45" t="s">
        <v>287</v>
      </c>
      <c r="B112" s="404"/>
      <c r="C112" s="310"/>
      <c r="D112" s="321">
        <v>0</v>
      </c>
      <c r="E112" s="310"/>
      <c r="F112" s="321">
        <v>1491500</v>
      </c>
      <c r="G112" s="310"/>
      <c r="H112" s="17">
        <v>0</v>
      </c>
      <c r="I112" s="310"/>
      <c r="J112" s="17">
        <v>1491500</v>
      </c>
      <c r="M112" s="483"/>
      <c r="P112" s="483"/>
    </row>
    <row r="113" spans="1:16" ht="21" customHeight="1" x14ac:dyDescent="0.65">
      <c r="A113" t="s">
        <v>330</v>
      </c>
      <c r="B113" s="404"/>
      <c r="C113" s="310"/>
      <c r="D113" s="321">
        <v>-500000</v>
      </c>
      <c r="E113" s="310"/>
      <c r="F113" s="17">
        <v>0</v>
      </c>
      <c r="G113" s="310"/>
      <c r="H113" s="17">
        <v>-500000</v>
      </c>
      <c r="I113" s="310"/>
      <c r="J113" s="17">
        <v>0</v>
      </c>
      <c r="M113" s="483"/>
      <c r="P113" s="483"/>
    </row>
    <row r="114" spans="1:16" ht="21" customHeight="1" x14ac:dyDescent="0.65">
      <c r="A114" s="45" t="s">
        <v>288</v>
      </c>
      <c r="B114" s="404"/>
      <c r="C114" s="310"/>
      <c r="D114" s="321">
        <v>0</v>
      </c>
      <c r="E114" s="310"/>
      <c r="F114" s="321">
        <v>-21117</v>
      </c>
      <c r="G114" s="310"/>
      <c r="H114" s="17">
        <v>0</v>
      </c>
      <c r="I114" s="310"/>
      <c r="J114" s="17">
        <v>-21117</v>
      </c>
      <c r="M114" s="483"/>
      <c r="P114" s="483"/>
    </row>
    <row r="115" spans="1:16" ht="21" customHeight="1" x14ac:dyDescent="0.65">
      <c r="A115" s="45" t="s">
        <v>289</v>
      </c>
      <c r="B115" s="404"/>
      <c r="C115" s="310"/>
      <c r="D115" s="321">
        <v>0</v>
      </c>
      <c r="E115" s="310"/>
      <c r="F115" s="321">
        <v>-261832</v>
      </c>
      <c r="G115" s="310"/>
      <c r="H115" s="17">
        <v>0</v>
      </c>
      <c r="I115" s="310"/>
      <c r="J115" s="17">
        <v>-270987</v>
      </c>
      <c r="M115" s="483"/>
      <c r="P115" s="483"/>
    </row>
    <row r="116" spans="1:16" ht="21" customHeight="1" x14ac:dyDescent="0.65">
      <c r="A116" s="45" t="s">
        <v>290</v>
      </c>
      <c r="B116" s="404"/>
      <c r="C116" s="310"/>
      <c r="D116" s="321">
        <v>0</v>
      </c>
      <c r="E116" s="310"/>
      <c r="F116" s="321">
        <v>-4584</v>
      </c>
      <c r="G116" s="310"/>
      <c r="H116" s="17">
        <v>0</v>
      </c>
      <c r="I116" s="310"/>
      <c r="J116" s="17">
        <v>0</v>
      </c>
      <c r="M116" s="483"/>
      <c r="P116" s="483"/>
    </row>
    <row r="117" spans="1:16" ht="21" customHeight="1" x14ac:dyDescent="0.65">
      <c r="A117" s="396" t="s">
        <v>291</v>
      </c>
      <c r="C117" s="113"/>
      <c r="D117" s="318">
        <v>-365812</v>
      </c>
      <c r="E117" s="310"/>
      <c r="F117" s="318">
        <v>-332185</v>
      </c>
      <c r="G117" s="113"/>
      <c r="H117" s="310">
        <v>-313674</v>
      </c>
      <c r="I117" s="114"/>
      <c r="J117" s="310">
        <v>-288933</v>
      </c>
      <c r="M117" s="483"/>
      <c r="P117" s="483"/>
    </row>
    <row r="118" spans="1:16" ht="21" customHeight="1" x14ac:dyDescent="0.7">
      <c r="A118" s="2" t="s">
        <v>292</v>
      </c>
      <c r="C118" s="314"/>
      <c r="D118" s="312">
        <v>-1761806</v>
      </c>
      <c r="E118" s="314"/>
      <c r="F118" s="312">
        <v>1862665</v>
      </c>
      <c r="G118" s="314"/>
      <c r="H118" s="312">
        <v>-1538437</v>
      </c>
      <c r="I118" s="314"/>
      <c r="J118" s="312">
        <v>1941578</v>
      </c>
      <c r="L118" s="52"/>
      <c r="M118" s="52"/>
      <c r="O118" s="52"/>
      <c r="P118" s="52"/>
    </row>
    <row r="119" spans="1:16" ht="12.5" customHeight="1" x14ac:dyDescent="0.7">
      <c r="A119" s="2"/>
      <c r="C119" s="314"/>
      <c r="D119" s="313"/>
      <c r="E119" s="314"/>
      <c r="F119" s="313"/>
      <c r="G119" s="314"/>
      <c r="H119" s="313"/>
      <c r="I119" s="314"/>
      <c r="J119" s="313"/>
    </row>
    <row r="120" spans="1:16" ht="21" customHeight="1" x14ac:dyDescent="0.7">
      <c r="A120" s="423" t="s">
        <v>317</v>
      </c>
      <c r="C120" s="314"/>
      <c r="D120" s="313"/>
      <c r="E120" s="314"/>
      <c r="F120" s="313"/>
      <c r="G120" s="314"/>
      <c r="H120" s="313"/>
      <c r="I120" s="314"/>
      <c r="J120" s="313"/>
    </row>
    <row r="121" spans="1:16" ht="21" customHeight="1" x14ac:dyDescent="0.7">
      <c r="A121" s="423" t="s">
        <v>316</v>
      </c>
      <c r="B121" s="427"/>
      <c r="C121" s="314"/>
      <c r="D121" s="311">
        <v>-132726</v>
      </c>
      <c r="E121" s="310"/>
      <c r="F121" s="311">
        <v>234994</v>
      </c>
      <c r="G121" s="311"/>
      <c r="H121" s="311">
        <v>-215255</v>
      </c>
      <c r="I121" s="311"/>
      <c r="J121" s="311">
        <v>69536</v>
      </c>
      <c r="L121" s="311"/>
      <c r="M121" s="311"/>
    </row>
    <row r="122" spans="1:16" ht="21" customHeight="1" x14ac:dyDescent="0.7">
      <c r="A122" s="423" t="s">
        <v>293</v>
      </c>
      <c r="B122" s="427"/>
      <c r="C122" s="314"/>
      <c r="D122" s="310">
        <v>-35</v>
      </c>
      <c r="E122" s="314"/>
      <c r="F122" s="23">
        <v>0</v>
      </c>
      <c r="G122" s="310"/>
      <c r="H122" s="113">
        <v>0</v>
      </c>
      <c r="I122" s="311"/>
      <c r="J122" s="113">
        <v>0</v>
      </c>
      <c r="M122" s="483"/>
    </row>
    <row r="123" spans="1:16" ht="21" customHeight="1" x14ac:dyDescent="0.7">
      <c r="A123" s="423" t="s">
        <v>314</v>
      </c>
      <c r="B123" s="427"/>
      <c r="C123" s="314"/>
      <c r="D123" s="310"/>
      <c r="E123" s="314"/>
      <c r="F123" s="22"/>
      <c r="G123" s="314"/>
      <c r="H123" s="21"/>
      <c r="I123" s="313"/>
      <c r="J123" s="21"/>
      <c r="M123" s="483"/>
    </row>
    <row r="124" spans="1:16" ht="21" customHeight="1" x14ac:dyDescent="0.7">
      <c r="A124" s="423" t="s">
        <v>315</v>
      </c>
      <c r="B124" s="427"/>
      <c r="C124" s="314"/>
      <c r="D124" s="310">
        <v>-278543</v>
      </c>
      <c r="E124" s="314"/>
      <c r="F124" s="22">
        <v>0</v>
      </c>
      <c r="G124" s="314"/>
      <c r="H124" s="21">
        <v>0</v>
      </c>
      <c r="I124" s="313"/>
      <c r="J124" s="21">
        <v>0</v>
      </c>
      <c r="M124" s="483"/>
    </row>
    <row r="125" spans="1:16" ht="21" customHeight="1" x14ac:dyDescent="0.7">
      <c r="A125" s="429" t="s">
        <v>294</v>
      </c>
      <c r="B125" s="427"/>
      <c r="C125" s="314"/>
      <c r="D125" s="397">
        <v>-411304</v>
      </c>
      <c r="E125" s="314"/>
      <c r="F125" s="397">
        <v>234994</v>
      </c>
      <c r="G125" s="314"/>
      <c r="H125" s="397">
        <v>-215255</v>
      </c>
      <c r="I125" s="314"/>
      <c r="J125" s="397">
        <v>69536</v>
      </c>
    </row>
    <row r="126" spans="1:16" ht="21" customHeight="1" x14ac:dyDescent="0.65">
      <c r="A126" s="423" t="s">
        <v>295</v>
      </c>
      <c r="B126" s="427"/>
      <c r="C126" s="113"/>
      <c r="D126" s="324">
        <v>561853</v>
      </c>
      <c r="E126" s="311"/>
      <c r="F126" s="324">
        <v>319334</v>
      </c>
      <c r="G126" s="113"/>
      <c r="H126" s="308">
        <v>284748</v>
      </c>
      <c r="I126" s="311"/>
      <c r="J126" s="308">
        <v>53756</v>
      </c>
    </row>
    <row r="127" spans="1:16" ht="21" customHeight="1" thickBot="1" x14ac:dyDescent="0.75">
      <c r="A127" s="429" t="s">
        <v>301</v>
      </c>
      <c r="B127" s="427"/>
      <c r="C127" s="314"/>
      <c r="D127" s="315">
        <v>150549</v>
      </c>
      <c r="E127" s="314"/>
      <c r="F127" s="315">
        <v>554328</v>
      </c>
      <c r="G127" s="314"/>
      <c r="H127" s="315">
        <v>69493</v>
      </c>
      <c r="I127" s="314"/>
      <c r="J127" s="315">
        <v>123292</v>
      </c>
    </row>
    <row r="128" spans="1:16" ht="23.5" customHeight="1" thickTop="1" x14ac:dyDescent="0.65">
      <c r="A128" s="424"/>
      <c r="B128" s="424"/>
      <c r="C128" s="430"/>
      <c r="D128" s="89"/>
      <c r="E128" s="438"/>
      <c r="F128" s="438"/>
      <c r="G128" s="438"/>
      <c r="H128" s="89"/>
      <c r="I128" s="430"/>
      <c r="J128" s="447"/>
    </row>
  </sheetData>
  <mergeCells count="21">
    <mergeCell ref="D6:F6"/>
    <mergeCell ref="H6:J6"/>
    <mergeCell ref="D4:F4"/>
    <mergeCell ref="H4:J4"/>
    <mergeCell ref="D5:F5"/>
    <mergeCell ref="H5:J5"/>
    <mergeCell ref="D8:J8"/>
    <mergeCell ref="D95:F95"/>
    <mergeCell ref="H95:J95"/>
    <mergeCell ref="D44:F44"/>
    <mergeCell ref="H44:J44"/>
    <mergeCell ref="D45:F45"/>
    <mergeCell ref="H45:J45"/>
    <mergeCell ref="D46:F46"/>
    <mergeCell ref="H46:J46"/>
    <mergeCell ref="D48:J48"/>
    <mergeCell ref="D96:F96"/>
    <mergeCell ref="H96:J96"/>
    <mergeCell ref="D97:F97"/>
    <mergeCell ref="H97:J97"/>
    <mergeCell ref="D99:J99"/>
  </mergeCells>
  <pageMargins left="0.7" right="0.7" top="0.5" bottom="0.5" header="0.5" footer="0.5"/>
  <pageSetup paperSize="9" scale="71" firstPageNumber="15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9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A11E3-23C5-4E58-915A-13A9CF419E7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69E0148-471E-42F3-84E5-A9B376F849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B39E06-F76E-4985-ACF4-650B5011D6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BS4-6</vt:lpstr>
      <vt:lpstr>PL Q2'19</vt:lpstr>
      <vt:lpstr>Sheet2</vt:lpstr>
      <vt:lpstr>Sheet1</vt:lpstr>
      <vt:lpstr>PL7-8</vt:lpstr>
      <vt:lpstr>PL9-10</vt:lpstr>
      <vt:lpstr>SHC11</vt:lpstr>
      <vt:lpstr>SHC12</vt:lpstr>
      <vt:lpstr>SHS13</vt:lpstr>
      <vt:lpstr>SHS14</vt:lpstr>
      <vt:lpstr>CF15-17</vt:lpstr>
      <vt:lpstr>'BS4-6'!Print_Area</vt:lpstr>
      <vt:lpstr>'CF15-17'!Print_Area</vt:lpstr>
      <vt:lpstr>'PL7-8'!Print_Area</vt:lpstr>
      <vt:lpstr>'PL9-10'!Print_Area</vt:lpstr>
      <vt:lpstr>'SHC12'!Print_Area</vt:lpstr>
      <vt:lpstr>'SHS14'!Print_Area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Raksina, Saingam</cp:lastModifiedBy>
  <cp:revision/>
  <cp:lastPrinted>2024-11-14T16:07:14Z</cp:lastPrinted>
  <dcterms:created xsi:type="dcterms:W3CDTF">2018-08-20T14:59:32Z</dcterms:created>
  <dcterms:modified xsi:type="dcterms:W3CDTF">2024-11-14T17:27:43Z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